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SIM\Cellule_Conduite_Marches\02-Marches\01-Renouvellement\37.02.06_MCO Incendie\"/>
    </mc:Choice>
  </mc:AlternateContent>
  <bookViews>
    <workbookView xWindow="-590" yWindow="-16310" windowWidth="29020" windowHeight="15820" tabRatio="715" activeTab="4"/>
  </bookViews>
  <sheets>
    <sheet name="Page de Garde" sheetId="203" r:id="rId1"/>
    <sheet name="Antenne Toulouse" sheetId="209" r:id="rId2"/>
    <sheet name="Antenne de Pamiers " sheetId="212" r:id="rId3"/>
    <sheet name="Antenne de Castres " sheetId="213" r:id="rId4"/>
    <sheet name="Antenne Muret" sheetId="207" r:id="rId5"/>
    <sheet name="DAAF" sheetId="214" r:id="rId6"/>
    <sheet name="ACL" sheetId="179" state="hidden" r:id="rId7"/>
    <sheet name="TAR" sheetId="180" state="hidden" r:id="rId8"/>
    <sheet name="CHA" sheetId="181" state="hidden" r:id="rId9"/>
    <sheet name="CTA" sheetId="182" state="hidden" r:id="rId10"/>
    <sheet name="VEN" sheetId="183" state="hidden" r:id="rId11"/>
    <sheet name="PPE" sheetId="184" state="hidden" r:id="rId12"/>
    <sheet name="PLI" sheetId="185" state="hidden" r:id="rId13"/>
    <sheet name="GEL" sheetId="186" state="hidden" r:id="rId14"/>
    <sheet name="CMP" sheetId="187" state="hidden" r:id="rId15"/>
    <sheet name="SIN" sheetId="188" state="hidden" r:id="rId16"/>
    <sheet name="Autres" sheetId="189" state="hidden" r:id="rId17"/>
    <sheet name="Cot." sheetId="28" state="hidden" r:id="rId18"/>
  </sheets>
  <externalReferences>
    <externalReference r:id="rId19"/>
    <externalReference r:id="rId20"/>
  </externalReferences>
  <definedNames>
    <definedName name="_xlnm._FilterDatabase" localSheetId="3" hidden="1">'Antenne de Castres '!$A$4:$BP$193</definedName>
    <definedName name="_xlnm._FilterDatabase" localSheetId="2" hidden="1">'Antenne de Pamiers '!$A$4:$AQ$252</definedName>
    <definedName name="_xlnm._FilterDatabase" localSheetId="4" hidden="1">'Antenne Muret'!$A$4:$BE$564</definedName>
    <definedName name="_xlnm._FilterDatabase" localSheetId="1" hidden="1">'Antenne Toulouse'!$A$4:$BE$353</definedName>
    <definedName name="_xlnm._FilterDatabase" localSheetId="17" hidden="1">'Cot.'!$B$5:$E$32</definedName>
    <definedName name="AIR_COMPRIME" localSheetId="4">#REF!</definedName>
    <definedName name="AIR_COMPRIME" localSheetId="1">#REF!</definedName>
    <definedName name="AIR_COMPRIME">#REF!</definedName>
    <definedName name="APPAREIL_MECANISE" localSheetId="4">#REF!</definedName>
    <definedName name="APPAREIL_MECANISE" localSheetId="1">#REF!</definedName>
    <definedName name="APPAREIL_MECANISE">#REF!</definedName>
    <definedName name="BATIMENT" localSheetId="4">#REF!</definedName>
    <definedName name="BATIMENT" localSheetId="1">#REF!</definedName>
    <definedName name="BATIMENT">#REF!</definedName>
    <definedName name="CHAMBRE_FROIDE" localSheetId="4">#REF!</definedName>
    <definedName name="CHAMBRE_FROIDE" localSheetId="1">#REF!</definedName>
    <definedName name="CHAMBRE_FROIDE">#REF!</definedName>
    <definedName name="CHAUFFAGE" localSheetId="4">#REF!</definedName>
    <definedName name="CHAUFFAGE" localSheetId="1">#REF!</definedName>
    <definedName name="CHAUFFAGE">#REF!</definedName>
    <definedName name="CLIMATISATION" localSheetId="4">#REF!</definedName>
    <definedName name="CLIMATISATION" localSheetId="1">#REF!</definedName>
    <definedName name="CLIMATISATION">#REF!</definedName>
    <definedName name="CUISINES" localSheetId="4">#REF!</definedName>
    <definedName name="CUISINES" localSheetId="1">#REF!</definedName>
    <definedName name="CUISINES">#REF!</definedName>
    <definedName name="Domaines" localSheetId="4">#REF!</definedName>
    <definedName name="Domaines" localSheetId="1">#REF!</definedName>
    <definedName name="Domaines">#REF!</definedName>
    <definedName name="ECS" localSheetId="4">#REF!</definedName>
    <definedName name="ECS" localSheetId="1">#REF!</definedName>
    <definedName name="ECS">#REF!</definedName>
    <definedName name="ELECTRICITE_COURANTS_FAIBLES" localSheetId="4">#REF!</definedName>
    <definedName name="ELECTRICITE_COURANTS_FAIBLES" localSheetId="1">#REF!</definedName>
    <definedName name="ELECTRICITE_COURANTS_FAIBLES">#REF!</definedName>
    <definedName name="ELECTRICITE_COURANTS_FORTS" localSheetId="4">#REF!</definedName>
    <definedName name="ELECTRICITE_COURANTS_FORTS" localSheetId="1">#REF!</definedName>
    <definedName name="ELECTRICITE_COURANTS_FORTS">#REF!</definedName>
    <definedName name="_xlnm.Print_Titles" localSheetId="4">'Antenne Muret'!$1:$4</definedName>
    <definedName name="_xlnm.Print_Titles" localSheetId="1">'Antenne Toulouse'!$1:$4</definedName>
    <definedName name="Lots" localSheetId="4">#REF!</definedName>
    <definedName name="Lots" localSheetId="1">#REF!</definedName>
    <definedName name="Lots">#REF!</definedName>
    <definedName name="MULTISERVICE" localSheetId="4">#REF!</definedName>
    <definedName name="MULTISERVICE" localSheetId="1">#REF!</definedName>
    <definedName name="MULTISERVICE">#REF!</definedName>
    <definedName name="PISCINE" localSheetId="4">#REF!</definedName>
    <definedName name="PISCINE" localSheetId="1">#REF!</definedName>
    <definedName name="PISCINE">#REF!</definedName>
    <definedName name="PLOMBERIE_SANITAIRE" localSheetId="4">#REF!</definedName>
    <definedName name="PLOMBERIE_SANITAIRE" localSheetId="1">#REF!</definedName>
    <definedName name="PLOMBERIE_SANITAIRE">#REF!</definedName>
    <definedName name="PREVENTION_INCENDIE" localSheetId="4">#REF!</definedName>
    <definedName name="PREVENTION_INCENDIE" localSheetId="1">#REF!</definedName>
    <definedName name="PREVENTION_INCENDIE">#REF!</definedName>
    <definedName name="PROCESS" localSheetId="4">#REF!</definedName>
    <definedName name="PROCESS" localSheetId="1">#REF!</definedName>
    <definedName name="PROCESS">#REF!</definedName>
    <definedName name="VAPEUR" localSheetId="4">#REF!</definedName>
    <definedName name="VAPEUR" localSheetId="1">#REF!</definedName>
    <definedName name="VAPEUR">#REF!</definedName>
    <definedName name="VENTILATION" localSheetId="4">#REF!</definedName>
    <definedName name="VENTILATION" localSheetId="1">#REF!</definedName>
    <definedName name="VENTILATION">#REF!</definedName>
    <definedName name="VOIRIE_ET_RESEAUX_DIVERS" localSheetId="4">#REF!</definedName>
    <definedName name="VOIRIE_ET_RESEAUX_DIVERS" localSheetId="1">#REF!</definedName>
    <definedName name="VOIRIE_ET_RESEAUX_DIVERS">#REF!</definedName>
    <definedName name="Zone1" localSheetId="4">#REF!</definedName>
    <definedName name="Zone1" localSheetId="1">#REF!</definedName>
    <definedName name="Zone1">#REF!</definedName>
    <definedName name="Zone10" localSheetId="4">#REF!</definedName>
    <definedName name="Zone10" localSheetId="1">#REF!</definedName>
    <definedName name="Zone10">#REF!</definedName>
    <definedName name="Zone100" localSheetId="4">#REF!</definedName>
    <definedName name="Zone100" localSheetId="1">#REF!</definedName>
    <definedName name="Zone100">#REF!</definedName>
    <definedName name="Zone101" localSheetId="4">#REF!</definedName>
    <definedName name="Zone101" localSheetId="1">#REF!</definedName>
    <definedName name="Zone101">#REF!</definedName>
    <definedName name="Zone102" localSheetId="4">#REF!</definedName>
    <definedName name="Zone102" localSheetId="1">#REF!</definedName>
    <definedName name="Zone102">#REF!</definedName>
    <definedName name="Zone103" localSheetId="4">#REF!</definedName>
    <definedName name="Zone103" localSheetId="1">#REF!</definedName>
    <definedName name="Zone103">#REF!</definedName>
    <definedName name="Zone104" localSheetId="4">#REF!</definedName>
    <definedName name="Zone104" localSheetId="1">#REF!</definedName>
    <definedName name="Zone104">#REF!</definedName>
    <definedName name="Zone105" localSheetId="4">#REF!</definedName>
    <definedName name="Zone105" localSheetId="1">#REF!</definedName>
    <definedName name="Zone105">#REF!</definedName>
    <definedName name="Zone106" localSheetId="4">#REF!</definedName>
    <definedName name="Zone106" localSheetId="1">#REF!</definedName>
    <definedName name="Zone106">#REF!</definedName>
    <definedName name="Zone107" localSheetId="4">#REF!</definedName>
    <definedName name="Zone107" localSheetId="1">#REF!</definedName>
    <definedName name="Zone107">#REF!</definedName>
    <definedName name="Zone108" localSheetId="4">#REF!</definedName>
    <definedName name="Zone108" localSheetId="1">#REF!</definedName>
    <definedName name="Zone108">#REF!</definedName>
    <definedName name="Zone109" localSheetId="4">#REF!</definedName>
    <definedName name="Zone109" localSheetId="1">#REF!</definedName>
    <definedName name="Zone109">#REF!</definedName>
    <definedName name="Zone11" localSheetId="4">#REF!</definedName>
    <definedName name="Zone11" localSheetId="1">#REF!</definedName>
    <definedName name="Zone11">#REF!</definedName>
    <definedName name="Zone110" localSheetId="4">#REF!</definedName>
    <definedName name="Zone110" localSheetId="1">#REF!</definedName>
    <definedName name="Zone110">#REF!</definedName>
    <definedName name="Zone111" localSheetId="4">#REF!</definedName>
    <definedName name="Zone111" localSheetId="1">#REF!</definedName>
    <definedName name="Zone111">#REF!</definedName>
    <definedName name="Zone112" localSheetId="4">#REF!</definedName>
    <definedName name="Zone112" localSheetId="1">#REF!</definedName>
    <definedName name="Zone112">#REF!</definedName>
    <definedName name="Zone113" localSheetId="4">#REF!</definedName>
    <definedName name="Zone113" localSheetId="1">#REF!</definedName>
    <definedName name="Zone113">#REF!</definedName>
    <definedName name="Zone114" localSheetId="4">#REF!</definedName>
    <definedName name="Zone114" localSheetId="1">#REF!</definedName>
    <definedName name="Zone114">#REF!</definedName>
    <definedName name="Zone115" localSheetId="4">#REF!</definedName>
    <definedName name="Zone115" localSheetId="1">#REF!</definedName>
    <definedName name="Zone115">#REF!</definedName>
    <definedName name="Zone116" localSheetId="4">#REF!</definedName>
    <definedName name="Zone116" localSheetId="1">#REF!</definedName>
    <definedName name="Zone116">#REF!</definedName>
    <definedName name="Zone117" localSheetId="4">#REF!</definedName>
    <definedName name="Zone117" localSheetId="1">#REF!</definedName>
    <definedName name="Zone117">#REF!</definedName>
    <definedName name="Zone118" localSheetId="4">#REF!</definedName>
    <definedName name="Zone118" localSheetId="1">#REF!</definedName>
    <definedName name="Zone118">#REF!</definedName>
    <definedName name="Zone119" localSheetId="4">#REF!</definedName>
    <definedName name="Zone119" localSheetId="1">#REF!</definedName>
    <definedName name="Zone119">#REF!</definedName>
    <definedName name="Zone12" localSheetId="4">#REF!</definedName>
    <definedName name="Zone12" localSheetId="1">#REF!</definedName>
    <definedName name="Zone12">#REF!</definedName>
    <definedName name="Zone120" localSheetId="4">#REF!</definedName>
    <definedName name="Zone120" localSheetId="1">#REF!</definedName>
    <definedName name="Zone120">#REF!</definedName>
    <definedName name="Zone121" localSheetId="4">#REF!</definedName>
    <definedName name="Zone121" localSheetId="1">#REF!</definedName>
    <definedName name="Zone121">#REF!</definedName>
    <definedName name="Zone122" localSheetId="4">#REF!</definedName>
    <definedName name="Zone122" localSheetId="1">#REF!</definedName>
    <definedName name="Zone122">#REF!</definedName>
    <definedName name="Zone123" localSheetId="4">#REF!</definedName>
    <definedName name="Zone123" localSheetId="1">#REF!</definedName>
    <definedName name="Zone123">#REF!</definedName>
    <definedName name="Zone124" localSheetId="4">#REF!</definedName>
    <definedName name="Zone124" localSheetId="1">#REF!</definedName>
    <definedName name="Zone124">#REF!</definedName>
    <definedName name="Zone125" localSheetId="4">#REF!</definedName>
    <definedName name="Zone125" localSheetId="1">#REF!</definedName>
    <definedName name="Zone125">#REF!</definedName>
    <definedName name="Zone126" localSheetId="4">#REF!</definedName>
    <definedName name="Zone126" localSheetId="1">#REF!</definedName>
    <definedName name="Zone126">#REF!</definedName>
    <definedName name="Zone127" localSheetId="4">#REF!</definedName>
    <definedName name="Zone127" localSheetId="1">#REF!</definedName>
    <definedName name="Zone127">#REF!</definedName>
    <definedName name="Zone128" localSheetId="4">#REF!</definedName>
    <definedName name="Zone128" localSheetId="1">#REF!</definedName>
    <definedName name="Zone128">#REF!</definedName>
    <definedName name="Zone129" localSheetId="4">#REF!</definedName>
    <definedName name="Zone129" localSheetId="1">#REF!</definedName>
    <definedName name="Zone129">#REF!</definedName>
    <definedName name="Zone13" localSheetId="4">#REF!</definedName>
    <definedName name="Zone13" localSheetId="1">#REF!</definedName>
    <definedName name="Zone13">#REF!</definedName>
    <definedName name="Zone130" localSheetId="4">#REF!</definedName>
    <definedName name="Zone130" localSheetId="1">#REF!</definedName>
    <definedName name="Zone130">#REF!</definedName>
    <definedName name="Zone131" localSheetId="4">#REF!</definedName>
    <definedName name="Zone131" localSheetId="1">#REF!</definedName>
    <definedName name="Zone131">#REF!</definedName>
    <definedName name="Zone132" localSheetId="4">#REF!</definedName>
    <definedName name="Zone132" localSheetId="1">#REF!</definedName>
    <definedName name="Zone132">#REF!</definedName>
    <definedName name="Zone133" localSheetId="4">#REF!</definedName>
    <definedName name="Zone133" localSheetId="1">#REF!</definedName>
    <definedName name="Zone133">#REF!</definedName>
    <definedName name="Zone134" localSheetId="4">#REF!</definedName>
    <definedName name="Zone134" localSheetId="1">#REF!</definedName>
    <definedName name="Zone134">#REF!</definedName>
    <definedName name="Zone135" localSheetId="4">#REF!</definedName>
    <definedName name="Zone135" localSheetId="1">#REF!</definedName>
    <definedName name="Zone135">#REF!</definedName>
    <definedName name="Zone136" localSheetId="4">#REF!</definedName>
    <definedName name="Zone136" localSheetId="1">#REF!</definedName>
    <definedName name="Zone136">#REF!</definedName>
    <definedName name="Zone137" localSheetId="4">#REF!</definedName>
    <definedName name="Zone137" localSheetId="1">#REF!</definedName>
    <definedName name="Zone137">#REF!</definedName>
    <definedName name="Zone138" localSheetId="4">#REF!</definedName>
    <definedName name="Zone138" localSheetId="1">#REF!</definedName>
    <definedName name="Zone138">#REF!</definedName>
    <definedName name="Zone139" localSheetId="4">#REF!</definedName>
    <definedName name="Zone139" localSheetId="1">#REF!</definedName>
    <definedName name="Zone139">#REF!</definedName>
    <definedName name="Zone14" localSheetId="4">#REF!</definedName>
    <definedName name="Zone14" localSheetId="1">#REF!</definedName>
    <definedName name="Zone14">#REF!</definedName>
    <definedName name="Zone140" localSheetId="4">#REF!</definedName>
    <definedName name="Zone140" localSheetId="1">#REF!</definedName>
    <definedName name="Zone140">#REF!</definedName>
    <definedName name="Zone141" localSheetId="4">#REF!</definedName>
    <definedName name="Zone141" localSheetId="1">#REF!</definedName>
    <definedName name="Zone141">#REF!</definedName>
    <definedName name="Zone142" localSheetId="4">#REF!</definedName>
    <definedName name="Zone142" localSheetId="1">#REF!</definedName>
    <definedName name="Zone142">#REF!</definedName>
    <definedName name="Zone143" localSheetId="4">#REF!</definedName>
    <definedName name="Zone143" localSheetId="1">#REF!</definedName>
    <definedName name="Zone143">#REF!</definedName>
    <definedName name="Zone144" localSheetId="4">#REF!</definedName>
    <definedName name="Zone144" localSheetId="1">#REF!</definedName>
    <definedName name="Zone144">#REF!</definedName>
    <definedName name="Zone145" localSheetId="4">#REF!</definedName>
    <definedName name="Zone145" localSheetId="1">#REF!</definedName>
    <definedName name="Zone145">#REF!</definedName>
    <definedName name="Zone146" localSheetId="4">#REF!</definedName>
    <definedName name="Zone146" localSheetId="1">#REF!</definedName>
    <definedName name="Zone146">#REF!</definedName>
    <definedName name="Zone147" localSheetId="4">#REF!</definedName>
    <definedName name="Zone147" localSheetId="1">#REF!</definedName>
    <definedName name="Zone147">#REF!</definedName>
    <definedName name="Zone148" localSheetId="4">#REF!</definedName>
    <definedName name="Zone148" localSheetId="1">#REF!</definedName>
    <definedName name="Zone148">#REF!</definedName>
    <definedName name="Zone149" localSheetId="4">#REF!</definedName>
    <definedName name="Zone149" localSheetId="1">#REF!</definedName>
    <definedName name="Zone149">#REF!</definedName>
    <definedName name="Zone15" localSheetId="4">#REF!</definedName>
    <definedName name="Zone15" localSheetId="1">#REF!</definedName>
    <definedName name="Zone15">#REF!</definedName>
    <definedName name="Zone150" localSheetId="4">#REF!</definedName>
    <definedName name="Zone150" localSheetId="1">#REF!</definedName>
    <definedName name="Zone150">#REF!</definedName>
    <definedName name="Zone151" localSheetId="4">#REF!</definedName>
    <definedName name="Zone151" localSheetId="1">#REF!</definedName>
    <definedName name="Zone151">#REF!</definedName>
    <definedName name="Zone152" localSheetId="4">#REF!</definedName>
    <definedName name="Zone152" localSheetId="1">#REF!</definedName>
    <definedName name="Zone152">#REF!</definedName>
    <definedName name="Zone153" localSheetId="4">#REF!</definedName>
    <definedName name="Zone153" localSheetId="1">#REF!</definedName>
    <definedName name="Zone153">#REF!</definedName>
    <definedName name="Zone154" localSheetId="4">#REF!</definedName>
    <definedName name="Zone154" localSheetId="1">#REF!</definedName>
    <definedName name="Zone154">#REF!</definedName>
    <definedName name="Zone155" localSheetId="4">#REF!</definedName>
    <definedName name="Zone155" localSheetId="1">#REF!</definedName>
    <definedName name="Zone155">#REF!</definedName>
    <definedName name="Zone156" localSheetId="4">#REF!</definedName>
    <definedName name="Zone156" localSheetId="1">#REF!</definedName>
    <definedName name="Zone156">#REF!</definedName>
    <definedName name="Zone157" localSheetId="4">#REF!</definedName>
    <definedName name="Zone157" localSheetId="1">#REF!</definedName>
    <definedName name="Zone157">#REF!</definedName>
    <definedName name="Zone158" localSheetId="4">#REF!</definedName>
    <definedName name="Zone158" localSheetId="1">#REF!</definedName>
    <definedName name="Zone158">#REF!</definedName>
    <definedName name="Zone159" localSheetId="4">#REF!</definedName>
    <definedName name="Zone159" localSheetId="1">#REF!</definedName>
    <definedName name="Zone159">#REF!</definedName>
    <definedName name="Zone16" localSheetId="4">#REF!</definedName>
    <definedName name="Zone16" localSheetId="1">#REF!</definedName>
    <definedName name="Zone16">#REF!</definedName>
    <definedName name="Zone160" localSheetId="4">#REF!</definedName>
    <definedName name="Zone160" localSheetId="1">#REF!</definedName>
    <definedName name="Zone160">#REF!</definedName>
    <definedName name="Zone161" localSheetId="4">#REF!</definedName>
    <definedName name="Zone161" localSheetId="1">#REF!</definedName>
    <definedName name="Zone161">#REF!</definedName>
    <definedName name="Zone162" localSheetId="4">#REF!</definedName>
    <definedName name="Zone162" localSheetId="1">#REF!</definedName>
    <definedName name="Zone162">#REF!</definedName>
    <definedName name="Zone163" localSheetId="4">#REF!</definedName>
    <definedName name="Zone163" localSheetId="1">#REF!</definedName>
    <definedName name="Zone163">#REF!</definedName>
    <definedName name="Zone164" localSheetId="4">#REF!</definedName>
    <definedName name="Zone164" localSheetId="1">#REF!</definedName>
    <definedName name="Zone164">#REF!</definedName>
    <definedName name="Zone165" localSheetId="4">#REF!</definedName>
    <definedName name="Zone165" localSheetId="1">#REF!</definedName>
    <definedName name="Zone165">#REF!</definedName>
    <definedName name="Zone166" localSheetId="4">#REF!</definedName>
    <definedName name="Zone166" localSheetId="1">#REF!</definedName>
    <definedName name="Zone166">#REF!</definedName>
    <definedName name="Zone167" localSheetId="4">#REF!</definedName>
    <definedName name="Zone167" localSheetId="1">#REF!</definedName>
    <definedName name="Zone167">#REF!</definedName>
    <definedName name="Zone168" localSheetId="4">#REF!</definedName>
    <definedName name="Zone168" localSheetId="1">#REF!</definedName>
    <definedName name="Zone168">#REF!</definedName>
    <definedName name="Zone169" localSheetId="4">#REF!</definedName>
    <definedName name="Zone169" localSheetId="1">#REF!</definedName>
    <definedName name="Zone169">#REF!</definedName>
    <definedName name="Zone17" localSheetId="4">#REF!</definedName>
    <definedName name="Zone17" localSheetId="1">#REF!</definedName>
    <definedName name="Zone17">#REF!</definedName>
    <definedName name="Zone170" localSheetId="4">#REF!</definedName>
    <definedName name="Zone170" localSheetId="1">#REF!</definedName>
    <definedName name="Zone170">#REF!</definedName>
    <definedName name="Zone171" localSheetId="4">#REF!</definedName>
    <definedName name="Zone171" localSheetId="1">#REF!</definedName>
    <definedName name="Zone171">#REF!</definedName>
    <definedName name="Zone172" localSheetId="4">#REF!</definedName>
    <definedName name="Zone172" localSheetId="1">#REF!</definedName>
    <definedName name="Zone172">#REF!</definedName>
    <definedName name="Zone173" localSheetId="4">#REF!</definedName>
    <definedName name="Zone173" localSheetId="1">#REF!</definedName>
    <definedName name="Zone173">#REF!</definedName>
    <definedName name="Zone174" localSheetId="4">#REF!</definedName>
    <definedName name="Zone174" localSheetId="1">#REF!</definedName>
    <definedName name="Zone174">#REF!</definedName>
    <definedName name="Zone175" localSheetId="4">#REF!</definedName>
    <definedName name="Zone175" localSheetId="1">#REF!</definedName>
    <definedName name="Zone175">#REF!</definedName>
    <definedName name="Zone176" localSheetId="4">#REF!</definedName>
    <definedName name="Zone176" localSheetId="1">#REF!</definedName>
    <definedName name="Zone176">#REF!</definedName>
    <definedName name="Zone177" localSheetId="4">#REF!</definedName>
    <definedName name="Zone177" localSheetId="1">#REF!</definedName>
    <definedName name="Zone177">#REF!</definedName>
    <definedName name="Zone178" localSheetId="4">#REF!</definedName>
    <definedName name="Zone178" localSheetId="1">#REF!</definedName>
    <definedName name="Zone178">#REF!</definedName>
    <definedName name="Zone179" localSheetId="4">#REF!</definedName>
    <definedName name="Zone179" localSheetId="1">#REF!</definedName>
    <definedName name="Zone179">#REF!</definedName>
    <definedName name="Zone18" localSheetId="4">#REF!</definedName>
    <definedName name="Zone18" localSheetId="1">#REF!</definedName>
    <definedName name="Zone18">#REF!</definedName>
    <definedName name="Zone180" localSheetId="4">#REF!</definedName>
    <definedName name="Zone180" localSheetId="1">#REF!</definedName>
    <definedName name="Zone180">#REF!</definedName>
    <definedName name="Zone181" localSheetId="4">#REF!</definedName>
    <definedName name="Zone181" localSheetId="1">#REF!</definedName>
    <definedName name="Zone181">#REF!</definedName>
    <definedName name="Zone182" localSheetId="4">#REF!</definedName>
    <definedName name="Zone182" localSheetId="1">#REF!</definedName>
    <definedName name="Zone182">#REF!</definedName>
    <definedName name="Zone183" localSheetId="4">#REF!</definedName>
    <definedName name="Zone183" localSheetId="1">#REF!</definedName>
    <definedName name="Zone183">#REF!</definedName>
    <definedName name="Zone184" localSheetId="4">#REF!</definedName>
    <definedName name="Zone184" localSheetId="1">#REF!</definedName>
    <definedName name="Zone184">#REF!</definedName>
    <definedName name="Zone185" localSheetId="4">#REF!</definedName>
    <definedName name="Zone185" localSheetId="1">#REF!</definedName>
    <definedName name="Zone185">#REF!</definedName>
    <definedName name="Zone186" localSheetId="4">#REF!</definedName>
    <definedName name="Zone186" localSheetId="1">#REF!</definedName>
    <definedName name="Zone186">#REF!</definedName>
    <definedName name="Zone187" localSheetId="4">#REF!</definedName>
    <definedName name="Zone187" localSheetId="1">#REF!</definedName>
    <definedName name="Zone187">#REF!</definedName>
    <definedName name="Zone188" localSheetId="4">#REF!</definedName>
    <definedName name="Zone188" localSheetId="1">#REF!</definedName>
    <definedName name="Zone188">#REF!</definedName>
    <definedName name="Zone189" localSheetId="4">#REF!</definedName>
    <definedName name="Zone189" localSheetId="1">#REF!</definedName>
    <definedName name="Zone189">#REF!</definedName>
    <definedName name="Zone19" localSheetId="4">#REF!</definedName>
    <definedName name="Zone19" localSheetId="1">#REF!</definedName>
    <definedName name="Zone19">#REF!</definedName>
    <definedName name="Zone190" localSheetId="4">#REF!</definedName>
    <definedName name="Zone190" localSheetId="1">#REF!</definedName>
    <definedName name="Zone190">#REF!</definedName>
    <definedName name="Zone191" localSheetId="4">#REF!</definedName>
    <definedName name="Zone191" localSheetId="1">#REF!</definedName>
    <definedName name="Zone191">#REF!</definedName>
    <definedName name="Zone192" localSheetId="4">#REF!</definedName>
    <definedName name="Zone192" localSheetId="1">#REF!</definedName>
    <definedName name="Zone192">#REF!</definedName>
    <definedName name="Zone193" localSheetId="4">#REF!</definedName>
    <definedName name="Zone193" localSheetId="1">#REF!</definedName>
    <definedName name="Zone193">#REF!</definedName>
    <definedName name="Zone194" localSheetId="4">#REF!</definedName>
    <definedName name="Zone194" localSheetId="1">#REF!</definedName>
    <definedName name="Zone194">#REF!</definedName>
    <definedName name="Zone195" localSheetId="4">#REF!</definedName>
    <definedName name="Zone195" localSheetId="1">#REF!</definedName>
    <definedName name="Zone195">#REF!</definedName>
    <definedName name="Zone196" localSheetId="4">#REF!</definedName>
    <definedName name="Zone196" localSheetId="1">#REF!</definedName>
    <definedName name="Zone196">#REF!</definedName>
    <definedName name="Zone197" localSheetId="4">#REF!</definedName>
    <definedName name="Zone197" localSheetId="1">#REF!</definedName>
    <definedName name="Zone197">#REF!</definedName>
    <definedName name="Zone198" localSheetId="4">#REF!</definedName>
    <definedName name="Zone198" localSheetId="1">#REF!</definedName>
    <definedName name="Zone198">#REF!</definedName>
    <definedName name="Zone199" localSheetId="4">#REF!</definedName>
    <definedName name="Zone199" localSheetId="1">#REF!</definedName>
    <definedName name="Zone199">#REF!</definedName>
    <definedName name="Zone2" localSheetId="4">#REF!</definedName>
    <definedName name="Zone2" localSheetId="1">#REF!</definedName>
    <definedName name="Zone2">#REF!</definedName>
    <definedName name="Zone20" localSheetId="4">#REF!</definedName>
    <definedName name="Zone20" localSheetId="1">#REF!</definedName>
    <definedName name="Zone20">#REF!</definedName>
    <definedName name="Zone200" localSheetId="4">#REF!</definedName>
    <definedName name="Zone200" localSheetId="1">#REF!</definedName>
    <definedName name="Zone200">#REF!</definedName>
    <definedName name="Zone201" localSheetId="4">#REF!</definedName>
    <definedName name="Zone201" localSheetId="1">#REF!</definedName>
    <definedName name="Zone201">#REF!</definedName>
    <definedName name="Zone202" localSheetId="4">#REF!</definedName>
    <definedName name="Zone202" localSheetId="1">#REF!</definedName>
    <definedName name="Zone202">#REF!</definedName>
    <definedName name="Zone203" localSheetId="4">#REF!</definedName>
    <definedName name="Zone203" localSheetId="1">#REF!</definedName>
    <definedName name="Zone203">#REF!</definedName>
    <definedName name="Zone204" localSheetId="4">#REF!</definedName>
    <definedName name="Zone204" localSheetId="1">#REF!</definedName>
    <definedName name="Zone204">#REF!</definedName>
    <definedName name="Zone205" localSheetId="4">#REF!</definedName>
    <definedName name="Zone205" localSheetId="1">#REF!</definedName>
    <definedName name="Zone205">#REF!</definedName>
    <definedName name="Zone206" localSheetId="4">#REF!</definedName>
    <definedName name="Zone206" localSheetId="1">#REF!</definedName>
    <definedName name="Zone206">#REF!</definedName>
    <definedName name="Zone207" localSheetId="4">#REF!</definedName>
    <definedName name="Zone207" localSheetId="1">#REF!</definedName>
    <definedName name="Zone207">#REF!</definedName>
    <definedName name="Zone208" localSheetId="4">#REF!</definedName>
    <definedName name="Zone208" localSheetId="1">#REF!</definedName>
    <definedName name="Zone208">#REF!</definedName>
    <definedName name="Zone209" localSheetId="4">#REF!</definedName>
    <definedName name="Zone209" localSheetId="1">#REF!</definedName>
    <definedName name="Zone209">#REF!</definedName>
    <definedName name="Zone21" localSheetId="4">#REF!</definedName>
    <definedName name="Zone21" localSheetId="1">#REF!</definedName>
    <definedName name="Zone21">#REF!</definedName>
    <definedName name="Zone210" localSheetId="4">#REF!</definedName>
    <definedName name="Zone210" localSheetId="1">#REF!</definedName>
    <definedName name="Zone210">#REF!</definedName>
    <definedName name="Zone211" localSheetId="4">#REF!</definedName>
    <definedName name="Zone211" localSheetId="1">#REF!</definedName>
    <definedName name="Zone211">#REF!</definedName>
    <definedName name="Zone212" localSheetId="4">#REF!</definedName>
    <definedName name="Zone212" localSheetId="1">#REF!</definedName>
    <definedName name="Zone212">#REF!</definedName>
    <definedName name="Zone213" localSheetId="4">#REF!</definedName>
    <definedName name="Zone213" localSheetId="1">#REF!</definedName>
    <definedName name="Zone213">#REF!</definedName>
    <definedName name="Zone214" localSheetId="4">#REF!</definedName>
    <definedName name="Zone214" localSheetId="1">#REF!</definedName>
    <definedName name="Zone214">#REF!</definedName>
    <definedName name="Zone215" localSheetId="4">#REF!</definedName>
    <definedName name="Zone215" localSheetId="1">#REF!</definedName>
    <definedName name="Zone215">#REF!</definedName>
    <definedName name="Zone216" localSheetId="4">#REF!</definedName>
    <definedName name="Zone216" localSheetId="1">#REF!</definedName>
    <definedName name="Zone216">#REF!</definedName>
    <definedName name="Zone217" localSheetId="4">#REF!</definedName>
    <definedName name="Zone217" localSheetId="1">#REF!</definedName>
    <definedName name="Zone217">#REF!</definedName>
    <definedName name="Zone218" localSheetId="4">#REF!</definedName>
    <definedName name="Zone218" localSheetId="1">#REF!</definedName>
    <definedName name="Zone218">#REF!</definedName>
    <definedName name="Zone219" localSheetId="4">#REF!</definedName>
    <definedName name="Zone219" localSheetId="1">#REF!</definedName>
    <definedName name="Zone219">#REF!</definedName>
    <definedName name="Zone22" localSheetId="4">#REF!</definedName>
    <definedName name="Zone22" localSheetId="1">#REF!</definedName>
    <definedName name="Zone22">#REF!</definedName>
    <definedName name="Zone220" localSheetId="4">#REF!</definedName>
    <definedName name="Zone220" localSheetId="1">#REF!</definedName>
    <definedName name="Zone220">#REF!</definedName>
    <definedName name="Zone221" localSheetId="4">#REF!</definedName>
    <definedName name="Zone221" localSheetId="1">#REF!</definedName>
    <definedName name="Zone221">#REF!</definedName>
    <definedName name="Zone222" localSheetId="4">#REF!</definedName>
    <definedName name="Zone222" localSheetId="1">#REF!</definedName>
    <definedName name="Zone222">#REF!</definedName>
    <definedName name="Zone223" localSheetId="4">#REF!</definedName>
    <definedName name="Zone223" localSheetId="1">#REF!</definedName>
    <definedName name="Zone223">#REF!</definedName>
    <definedName name="Zone224" localSheetId="4">#REF!</definedName>
    <definedName name="Zone224" localSheetId="1">#REF!</definedName>
    <definedName name="Zone224">#REF!</definedName>
    <definedName name="Zone225" localSheetId="4">#REF!</definedName>
    <definedName name="Zone225" localSheetId="1">#REF!</definedName>
    <definedName name="Zone225">#REF!</definedName>
    <definedName name="Zone226" localSheetId="4">#REF!</definedName>
    <definedName name="Zone226" localSheetId="1">#REF!</definedName>
    <definedName name="Zone226">#REF!</definedName>
    <definedName name="Zone227" localSheetId="4">#REF!</definedName>
    <definedName name="Zone227" localSheetId="1">#REF!</definedName>
    <definedName name="Zone227">#REF!</definedName>
    <definedName name="Zone228" localSheetId="4">#REF!</definedName>
    <definedName name="Zone228" localSheetId="1">#REF!</definedName>
    <definedName name="Zone228">#REF!</definedName>
    <definedName name="Zone229" localSheetId="4">#REF!</definedName>
    <definedName name="Zone229" localSheetId="1">#REF!</definedName>
    <definedName name="Zone229">#REF!</definedName>
    <definedName name="Zone23" localSheetId="4">#REF!</definedName>
    <definedName name="Zone23" localSheetId="1">#REF!</definedName>
    <definedName name="Zone23">#REF!</definedName>
    <definedName name="Zone230" localSheetId="4">#REF!</definedName>
    <definedName name="Zone230" localSheetId="1">#REF!</definedName>
    <definedName name="Zone230">#REF!</definedName>
    <definedName name="Zone231" localSheetId="4">#REF!</definedName>
    <definedName name="Zone231" localSheetId="1">#REF!</definedName>
    <definedName name="Zone231">#REF!</definedName>
    <definedName name="Zone232" localSheetId="4">#REF!</definedName>
    <definedName name="Zone232" localSheetId="1">#REF!</definedName>
    <definedName name="Zone232">#REF!</definedName>
    <definedName name="Zone233" localSheetId="4">#REF!</definedName>
    <definedName name="Zone233" localSheetId="1">#REF!</definedName>
    <definedName name="Zone233">#REF!</definedName>
    <definedName name="Zone234" localSheetId="4">#REF!</definedName>
    <definedName name="Zone234" localSheetId="1">#REF!</definedName>
    <definedName name="Zone234">#REF!</definedName>
    <definedName name="Zone235" localSheetId="4">#REF!</definedName>
    <definedName name="Zone235" localSheetId="1">#REF!</definedName>
    <definedName name="Zone235">#REF!</definedName>
    <definedName name="Zone236" localSheetId="4">#REF!</definedName>
    <definedName name="Zone236" localSheetId="1">#REF!</definedName>
    <definedName name="Zone236">#REF!</definedName>
    <definedName name="Zone237" localSheetId="4">#REF!</definedName>
    <definedName name="Zone237" localSheetId="1">#REF!</definedName>
    <definedName name="Zone237">#REF!</definedName>
    <definedName name="Zone238" localSheetId="4">#REF!</definedName>
    <definedName name="Zone238" localSheetId="1">#REF!</definedName>
    <definedName name="Zone238">#REF!</definedName>
    <definedName name="Zone239" localSheetId="4">#REF!</definedName>
    <definedName name="Zone239" localSheetId="1">#REF!</definedName>
    <definedName name="Zone239">#REF!</definedName>
    <definedName name="Zone24" localSheetId="4">#REF!</definedName>
    <definedName name="Zone24" localSheetId="1">#REF!</definedName>
    <definedName name="Zone24">#REF!</definedName>
    <definedName name="Zone240" localSheetId="4">#REF!</definedName>
    <definedName name="Zone240" localSheetId="1">#REF!</definedName>
    <definedName name="Zone240">#REF!</definedName>
    <definedName name="Zone241" localSheetId="4">#REF!</definedName>
    <definedName name="Zone241" localSheetId="1">#REF!</definedName>
    <definedName name="Zone241">#REF!</definedName>
    <definedName name="Zone242" localSheetId="4">#REF!</definedName>
    <definedName name="Zone242" localSheetId="1">#REF!</definedName>
    <definedName name="Zone242">#REF!</definedName>
    <definedName name="Zone243" localSheetId="4">#REF!</definedName>
    <definedName name="Zone243" localSheetId="1">#REF!</definedName>
    <definedName name="Zone243">#REF!</definedName>
    <definedName name="Zone244" localSheetId="4">#REF!</definedName>
    <definedName name="Zone244" localSheetId="1">#REF!</definedName>
    <definedName name="Zone244">#REF!</definedName>
    <definedName name="Zone245" localSheetId="4">#REF!</definedName>
    <definedName name="Zone245" localSheetId="1">#REF!</definedName>
    <definedName name="Zone245">#REF!</definedName>
    <definedName name="Zone246" localSheetId="4">#REF!</definedName>
    <definedName name="Zone246" localSheetId="1">#REF!</definedName>
    <definedName name="Zone246">#REF!</definedName>
    <definedName name="Zone247" localSheetId="4">#REF!</definedName>
    <definedName name="Zone247" localSheetId="1">#REF!</definedName>
    <definedName name="Zone247">#REF!</definedName>
    <definedName name="Zone248" localSheetId="4">#REF!</definedName>
    <definedName name="Zone248" localSheetId="1">#REF!</definedName>
    <definedName name="Zone248">#REF!</definedName>
    <definedName name="Zone249" localSheetId="4">#REF!</definedName>
    <definedName name="Zone249" localSheetId="1">#REF!</definedName>
    <definedName name="Zone249">#REF!</definedName>
    <definedName name="Zone25" localSheetId="4">#REF!</definedName>
    <definedName name="Zone25" localSheetId="1">#REF!</definedName>
    <definedName name="Zone25">#REF!</definedName>
    <definedName name="Zone250" localSheetId="4">#REF!</definedName>
    <definedName name="Zone250" localSheetId="1">#REF!</definedName>
    <definedName name="Zone250">#REF!</definedName>
    <definedName name="Zone251" localSheetId="4">#REF!</definedName>
    <definedName name="Zone251" localSheetId="1">#REF!</definedName>
    <definedName name="Zone251">#REF!</definedName>
    <definedName name="Zone252" localSheetId="4">#REF!</definedName>
    <definedName name="Zone252" localSheetId="1">#REF!</definedName>
    <definedName name="Zone252">#REF!</definedName>
    <definedName name="Zone26" localSheetId="4">#REF!</definedName>
    <definedName name="Zone26" localSheetId="1">#REF!</definedName>
    <definedName name="Zone26">#REF!</definedName>
    <definedName name="Zone27" localSheetId="4">#REF!</definedName>
    <definedName name="Zone27" localSheetId="1">#REF!</definedName>
    <definedName name="Zone27">#REF!</definedName>
    <definedName name="Zone28" localSheetId="4">#REF!</definedName>
    <definedName name="Zone28" localSheetId="1">#REF!</definedName>
    <definedName name="Zone28">#REF!</definedName>
    <definedName name="Zone29" localSheetId="4">#REF!</definedName>
    <definedName name="Zone29" localSheetId="1">#REF!</definedName>
    <definedName name="Zone29">#REF!</definedName>
    <definedName name="Zone3" localSheetId="4">#REF!</definedName>
    <definedName name="Zone3" localSheetId="1">#REF!</definedName>
    <definedName name="Zone3">#REF!</definedName>
    <definedName name="Zone30" localSheetId="4">#REF!</definedName>
    <definedName name="Zone30" localSheetId="1">#REF!</definedName>
    <definedName name="Zone30">#REF!</definedName>
    <definedName name="Zone31" localSheetId="4">#REF!</definedName>
    <definedName name="Zone31" localSheetId="1">#REF!</definedName>
    <definedName name="Zone31">#REF!</definedName>
    <definedName name="Zone32" localSheetId="4">#REF!</definedName>
    <definedName name="Zone32" localSheetId="1">#REF!</definedName>
    <definedName name="Zone32">#REF!</definedName>
    <definedName name="Zone33" localSheetId="4">#REF!</definedName>
    <definedName name="Zone33" localSheetId="1">#REF!</definedName>
    <definedName name="Zone33">#REF!</definedName>
    <definedName name="Zone34" localSheetId="4">#REF!</definedName>
    <definedName name="Zone34" localSheetId="1">#REF!</definedName>
    <definedName name="Zone34">#REF!</definedName>
    <definedName name="Zone35" localSheetId="4">#REF!</definedName>
    <definedName name="Zone35" localSheetId="1">#REF!</definedName>
    <definedName name="Zone35">#REF!</definedName>
    <definedName name="Zone36" localSheetId="4">#REF!</definedName>
    <definedName name="Zone36" localSheetId="1">#REF!</definedName>
    <definedName name="Zone36">#REF!</definedName>
    <definedName name="Zone37" localSheetId="4">#REF!</definedName>
    <definedName name="Zone37" localSheetId="1">#REF!</definedName>
    <definedName name="Zone37">#REF!</definedName>
    <definedName name="Zone38" localSheetId="4">#REF!</definedName>
    <definedName name="Zone38" localSheetId="1">#REF!</definedName>
    <definedName name="Zone38">#REF!</definedName>
    <definedName name="Zone39" localSheetId="4">#REF!</definedName>
    <definedName name="Zone39" localSheetId="1">#REF!</definedName>
    <definedName name="Zone39">#REF!</definedName>
    <definedName name="Zone4" localSheetId="4">#REF!</definedName>
    <definedName name="Zone4" localSheetId="1">#REF!</definedName>
    <definedName name="Zone4">#REF!</definedName>
    <definedName name="Zone40" localSheetId="4">#REF!</definedName>
    <definedName name="Zone40" localSheetId="1">#REF!</definedName>
    <definedName name="Zone40">#REF!</definedName>
    <definedName name="Zone41" localSheetId="4">#REF!</definedName>
    <definedName name="Zone41" localSheetId="1">#REF!</definedName>
    <definedName name="Zone41">#REF!</definedName>
    <definedName name="Zone42" localSheetId="4">#REF!</definedName>
    <definedName name="Zone42" localSheetId="1">#REF!</definedName>
    <definedName name="Zone42">#REF!</definedName>
    <definedName name="Zone43" localSheetId="4">#REF!</definedName>
    <definedName name="Zone43" localSheetId="1">#REF!</definedName>
    <definedName name="Zone43">#REF!</definedName>
    <definedName name="Zone44" localSheetId="4">#REF!</definedName>
    <definedName name="Zone44" localSheetId="1">#REF!</definedName>
    <definedName name="Zone44">#REF!</definedName>
    <definedName name="Zone45" localSheetId="4">#REF!</definedName>
    <definedName name="Zone45" localSheetId="1">#REF!</definedName>
    <definedName name="Zone45">#REF!</definedName>
    <definedName name="Zone46" localSheetId="4">#REF!</definedName>
    <definedName name="Zone46" localSheetId="1">#REF!</definedName>
    <definedName name="Zone46">#REF!</definedName>
    <definedName name="Zone47" localSheetId="4">#REF!</definedName>
    <definedName name="Zone47" localSheetId="1">#REF!</definedName>
    <definedName name="Zone47">#REF!</definedName>
    <definedName name="Zone48" localSheetId="4">#REF!</definedName>
    <definedName name="Zone48" localSheetId="1">#REF!</definedName>
    <definedName name="Zone48">#REF!</definedName>
    <definedName name="Zone49" localSheetId="4">#REF!</definedName>
    <definedName name="Zone49" localSheetId="1">#REF!</definedName>
    <definedName name="Zone49">#REF!</definedName>
    <definedName name="Zone5" localSheetId="4">#REF!</definedName>
    <definedName name="Zone5" localSheetId="1">#REF!</definedName>
    <definedName name="Zone5">#REF!</definedName>
    <definedName name="Zone50" localSheetId="4">#REF!</definedName>
    <definedName name="Zone50" localSheetId="1">#REF!</definedName>
    <definedName name="Zone50">#REF!</definedName>
    <definedName name="Zone51" localSheetId="4">#REF!</definedName>
    <definedName name="Zone51" localSheetId="1">#REF!</definedName>
    <definedName name="Zone51">#REF!</definedName>
    <definedName name="Zone52" localSheetId="4">#REF!</definedName>
    <definedName name="Zone52" localSheetId="1">#REF!</definedName>
    <definedName name="Zone52">#REF!</definedName>
    <definedName name="Zone53" localSheetId="4">#REF!</definedName>
    <definedName name="Zone53" localSheetId="1">#REF!</definedName>
    <definedName name="Zone53">#REF!</definedName>
    <definedName name="Zone54" localSheetId="4">#REF!</definedName>
    <definedName name="Zone54" localSheetId="1">#REF!</definedName>
    <definedName name="Zone54">#REF!</definedName>
    <definedName name="Zone55" localSheetId="4">#REF!</definedName>
    <definedName name="Zone55" localSheetId="1">#REF!</definedName>
    <definedName name="Zone55">#REF!</definedName>
    <definedName name="Zone56" localSheetId="4">#REF!</definedName>
    <definedName name="Zone56" localSheetId="1">#REF!</definedName>
    <definedName name="Zone56">#REF!</definedName>
    <definedName name="Zone57" localSheetId="4">#REF!</definedName>
    <definedName name="Zone57" localSheetId="1">#REF!</definedName>
    <definedName name="Zone57">#REF!</definedName>
    <definedName name="Zone58" localSheetId="4">#REF!</definedName>
    <definedName name="Zone58" localSheetId="1">#REF!</definedName>
    <definedName name="Zone58">#REF!</definedName>
    <definedName name="Zone59" localSheetId="4">#REF!</definedName>
    <definedName name="Zone59" localSheetId="1">#REF!</definedName>
    <definedName name="Zone59">#REF!</definedName>
    <definedName name="Zone6" localSheetId="4">#REF!</definedName>
    <definedName name="Zone6" localSheetId="1">#REF!</definedName>
    <definedName name="Zone6">#REF!</definedName>
    <definedName name="Zone60" localSheetId="4">#REF!</definedName>
    <definedName name="Zone60" localSheetId="1">#REF!</definedName>
    <definedName name="Zone60">#REF!</definedName>
    <definedName name="Zone61" localSheetId="4">#REF!</definedName>
    <definedName name="Zone61" localSheetId="1">#REF!</definedName>
    <definedName name="Zone61">#REF!</definedName>
    <definedName name="Zone62" localSheetId="4">#REF!</definedName>
    <definedName name="Zone62" localSheetId="1">#REF!</definedName>
    <definedName name="Zone62">#REF!</definedName>
    <definedName name="Zone63" localSheetId="4">#REF!</definedName>
    <definedName name="Zone63" localSheetId="1">#REF!</definedName>
    <definedName name="Zone63">#REF!</definedName>
    <definedName name="Zone64" localSheetId="4">#REF!</definedName>
    <definedName name="Zone64" localSheetId="1">#REF!</definedName>
    <definedName name="Zone64">#REF!</definedName>
    <definedName name="Zone65" localSheetId="4">#REF!</definedName>
    <definedName name="Zone65" localSheetId="1">#REF!</definedName>
    <definedName name="Zone65">#REF!</definedName>
    <definedName name="Zone66" localSheetId="4">#REF!</definedName>
    <definedName name="Zone66" localSheetId="1">#REF!</definedName>
    <definedName name="Zone66">#REF!</definedName>
    <definedName name="Zone67" localSheetId="4">#REF!</definedName>
    <definedName name="Zone67" localSheetId="1">#REF!</definedName>
    <definedName name="Zone67">#REF!</definedName>
    <definedName name="Zone68" localSheetId="4">#REF!</definedName>
    <definedName name="Zone68" localSheetId="1">#REF!</definedName>
    <definedName name="Zone68">#REF!</definedName>
    <definedName name="Zone69" localSheetId="4">#REF!</definedName>
    <definedName name="Zone69" localSheetId="1">#REF!</definedName>
    <definedName name="Zone69">#REF!</definedName>
    <definedName name="Zone7" localSheetId="4">#REF!</definedName>
    <definedName name="Zone7" localSheetId="1">#REF!</definedName>
    <definedName name="Zone7">#REF!</definedName>
    <definedName name="Zone70" localSheetId="4">#REF!</definedName>
    <definedName name="Zone70" localSheetId="1">#REF!</definedName>
    <definedName name="Zone70">#REF!</definedName>
    <definedName name="Zone71" localSheetId="4">#REF!</definedName>
    <definedName name="Zone71" localSheetId="1">#REF!</definedName>
    <definedName name="Zone71">#REF!</definedName>
    <definedName name="Zone72" localSheetId="4">#REF!</definedName>
    <definedName name="Zone72" localSheetId="1">#REF!</definedName>
    <definedName name="Zone72">#REF!</definedName>
    <definedName name="Zone73" localSheetId="4">#REF!</definedName>
    <definedName name="Zone73" localSheetId="1">#REF!</definedName>
    <definedName name="Zone73">#REF!</definedName>
    <definedName name="Zone74" localSheetId="4">#REF!</definedName>
    <definedName name="Zone74" localSheetId="1">#REF!</definedName>
    <definedName name="Zone74">#REF!</definedName>
    <definedName name="Zone75" localSheetId="4">#REF!</definedName>
    <definedName name="Zone75" localSheetId="1">#REF!</definedName>
    <definedName name="Zone75">#REF!</definedName>
    <definedName name="Zone76" localSheetId="4">#REF!</definedName>
    <definedName name="Zone76" localSheetId="1">#REF!</definedName>
    <definedName name="Zone76">#REF!</definedName>
    <definedName name="Zone77" localSheetId="4">#REF!</definedName>
    <definedName name="Zone77" localSheetId="1">#REF!</definedName>
    <definedName name="Zone77">#REF!</definedName>
    <definedName name="Zone78" localSheetId="4">#REF!</definedName>
    <definedName name="Zone78" localSheetId="1">#REF!</definedName>
    <definedName name="Zone78">#REF!</definedName>
    <definedName name="Zone79" localSheetId="4">#REF!</definedName>
    <definedName name="Zone79" localSheetId="1">#REF!</definedName>
    <definedName name="Zone79">#REF!</definedName>
    <definedName name="Zone8" localSheetId="4">#REF!</definedName>
    <definedName name="Zone8" localSheetId="1">#REF!</definedName>
    <definedName name="Zone8">#REF!</definedName>
    <definedName name="Zone80" localSheetId="4">#REF!</definedName>
    <definedName name="Zone80" localSheetId="1">#REF!</definedName>
    <definedName name="Zone80">#REF!</definedName>
    <definedName name="Zone81" localSheetId="4">#REF!</definedName>
    <definedName name="Zone81" localSheetId="1">#REF!</definedName>
    <definedName name="Zone81">#REF!</definedName>
    <definedName name="Zone82" localSheetId="4">#REF!</definedName>
    <definedName name="Zone82" localSheetId="1">#REF!</definedName>
    <definedName name="Zone82">#REF!</definedName>
    <definedName name="Zone83" localSheetId="4">#REF!</definedName>
    <definedName name="Zone83" localSheetId="1">#REF!</definedName>
    <definedName name="Zone83">#REF!</definedName>
    <definedName name="Zone84" localSheetId="4">#REF!</definedName>
    <definedName name="Zone84" localSheetId="1">#REF!</definedName>
    <definedName name="Zone84">#REF!</definedName>
    <definedName name="Zone85" localSheetId="4">#REF!</definedName>
    <definedName name="Zone85" localSheetId="1">#REF!</definedName>
    <definedName name="Zone85">#REF!</definedName>
    <definedName name="Zone86" localSheetId="4">#REF!</definedName>
    <definedName name="Zone86" localSheetId="1">#REF!</definedName>
    <definedName name="Zone86">#REF!</definedName>
    <definedName name="Zone87" localSheetId="4">#REF!</definedName>
    <definedName name="Zone87" localSheetId="1">#REF!</definedName>
    <definedName name="Zone87">#REF!</definedName>
    <definedName name="Zone88" localSheetId="4">#REF!</definedName>
    <definedName name="Zone88" localSheetId="1">#REF!</definedName>
    <definedName name="Zone88">#REF!</definedName>
    <definedName name="Zone89" localSheetId="4">#REF!</definedName>
    <definedName name="Zone89" localSheetId="1">#REF!</definedName>
    <definedName name="Zone89">#REF!</definedName>
    <definedName name="Zone9" localSheetId="4">#REF!</definedName>
    <definedName name="Zone9" localSheetId="1">#REF!</definedName>
    <definedName name="Zone9">#REF!</definedName>
    <definedName name="Zone90" localSheetId="4">#REF!</definedName>
    <definedName name="Zone90" localSheetId="1">#REF!</definedName>
    <definedName name="Zone90">#REF!</definedName>
    <definedName name="Zone91" localSheetId="4">#REF!</definedName>
    <definedName name="Zone91" localSheetId="1">#REF!</definedName>
    <definedName name="Zone91">#REF!</definedName>
    <definedName name="Zone92" localSheetId="4">#REF!</definedName>
    <definedName name="Zone92" localSheetId="1">#REF!</definedName>
    <definedName name="Zone92">#REF!</definedName>
    <definedName name="Zone93" localSheetId="4">#REF!</definedName>
    <definedName name="Zone93" localSheetId="1">#REF!</definedName>
    <definedName name="Zone93">#REF!</definedName>
    <definedName name="Zone94" localSheetId="4">#REF!</definedName>
    <definedName name="Zone94" localSheetId="1">#REF!</definedName>
    <definedName name="Zone94">#REF!</definedName>
    <definedName name="Zone95" localSheetId="4">#REF!</definedName>
    <definedName name="Zone95" localSheetId="1">#REF!</definedName>
    <definedName name="Zone95">#REF!</definedName>
    <definedName name="Zone96" localSheetId="4">#REF!</definedName>
    <definedName name="Zone96" localSheetId="1">#REF!</definedName>
    <definedName name="Zone96">#REF!</definedName>
    <definedName name="Zone97" localSheetId="4">#REF!</definedName>
    <definedName name="Zone97" localSheetId="1">#REF!</definedName>
    <definedName name="Zone97">#REF!</definedName>
    <definedName name="Zone98" localSheetId="4">#REF!</definedName>
    <definedName name="Zone98" localSheetId="1">#REF!</definedName>
    <definedName name="Zone98">#REF!</definedName>
    <definedName name="Zone99" localSheetId="4">#REF!</definedName>
    <definedName name="Zone99" localSheetId="1">#REF!</definedName>
    <definedName name="Zone99">#REF!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14" l="1"/>
  <c r="AG41" i="212" l="1"/>
  <c r="AH41" i="212"/>
  <c r="AI41" i="212"/>
  <c r="AJ41" i="212"/>
  <c r="AJ242" i="212"/>
  <c r="AI242" i="212"/>
  <c r="AH242" i="212"/>
  <c r="AG242" i="212"/>
  <c r="AJ241" i="212"/>
  <c r="AI241" i="212"/>
  <c r="AH241" i="212"/>
  <c r="AG241" i="212"/>
  <c r="AJ240" i="212"/>
  <c r="AI240" i="212"/>
  <c r="AH240" i="212"/>
  <c r="AG240" i="212"/>
  <c r="AJ239" i="212"/>
  <c r="AI239" i="212"/>
  <c r="AH239" i="212"/>
  <c r="AG239" i="212"/>
  <c r="AJ238" i="212"/>
  <c r="AI238" i="212"/>
  <c r="AH238" i="212"/>
  <c r="AG238" i="212"/>
  <c r="AJ237" i="212"/>
  <c r="AI237" i="212"/>
  <c r="AH237" i="212"/>
  <c r="AG237" i="212"/>
  <c r="AJ236" i="212"/>
  <c r="AI236" i="212"/>
  <c r="AH236" i="212"/>
  <c r="AG236" i="212"/>
  <c r="AJ235" i="212"/>
  <c r="AI235" i="212"/>
  <c r="AH235" i="212"/>
  <c r="AG235" i="212"/>
  <c r="AJ234" i="212"/>
  <c r="AI234" i="212"/>
  <c r="AH234" i="212"/>
  <c r="AG234" i="212"/>
  <c r="AJ233" i="212"/>
  <c r="AI233" i="212"/>
  <c r="AH233" i="212"/>
  <c r="AG233" i="212"/>
  <c r="AJ232" i="212"/>
  <c r="AI232" i="212"/>
  <c r="AH232" i="212"/>
  <c r="AG232" i="212"/>
  <c r="AJ231" i="212"/>
  <c r="AI231" i="212"/>
  <c r="AH231" i="212"/>
  <c r="AG231" i="212"/>
  <c r="AJ230" i="212"/>
  <c r="AI230" i="212"/>
  <c r="AH230" i="212"/>
  <c r="AG230" i="212"/>
  <c r="AJ229" i="212"/>
  <c r="AI229" i="212"/>
  <c r="AH229" i="212"/>
  <c r="AG229" i="212"/>
  <c r="AJ228" i="212"/>
  <c r="AI228" i="212"/>
  <c r="AH228" i="212"/>
  <c r="AG228" i="212"/>
  <c r="AJ227" i="212"/>
  <c r="AI227" i="212"/>
  <c r="AH227" i="212"/>
  <c r="AG227" i="212"/>
  <c r="AJ226" i="212"/>
  <c r="AI226" i="212"/>
  <c r="AH226" i="212"/>
  <c r="AG226" i="212"/>
  <c r="AJ225" i="212"/>
  <c r="AI225" i="212"/>
  <c r="AH225" i="212"/>
  <c r="AG225" i="212"/>
  <c r="AJ224" i="212"/>
  <c r="AI224" i="212"/>
  <c r="AH224" i="212"/>
  <c r="AG224" i="212"/>
  <c r="AJ223" i="212"/>
  <c r="AI223" i="212"/>
  <c r="AH223" i="212"/>
  <c r="AG223" i="212"/>
  <c r="AJ222" i="212"/>
  <c r="AI222" i="212"/>
  <c r="AH222" i="212"/>
  <c r="AG222" i="212"/>
  <c r="AJ221" i="212"/>
  <c r="AI221" i="212"/>
  <c r="AH221" i="212"/>
  <c r="AG221" i="212"/>
  <c r="AJ220" i="212"/>
  <c r="AI220" i="212"/>
  <c r="AH220" i="212"/>
  <c r="AG220" i="212"/>
  <c r="AJ219" i="212"/>
  <c r="AI219" i="212"/>
  <c r="AH219" i="212"/>
  <c r="AG219" i="212"/>
  <c r="AJ218" i="212"/>
  <c r="AI218" i="212"/>
  <c r="AH218" i="212"/>
  <c r="AG218" i="212"/>
  <c r="AJ217" i="212"/>
  <c r="AI217" i="212"/>
  <c r="AH217" i="212"/>
  <c r="AG217" i="212"/>
  <c r="AJ216" i="212"/>
  <c r="AI216" i="212"/>
  <c r="AH216" i="212"/>
  <c r="AG216" i="212"/>
  <c r="AJ215" i="212"/>
  <c r="AI215" i="212"/>
  <c r="AH215" i="212"/>
  <c r="AG215" i="212"/>
  <c r="AJ214" i="212"/>
  <c r="AI214" i="212"/>
  <c r="AH214" i="212"/>
  <c r="AG214" i="212"/>
  <c r="AJ213" i="212"/>
  <c r="AI213" i="212"/>
  <c r="AH213" i="212"/>
  <c r="AG213" i="212"/>
  <c r="AJ212" i="212"/>
  <c r="AI212" i="212"/>
  <c r="AH212" i="212"/>
  <c r="AG212" i="212"/>
  <c r="AJ211" i="212"/>
  <c r="AI211" i="212"/>
  <c r="AH211" i="212"/>
  <c r="AG211" i="212"/>
  <c r="AJ210" i="212"/>
  <c r="AI210" i="212"/>
  <c r="AH210" i="212"/>
  <c r="AG210" i="212"/>
  <c r="AJ209" i="212"/>
  <c r="AI209" i="212"/>
  <c r="AH209" i="212"/>
  <c r="AG209" i="212"/>
  <c r="AJ208" i="212"/>
  <c r="AI208" i="212"/>
  <c r="AH208" i="212"/>
  <c r="AG208" i="212"/>
  <c r="AJ207" i="212"/>
  <c r="AI207" i="212"/>
  <c r="AH207" i="212"/>
  <c r="AG207" i="212"/>
  <c r="AJ206" i="212"/>
  <c r="AI206" i="212"/>
  <c r="AH206" i="212"/>
  <c r="AG206" i="212"/>
  <c r="AJ205" i="212"/>
  <c r="AI205" i="212"/>
  <c r="AH205" i="212"/>
  <c r="AG205" i="212"/>
  <c r="AJ204" i="212"/>
  <c r="AI204" i="212"/>
  <c r="AH204" i="212"/>
  <c r="AG204" i="212"/>
  <c r="AJ203" i="212"/>
  <c r="AI203" i="212"/>
  <c r="AH203" i="212"/>
  <c r="AG203" i="212"/>
  <c r="AJ202" i="212"/>
  <c r="AI202" i="212"/>
  <c r="AH202" i="212"/>
  <c r="AG202" i="212"/>
  <c r="AJ201" i="212"/>
  <c r="AI201" i="212"/>
  <c r="AH201" i="212"/>
  <c r="AG201" i="212"/>
  <c r="AJ200" i="212"/>
  <c r="AI200" i="212"/>
  <c r="AH200" i="212"/>
  <c r="AG200" i="212"/>
  <c r="AJ199" i="212"/>
  <c r="AI199" i="212"/>
  <c r="AH199" i="212"/>
  <c r="AG199" i="212"/>
  <c r="AJ198" i="212"/>
  <c r="AI198" i="212"/>
  <c r="AH198" i="212"/>
  <c r="AG198" i="212"/>
  <c r="AJ197" i="212"/>
  <c r="AI197" i="212"/>
  <c r="AH197" i="212"/>
  <c r="AG197" i="212"/>
  <c r="AJ196" i="212"/>
  <c r="AI196" i="212"/>
  <c r="AH196" i="212"/>
  <c r="AG196" i="212"/>
  <c r="AJ195" i="212"/>
  <c r="AI195" i="212"/>
  <c r="AH195" i="212"/>
  <c r="AG195" i="212"/>
  <c r="AJ194" i="212"/>
  <c r="AI194" i="212"/>
  <c r="AH194" i="212"/>
  <c r="AG194" i="212"/>
  <c r="AJ193" i="212"/>
  <c r="AI193" i="212"/>
  <c r="AH193" i="212"/>
  <c r="AG193" i="212"/>
  <c r="AJ192" i="212"/>
  <c r="AI192" i="212"/>
  <c r="AH192" i="212"/>
  <c r="AG192" i="212"/>
  <c r="AJ191" i="212"/>
  <c r="AI191" i="212"/>
  <c r="AH191" i="212"/>
  <c r="AG191" i="212"/>
  <c r="AJ190" i="212"/>
  <c r="AI190" i="212"/>
  <c r="AH190" i="212"/>
  <c r="AG190" i="212"/>
  <c r="AJ189" i="212"/>
  <c r="AI189" i="212"/>
  <c r="AH189" i="212"/>
  <c r="AG189" i="212"/>
  <c r="AJ188" i="212"/>
  <c r="AI188" i="212"/>
  <c r="AH188" i="212"/>
  <c r="AG188" i="212"/>
  <c r="AJ187" i="212"/>
  <c r="AI187" i="212"/>
  <c r="AH187" i="212"/>
  <c r="AG187" i="212"/>
  <c r="AJ186" i="212"/>
  <c r="AI186" i="212"/>
  <c r="AH186" i="212"/>
  <c r="AG186" i="212"/>
  <c r="AJ185" i="212"/>
  <c r="AI185" i="212"/>
  <c r="AH185" i="212"/>
  <c r="AG185" i="212"/>
  <c r="AJ184" i="212"/>
  <c r="AI184" i="212"/>
  <c r="AH184" i="212"/>
  <c r="AG184" i="212"/>
  <c r="AJ183" i="212"/>
  <c r="AI183" i="212"/>
  <c r="AH183" i="212"/>
  <c r="AG183" i="212"/>
  <c r="AJ182" i="212"/>
  <c r="AI182" i="212"/>
  <c r="AH182" i="212"/>
  <c r="AG182" i="212"/>
  <c r="AJ181" i="212"/>
  <c r="AI181" i="212"/>
  <c r="AH181" i="212"/>
  <c r="AG181" i="212"/>
  <c r="AJ180" i="212"/>
  <c r="AI180" i="212"/>
  <c r="AH180" i="212"/>
  <c r="AG180" i="212"/>
  <c r="AJ179" i="212"/>
  <c r="AI179" i="212"/>
  <c r="AH179" i="212"/>
  <c r="AG179" i="212"/>
  <c r="AJ178" i="212"/>
  <c r="AI178" i="212"/>
  <c r="AH178" i="212"/>
  <c r="AG178" i="212"/>
  <c r="AJ177" i="212"/>
  <c r="AI177" i="212"/>
  <c r="AH177" i="212"/>
  <c r="AG177" i="212"/>
  <c r="AJ176" i="212"/>
  <c r="AI176" i="212"/>
  <c r="AH176" i="212"/>
  <c r="AG176" i="212"/>
  <c r="AJ175" i="212"/>
  <c r="AI175" i="212"/>
  <c r="AH175" i="212"/>
  <c r="AG175" i="212"/>
  <c r="AJ174" i="212"/>
  <c r="AI174" i="212"/>
  <c r="AH174" i="212"/>
  <c r="AG174" i="212"/>
  <c r="AJ173" i="212"/>
  <c r="AI173" i="212"/>
  <c r="AH173" i="212"/>
  <c r="AG173" i="212"/>
  <c r="AJ172" i="212"/>
  <c r="AI172" i="212"/>
  <c r="AH172" i="212"/>
  <c r="AG172" i="212"/>
  <c r="AJ171" i="212"/>
  <c r="AI171" i="212"/>
  <c r="AH171" i="212"/>
  <c r="AG171" i="212"/>
  <c r="AJ170" i="212"/>
  <c r="AI170" i="212"/>
  <c r="AH170" i="212"/>
  <c r="AG170" i="212"/>
  <c r="AJ169" i="212"/>
  <c r="AI169" i="212"/>
  <c r="AH169" i="212"/>
  <c r="AG169" i="212"/>
  <c r="AJ168" i="212"/>
  <c r="AI168" i="212"/>
  <c r="AH168" i="212"/>
  <c r="AG168" i="212"/>
  <c r="AJ167" i="212"/>
  <c r="AI167" i="212"/>
  <c r="AH167" i="212"/>
  <c r="AG167" i="212"/>
  <c r="AJ166" i="212"/>
  <c r="AI166" i="212"/>
  <c r="AH166" i="212"/>
  <c r="AG166" i="212"/>
  <c r="AJ165" i="212"/>
  <c r="AI165" i="212"/>
  <c r="AH165" i="212"/>
  <c r="AG165" i="212"/>
  <c r="AJ164" i="212"/>
  <c r="AI164" i="212"/>
  <c r="AH164" i="212"/>
  <c r="AG164" i="212"/>
  <c r="AJ163" i="212"/>
  <c r="AI163" i="212"/>
  <c r="AH163" i="212"/>
  <c r="AG163" i="212"/>
  <c r="AJ162" i="212"/>
  <c r="AI162" i="212"/>
  <c r="AH162" i="212"/>
  <c r="AG162" i="212"/>
  <c r="AJ161" i="212"/>
  <c r="AI161" i="212"/>
  <c r="AH161" i="212"/>
  <c r="AG161" i="212"/>
  <c r="AJ160" i="212"/>
  <c r="AI160" i="212"/>
  <c r="AH160" i="212"/>
  <c r="AG160" i="212"/>
  <c r="AJ159" i="212"/>
  <c r="AI159" i="212"/>
  <c r="AH159" i="212"/>
  <c r="AG159" i="212"/>
  <c r="AJ158" i="212"/>
  <c r="AI158" i="212"/>
  <c r="AH158" i="212"/>
  <c r="AG158" i="212"/>
  <c r="AJ157" i="212"/>
  <c r="AI157" i="212"/>
  <c r="AH157" i="212"/>
  <c r="AG157" i="212"/>
  <c r="AJ156" i="212"/>
  <c r="AI156" i="212"/>
  <c r="AH156" i="212"/>
  <c r="AG156" i="212"/>
  <c r="AJ155" i="212"/>
  <c r="AI155" i="212"/>
  <c r="AH155" i="212"/>
  <c r="AG155" i="212"/>
  <c r="AJ154" i="212"/>
  <c r="AI154" i="212"/>
  <c r="AH154" i="212"/>
  <c r="AG154" i="212"/>
  <c r="AJ153" i="212"/>
  <c r="AI153" i="212"/>
  <c r="AH153" i="212"/>
  <c r="AG153" i="212"/>
  <c r="AJ152" i="212"/>
  <c r="AI152" i="212"/>
  <c r="AH152" i="212"/>
  <c r="AG152" i="212"/>
  <c r="AJ151" i="212"/>
  <c r="AI151" i="212"/>
  <c r="AH151" i="212"/>
  <c r="AG151" i="212"/>
  <c r="AJ150" i="212"/>
  <c r="AI150" i="212"/>
  <c r="AH150" i="212"/>
  <c r="AG150" i="212"/>
  <c r="AJ149" i="212"/>
  <c r="AI149" i="212"/>
  <c r="AH149" i="212"/>
  <c r="AG149" i="212"/>
  <c r="AJ148" i="212"/>
  <c r="AI148" i="212"/>
  <c r="AH148" i="212"/>
  <c r="AG148" i="212"/>
  <c r="AJ147" i="212"/>
  <c r="AI147" i="212"/>
  <c r="AH147" i="212"/>
  <c r="AG147" i="212"/>
  <c r="AJ146" i="212"/>
  <c r="AI146" i="212"/>
  <c r="AH146" i="212"/>
  <c r="AG146" i="212"/>
  <c r="AJ145" i="212"/>
  <c r="AI145" i="212"/>
  <c r="AH145" i="212"/>
  <c r="AG145" i="212"/>
  <c r="AJ144" i="212"/>
  <c r="AI144" i="212"/>
  <c r="AH144" i="212"/>
  <c r="AG144" i="212"/>
  <c r="AJ143" i="212"/>
  <c r="AI143" i="212"/>
  <c r="AH143" i="212"/>
  <c r="AG143" i="212"/>
  <c r="AJ142" i="212"/>
  <c r="AI142" i="212"/>
  <c r="AH142" i="212"/>
  <c r="AG142" i="212"/>
  <c r="AJ141" i="212"/>
  <c r="AI141" i="212"/>
  <c r="AH141" i="212"/>
  <c r="AG141" i="212"/>
  <c r="AJ140" i="212"/>
  <c r="AI140" i="212"/>
  <c r="AH140" i="212"/>
  <c r="AG140" i="212"/>
  <c r="AJ139" i="212"/>
  <c r="AI139" i="212"/>
  <c r="AH139" i="212"/>
  <c r="AG139" i="212"/>
  <c r="AJ138" i="212"/>
  <c r="AI138" i="212"/>
  <c r="AH138" i="212"/>
  <c r="AG138" i="212"/>
  <c r="AJ137" i="212"/>
  <c r="AI137" i="212"/>
  <c r="AH137" i="212"/>
  <c r="AG137" i="212"/>
  <c r="AJ136" i="212"/>
  <c r="AI136" i="212"/>
  <c r="AH136" i="212"/>
  <c r="AG136" i="212"/>
  <c r="AJ135" i="212"/>
  <c r="AI135" i="212"/>
  <c r="AH135" i="212"/>
  <c r="AG135" i="212"/>
  <c r="AJ134" i="212"/>
  <c r="AI134" i="212"/>
  <c r="AH134" i="212"/>
  <c r="AG134" i="212"/>
  <c r="AJ133" i="212"/>
  <c r="AI133" i="212"/>
  <c r="AH133" i="212"/>
  <c r="AG133" i="212"/>
  <c r="AJ132" i="212"/>
  <c r="AI132" i="212"/>
  <c r="AH132" i="212"/>
  <c r="AG132" i="212"/>
  <c r="AJ131" i="212"/>
  <c r="AI131" i="212"/>
  <c r="AH131" i="212"/>
  <c r="AG131" i="212"/>
  <c r="AJ130" i="212"/>
  <c r="AI130" i="212"/>
  <c r="AH130" i="212"/>
  <c r="AG130" i="212"/>
  <c r="AJ129" i="212"/>
  <c r="AI129" i="212"/>
  <c r="AH129" i="212"/>
  <c r="AG129" i="212"/>
  <c r="AJ128" i="212"/>
  <c r="AI128" i="212"/>
  <c r="AH128" i="212"/>
  <c r="AG128" i="212"/>
  <c r="AJ127" i="212"/>
  <c r="AI127" i="212"/>
  <c r="AH127" i="212"/>
  <c r="AG127" i="212"/>
  <c r="AJ126" i="212"/>
  <c r="AI126" i="212"/>
  <c r="AH126" i="212"/>
  <c r="AG126" i="212"/>
  <c r="AJ125" i="212"/>
  <c r="AI125" i="212"/>
  <c r="AH125" i="212"/>
  <c r="AG125" i="212"/>
  <c r="AJ124" i="212"/>
  <c r="AI124" i="212"/>
  <c r="AH124" i="212"/>
  <c r="AG124" i="212"/>
  <c r="AJ123" i="212"/>
  <c r="AI123" i="212"/>
  <c r="AH123" i="212"/>
  <c r="AG123" i="212"/>
  <c r="AJ122" i="212"/>
  <c r="AI122" i="212"/>
  <c r="AH122" i="212"/>
  <c r="AG122" i="212"/>
  <c r="AJ121" i="212"/>
  <c r="AI121" i="212"/>
  <c r="AH121" i="212"/>
  <c r="AG121" i="212"/>
  <c r="AJ120" i="212"/>
  <c r="AI120" i="212"/>
  <c r="AH120" i="212"/>
  <c r="AG120" i="212"/>
  <c r="AJ119" i="212"/>
  <c r="AI119" i="212"/>
  <c r="AH119" i="212"/>
  <c r="AG119" i="212"/>
  <c r="AJ118" i="212"/>
  <c r="AI118" i="212"/>
  <c r="AH118" i="212"/>
  <c r="AG118" i="212"/>
  <c r="AJ117" i="212"/>
  <c r="AI117" i="212"/>
  <c r="AH117" i="212"/>
  <c r="AG117" i="212"/>
  <c r="AJ116" i="212"/>
  <c r="AI116" i="212"/>
  <c r="AH116" i="212"/>
  <c r="AG116" i="212"/>
  <c r="AJ115" i="212"/>
  <c r="AI115" i="212"/>
  <c r="AH115" i="212"/>
  <c r="AG115" i="212"/>
  <c r="AJ114" i="212"/>
  <c r="AI114" i="212"/>
  <c r="AH114" i="212"/>
  <c r="AG114" i="212"/>
  <c r="AJ113" i="212"/>
  <c r="AI113" i="212"/>
  <c r="AH113" i="212"/>
  <c r="AG113" i="212"/>
  <c r="AJ112" i="212"/>
  <c r="AI112" i="212"/>
  <c r="AH112" i="212"/>
  <c r="AG112" i="212"/>
  <c r="AJ111" i="212"/>
  <c r="AI111" i="212"/>
  <c r="AH111" i="212"/>
  <c r="AG111" i="212"/>
  <c r="AJ110" i="212"/>
  <c r="AI110" i="212"/>
  <c r="AH110" i="212"/>
  <c r="AG110" i="212"/>
  <c r="AJ109" i="212"/>
  <c r="AI109" i="212"/>
  <c r="AH109" i="212"/>
  <c r="AG109" i="212"/>
  <c r="AJ108" i="212"/>
  <c r="AI108" i="212"/>
  <c r="AH108" i="212"/>
  <c r="AG108" i="212"/>
  <c r="AJ107" i="212"/>
  <c r="AI107" i="212"/>
  <c r="AH107" i="212"/>
  <c r="AG107" i="212"/>
  <c r="AJ106" i="212"/>
  <c r="AI106" i="212"/>
  <c r="AH106" i="212"/>
  <c r="AG106" i="212"/>
  <c r="AJ105" i="212"/>
  <c r="AI105" i="212"/>
  <c r="AH105" i="212"/>
  <c r="AG105" i="212"/>
  <c r="AJ104" i="212"/>
  <c r="AI104" i="212"/>
  <c r="AH104" i="212"/>
  <c r="AG104" i="212"/>
  <c r="AJ103" i="212"/>
  <c r="AI103" i="212"/>
  <c r="AH103" i="212"/>
  <c r="AG103" i="212"/>
  <c r="AJ102" i="212"/>
  <c r="AI102" i="212"/>
  <c r="AH102" i="212"/>
  <c r="AG102" i="212"/>
  <c r="AJ101" i="212"/>
  <c r="AI101" i="212"/>
  <c r="AH101" i="212"/>
  <c r="AG101" i="212"/>
  <c r="AJ100" i="212"/>
  <c r="AI100" i="212"/>
  <c r="AH100" i="212"/>
  <c r="AG100" i="212"/>
  <c r="AJ99" i="212"/>
  <c r="AI99" i="212"/>
  <c r="AH99" i="212"/>
  <c r="AG99" i="212"/>
  <c r="AJ98" i="212"/>
  <c r="AI98" i="212"/>
  <c r="AH98" i="212"/>
  <c r="AG98" i="212"/>
  <c r="AJ97" i="212"/>
  <c r="AI97" i="212"/>
  <c r="AH97" i="212"/>
  <c r="AG97" i="212"/>
  <c r="AJ96" i="212"/>
  <c r="AI96" i="212"/>
  <c r="AH96" i="212"/>
  <c r="AG96" i="212"/>
  <c r="AJ95" i="212"/>
  <c r="AI95" i="212"/>
  <c r="AH95" i="212"/>
  <c r="AG95" i="212"/>
  <c r="AJ94" i="212"/>
  <c r="AI94" i="212"/>
  <c r="AH94" i="212"/>
  <c r="AG94" i="212"/>
  <c r="AJ93" i="212"/>
  <c r="AI93" i="212"/>
  <c r="AH93" i="212"/>
  <c r="AG93" i="212"/>
  <c r="AJ92" i="212"/>
  <c r="AI92" i="212"/>
  <c r="AH92" i="212"/>
  <c r="AG92" i="212"/>
  <c r="AJ91" i="212"/>
  <c r="AI91" i="212"/>
  <c r="AH91" i="212"/>
  <c r="AG91" i="212"/>
  <c r="AJ90" i="212"/>
  <c r="AI90" i="212"/>
  <c r="AH90" i="212"/>
  <c r="AG90" i="212"/>
  <c r="AJ89" i="212"/>
  <c r="AI89" i="212"/>
  <c r="AH89" i="212"/>
  <c r="AG89" i="212"/>
  <c r="AJ88" i="212"/>
  <c r="AI88" i="212"/>
  <c r="AH88" i="212"/>
  <c r="AG88" i="212"/>
  <c r="AJ87" i="212"/>
  <c r="AI87" i="212"/>
  <c r="AH87" i="212"/>
  <c r="AG87" i="212"/>
  <c r="AJ86" i="212"/>
  <c r="AI86" i="212"/>
  <c r="AH86" i="212"/>
  <c r="AG86" i="212"/>
  <c r="AJ85" i="212"/>
  <c r="AI85" i="212"/>
  <c r="AH85" i="212"/>
  <c r="AG85" i="212"/>
  <c r="AJ84" i="212"/>
  <c r="AI84" i="212"/>
  <c r="AH84" i="212"/>
  <c r="AG84" i="212"/>
  <c r="AJ83" i="212"/>
  <c r="AI83" i="212"/>
  <c r="AH83" i="212"/>
  <c r="AG83" i="212"/>
  <c r="AJ82" i="212"/>
  <c r="AI82" i="212"/>
  <c r="AH82" i="212"/>
  <c r="AG82" i="212"/>
  <c r="AJ81" i="212"/>
  <c r="AI81" i="212"/>
  <c r="AH81" i="212"/>
  <c r="AG81" i="212"/>
  <c r="AJ80" i="212"/>
  <c r="AI80" i="212"/>
  <c r="AH80" i="212"/>
  <c r="AG80" i="212"/>
  <c r="AJ79" i="212"/>
  <c r="AI79" i="212"/>
  <c r="AH79" i="212"/>
  <c r="AG79" i="212"/>
  <c r="AJ78" i="212"/>
  <c r="AI78" i="212"/>
  <c r="AH78" i="212"/>
  <c r="AG78" i="212"/>
  <c r="AJ77" i="212"/>
  <c r="AI77" i="212"/>
  <c r="AH77" i="212"/>
  <c r="AG77" i="212"/>
  <c r="AJ76" i="212"/>
  <c r="AI76" i="212"/>
  <c r="AH76" i="212"/>
  <c r="AG76" i="212"/>
  <c r="AJ75" i="212"/>
  <c r="AI75" i="212"/>
  <c r="AH75" i="212"/>
  <c r="AG75" i="212"/>
  <c r="AJ74" i="212"/>
  <c r="AI74" i="212"/>
  <c r="AH74" i="212"/>
  <c r="AG74" i="212"/>
  <c r="AJ73" i="212"/>
  <c r="AI73" i="212"/>
  <c r="AH73" i="212"/>
  <c r="AG73" i="212"/>
  <c r="AJ72" i="212"/>
  <c r="AI72" i="212"/>
  <c r="AH72" i="212"/>
  <c r="AG72" i="212"/>
  <c r="AJ71" i="212"/>
  <c r="AI71" i="212"/>
  <c r="AH71" i="212"/>
  <c r="AG71" i="212"/>
  <c r="AJ70" i="212"/>
  <c r="AI70" i="212"/>
  <c r="AH70" i="212"/>
  <c r="AG70" i="212"/>
  <c r="AJ69" i="212"/>
  <c r="AI69" i="212"/>
  <c r="AH69" i="212"/>
  <c r="AG69" i="212"/>
  <c r="AJ68" i="212"/>
  <c r="AI68" i="212"/>
  <c r="AH68" i="212"/>
  <c r="AG68" i="212"/>
  <c r="AJ67" i="212"/>
  <c r="AI67" i="212"/>
  <c r="AH67" i="212"/>
  <c r="AG67" i="212"/>
  <c r="AJ66" i="212"/>
  <c r="AI66" i="212"/>
  <c r="AH66" i="212"/>
  <c r="AG66" i="212"/>
  <c r="AJ65" i="212"/>
  <c r="AI65" i="212"/>
  <c r="AH65" i="212"/>
  <c r="AG65" i="212"/>
  <c r="AJ64" i="212"/>
  <c r="AI64" i="212"/>
  <c r="AH64" i="212"/>
  <c r="AG64" i="212"/>
  <c r="AJ63" i="212"/>
  <c r="AI63" i="212"/>
  <c r="AH63" i="212"/>
  <c r="AG63" i="212"/>
  <c r="AJ62" i="212"/>
  <c r="AI62" i="212"/>
  <c r="AH62" i="212"/>
  <c r="AG62" i="212"/>
  <c r="AJ61" i="212"/>
  <c r="AI61" i="212"/>
  <c r="AH61" i="212"/>
  <c r="AG61" i="212"/>
  <c r="AJ60" i="212"/>
  <c r="AI60" i="212"/>
  <c r="AH60" i="212"/>
  <c r="AG60" i="212"/>
  <c r="AJ59" i="212"/>
  <c r="AI59" i="212"/>
  <c r="AH59" i="212"/>
  <c r="AG59" i="212"/>
  <c r="AJ58" i="212"/>
  <c r="AI58" i="212"/>
  <c r="AH58" i="212"/>
  <c r="AG58" i="212"/>
  <c r="AJ57" i="212"/>
  <c r="AI57" i="212"/>
  <c r="AH57" i="212"/>
  <c r="AG57" i="212"/>
  <c r="AJ56" i="212"/>
  <c r="AI56" i="212"/>
  <c r="AH56" i="212"/>
  <c r="AG56" i="212"/>
  <c r="AJ55" i="212"/>
  <c r="AI55" i="212"/>
  <c r="AH55" i="212"/>
  <c r="AG55" i="212"/>
  <c r="AJ54" i="212"/>
  <c r="AI54" i="212"/>
  <c r="AH54" i="212"/>
  <c r="AG54" i="212"/>
  <c r="AJ53" i="212"/>
  <c r="AI53" i="212"/>
  <c r="AH53" i="212"/>
  <c r="AG53" i="212"/>
  <c r="AJ52" i="212"/>
  <c r="AI52" i="212"/>
  <c r="AH52" i="212"/>
  <c r="AG52" i="212"/>
  <c r="AJ51" i="212"/>
  <c r="AI51" i="212"/>
  <c r="AH51" i="212"/>
  <c r="AG51" i="212"/>
  <c r="AJ50" i="212"/>
  <c r="AI50" i="212"/>
  <c r="AH50" i="212"/>
  <c r="AG50" i="212"/>
  <c r="AJ49" i="212"/>
  <c r="AI49" i="212"/>
  <c r="AH49" i="212"/>
  <c r="AG49" i="212"/>
  <c r="AJ48" i="212"/>
  <c r="AI48" i="212"/>
  <c r="AH48" i="212"/>
  <c r="AG48" i="212"/>
  <c r="AJ47" i="212"/>
  <c r="AI47" i="212"/>
  <c r="AH47" i="212"/>
  <c r="AG47" i="212"/>
  <c r="AJ46" i="212"/>
  <c r="AI46" i="212"/>
  <c r="AH46" i="212"/>
  <c r="AG46" i="212"/>
  <c r="AJ45" i="212"/>
  <c r="AI45" i="212"/>
  <c r="AH45" i="212"/>
  <c r="AG45" i="212"/>
  <c r="AJ44" i="212"/>
  <c r="AI44" i="212"/>
  <c r="AH44" i="212"/>
  <c r="AG44" i="212"/>
  <c r="AJ43" i="212"/>
  <c r="AI43" i="212"/>
  <c r="AH43" i="212"/>
  <c r="AG43" i="212"/>
  <c r="AJ42" i="212"/>
  <c r="AI42" i="212"/>
  <c r="AH42" i="212"/>
  <c r="AG42" i="212"/>
  <c r="AJ31" i="212"/>
  <c r="AI31" i="212"/>
  <c r="AH31" i="212"/>
  <c r="AG31" i="212"/>
  <c r="AJ30" i="212"/>
  <c r="AI30" i="212"/>
  <c r="AH30" i="212"/>
  <c r="AG30" i="212"/>
  <c r="AJ29" i="212"/>
  <c r="AI29" i="212"/>
  <c r="AH29" i="212"/>
  <c r="AG29" i="212"/>
  <c r="AJ28" i="212"/>
  <c r="AI28" i="212"/>
  <c r="AH28" i="212"/>
  <c r="AG28" i="212"/>
  <c r="AJ27" i="212"/>
  <c r="AI27" i="212"/>
  <c r="AH27" i="212"/>
  <c r="AG27" i="212"/>
  <c r="AJ26" i="212"/>
  <c r="AI26" i="212"/>
  <c r="AH26" i="212"/>
  <c r="AG26" i="212"/>
  <c r="AJ25" i="212"/>
  <c r="AI25" i="212"/>
  <c r="AH25" i="212"/>
  <c r="AG25" i="212"/>
  <c r="AJ24" i="212"/>
  <c r="AI24" i="212"/>
  <c r="AH24" i="212"/>
  <c r="AG24" i="212"/>
  <c r="AJ23" i="212"/>
  <c r="AI23" i="212"/>
  <c r="AH23" i="212"/>
  <c r="AG23" i="212"/>
  <c r="AJ22" i="212"/>
  <c r="AI22" i="212"/>
  <c r="AH22" i="212"/>
  <c r="AG22" i="212"/>
  <c r="AJ21" i="212"/>
  <c r="AI21" i="212"/>
  <c r="AH21" i="212"/>
  <c r="AG21" i="212"/>
  <c r="AJ20" i="212"/>
  <c r="AI20" i="212"/>
  <c r="AH20" i="212"/>
  <c r="AG20" i="212"/>
  <c r="AJ19" i="212"/>
  <c r="AI19" i="212"/>
  <c r="AH19" i="212"/>
  <c r="AG19" i="212"/>
  <c r="AJ18" i="212"/>
  <c r="AI18" i="212"/>
  <c r="AH18" i="212"/>
  <c r="AG18" i="212"/>
  <c r="AJ17" i="212"/>
  <c r="AI17" i="212"/>
  <c r="AH17" i="212"/>
  <c r="AG17" i="212"/>
  <c r="AJ16" i="212"/>
  <c r="AI16" i="212"/>
  <c r="AH16" i="212"/>
  <c r="AG16" i="212"/>
  <c r="AJ15" i="212"/>
  <c r="AI15" i="212"/>
  <c r="AH15" i="212"/>
  <c r="AG15" i="212"/>
  <c r="AJ14" i="212"/>
  <c r="AI14" i="212"/>
  <c r="AH14" i="212"/>
  <c r="AG14" i="212"/>
  <c r="AJ13" i="212"/>
  <c r="AI13" i="212"/>
  <c r="AH13" i="212"/>
  <c r="AG13" i="212"/>
  <c r="AJ12" i="212"/>
  <c r="AI12" i="212"/>
  <c r="AH12" i="212"/>
  <c r="AG12" i="212"/>
  <c r="AJ11" i="212"/>
  <c r="AI11" i="212"/>
  <c r="AH11" i="212"/>
  <c r="AG11" i="212"/>
  <c r="AJ10" i="212"/>
  <c r="AI10" i="212"/>
  <c r="AH10" i="212"/>
  <c r="AG10" i="212"/>
  <c r="AJ9" i="212"/>
  <c r="AI9" i="212"/>
  <c r="AH9" i="212"/>
  <c r="AG9" i="212"/>
  <c r="AJ8" i="212"/>
  <c r="AI8" i="212"/>
  <c r="AH8" i="212"/>
  <c r="AG8" i="212"/>
  <c r="AJ7" i="212"/>
  <c r="AI7" i="212"/>
  <c r="AH7" i="212"/>
  <c r="AG7" i="212"/>
  <c r="AJ6" i="212"/>
  <c r="AI6" i="212"/>
  <c r="AH6" i="212"/>
  <c r="AG6" i="212"/>
  <c r="AJ5" i="212"/>
  <c r="AI5" i="212"/>
  <c r="AH5" i="212"/>
  <c r="AG5" i="212"/>
  <c r="AM1" i="212"/>
  <c r="AL41" i="212" l="1"/>
  <c r="AL47" i="212"/>
  <c r="AL203" i="212"/>
  <c r="AL239" i="212"/>
  <c r="AL213" i="212"/>
  <c r="AL217" i="212"/>
  <c r="AL220" i="212"/>
  <c r="AL31" i="212"/>
  <c r="AL25" i="212"/>
  <c r="AL28" i="212"/>
  <c r="AL44" i="212"/>
  <c r="AL125" i="212"/>
  <c r="AL198" i="212"/>
  <c r="AL178" i="212"/>
  <c r="AL27" i="212"/>
  <c r="AL46" i="212"/>
  <c r="AL48" i="212"/>
  <c r="AL55" i="212"/>
  <c r="AL59" i="212"/>
  <c r="AL62" i="212"/>
  <c r="AL66" i="212"/>
  <c r="AL73" i="212"/>
  <c r="AL160" i="212"/>
  <c r="AL170" i="212"/>
  <c r="AL173" i="212"/>
  <c r="AL188" i="212"/>
  <c r="AL23" i="212"/>
  <c r="AL105" i="212"/>
  <c r="AL232" i="212"/>
  <c r="AL169" i="212"/>
  <c r="AL201" i="212"/>
  <c r="AL231" i="212"/>
  <c r="AL242" i="212"/>
  <c r="AL15" i="212"/>
  <c r="AL22" i="212"/>
  <c r="AL58" i="212"/>
  <c r="AL64" i="212"/>
  <c r="AL75" i="212"/>
  <c r="AL79" i="212"/>
  <c r="AL83" i="212"/>
  <c r="AL87" i="212"/>
  <c r="AL91" i="212"/>
  <c r="AL95" i="212"/>
  <c r="AL99" i="212"/>
  <c r="AL108" i="212"/>
  <c r="AL141" i="212"/>
  <c r="AL200" i="212"/>
  <c r="AL226" i="212"/>
  <c r="AL13" i="212"/>
  <c r="AL49" i="212"/>
  <c r="AL163" i="212"/>
  <c r="AL183" i="212"/>
  <c r="AL187" i="212"/>
  <c r="AL191" i="212"/>
  <c r="AL195" i="212"/>
  <c r="AL222" i="212"/>
  <c r="AL56" i="212"/>
  <c r="AL115" i="212"/>
  <c r="AL150" i="212"/>
  <c r="AL204" i="212"/>
  <c r="AL14" i="212"/>
  <c r="AL175" i="212"/>
  <c r="AL179" i="212"/>
  <c r="AL182" i="212"/>
  <c r="AL199" i="212"/>
  <c r="AL214" i="212"/>
  <c r="AL218" i="212"/>
  <c r="AL221" i="212"/>
  <c r="AL12" i="212"/>
  <c r="AL43" i="212"/>
  <c r="AL52" i="212"/>
  <c r="AL107" i="212"/>
  <c r="AL129" i="212"/>
  <c r="AL132" i="212"/>
  <c r="AL57" i="212"/>
  <c r="AL120" i="212"/>
  <c r="AL144" i="212"/>
  <c r="AL5" i="212"/>
  <c r="AL9" i="212"/>
  <c r="AL17" i="212"/>
  <c r="AL20" i="212"/>
  <c r="AL29" i="212"/>
  <c r="AL51" i="212"/>
  <c r="AL60" i="212"/>
  <c r="AL102" i="212"/>
  <c r="AL116" i="212"/>
  <c r="AL128" i="212"/>
  <c r="AL136" i="212"/>
  <c r="AL139" i="212"/>
  <c r="AL143" i="212"/>
  <c r="AL147" i="212"/>
  <c r="AL152" i="212"/>
  <c r="AL174" i="212"/>
  <c r="AL206" i="212"/>
  <c r="AL234" i="212"/>
  <c r="AL30" i="212"/>
  <c r="AL18" i="212"/>
  <c r="AL11" i="212"/>
  <c r="AL42" i="212"/>
  <c r="AL77" i="212"/>
  <c r="AL81" i="212"/>
  <c r="AL85" i="212"/>
  <c r="AL89" i="212"/>
  <c r="AL93" i="212"/>
  <c r="AL97" i="212"/>
  <c r="AL106" i="212"/>
  <c r="AL123" i="212"/>
  <c r="AL131" i="212"/>
  <c r="AL135" i="212"/>
  <c r="AL151" i="212"/>
  <c r="AL156" i="212"/>
  <c r="AL166" i="212"/>
  <c r="AL181" i="212"/>
  <c r="AL185" i="212"/>
  <c r="AL194" i="212"/>
  <c r="AL216" i="212"/>
  <c r="AL224" i="212"/>
  <c r="AL229" i="212"/>
  <c r="AL230" i="212"/>
  <c r="AL238" i="212"/>
  <c r="AL241" i="212"/>
  <c r="AL137" i="212"/>
  <c r="AL158" i="212"/>
  <c r="AL168" i="212"/>
  <c r="AL196" i="212"/>
  <c r="AL8" i="212"/>
  <c r="AL16" i="212"/>
  <c r="AL19" i="212"/>
  <c r="AL24" i="212"/>
  <c r="AL54" i="212"/>
  <c r="AL155" i="212"/>
  <c r="AL205" i="212"/>
  <c r="AL211" i="212"/>
  <c r="AL212" i="212"/>
  <c r="AL233" i="212"/>
  <c r="AL6" i="212"/>
  <c r="AL148" i="212"/>
  <c r="AL189" i="212"/>
  <c r="AL26" i="212"/>
  <c r="AL45" i="212"/>
  <c r="AL61" i="212"/>
  <c r="AL109" i="212"/>
  <c r="AL114" i="212"/>
  <c r="AL122" i="212"/>
  <c r="AL130" i="212"/>
  <c r="AL176" i="212"/>
  <c r="AL180" i="212"/>
  <c r="AL184" i="212"/>
  <c r="AL193" i="212"/>
  <c r="AL207" i="212"/>
  <c r="AL210" i="212"/>
  <c r="AL215" i="212"/>
  <c r="AL223" i="212"/>
  <c r="AL236" i="212"/>
  <c r="AL237" i="212"/>
  <c r="AL240" i="212"/>
  <c r="AL10" i="212"/>
  <c r="AL197" i="212"/>
  <c r="AL7" i="212"/>
  <c r="AL21" i="212"/>
  <c r="AL50" i="212"/>
  <c r="AL53" i="212"/>
  <c r="AL113" i="212"/>
  <c r="AL117" i="212"/>
  <c r="AL138" i="212"/>
  <c r="AL164" i="212"/>
  <c r="AL190" i="212"/>
  <c r="AL219" i="212"/>
  <c r="AL227" i="212"/>
  <c r="AL71" i="212"/>
  <c r="AL68" i="212"/>
  <c r="AL63" i="212"/>
  <c r="AL67" i="212"/>
  <c r="AL70" i="212"/>
  <c r="AL74" i="212"/>
  <c r="AL78" i="212"/>
  <c r="AL82" i="212"/>
  <c r="AL86" i="212"/>
  <c r="AL90" i="212"/>
  <c r="AL94" i="212"/>
  <c r="AL98" i="212"/>
  <c r="AL124" i="212"/>
  <c r="AL153" i="212"/>
  <c r="AL159" i="212"/>
  <c r="AL65" i="212"/>
  <c r="AL69" i="212"/>
  <c r="AL72" i="212"/>
  <c r="AL76" i="212"/>
  <c r="AL80" i="212"/>
  <c r="AL84" i="212"/>
  <c r="AL88" i="212"/>
  <c r="AL92" i="212"/>
  <c r="AL96" i="212"/>
  <c r="AL171" i="212"/>
  <c r="AL100" i="212"/>
  <c r="AL110" i="212"/>
  <c r="AL145" i="212"/>
  <c r="AL161" i="212"/>
  <c r="AL167" i="212"/>
  <c r="AL228" i="212"/>
  <c r="AL121" i="212"/>
  <c r="AL142" i="212"/>
  <c r="AL149" i="212"/>
  <c r="AL157" i="212"/>
  <c r="AL165" i="212"/>
  <c r="AL209" i="212"/>
  <c r="AL235" i="212"/>
  <c r="AL104" i="212"/>
  <c r="AL112" i="212"/>
  <c r="AL119" i="212"/>
  <c r="AL127" i="212"/>
  <c r="AL134" i="212"/>
  <c r="AL101" i="212"/>
  <c r="AL103" i="212"/>
  <c r="AL111" i="212"/>
  <c r="AL118" i="212"/>
  <c r="AL126" i="212"/>
  <c r="AL133" i="212"/>
  <c r="AL140" i="212"/>
  <c r="AL146" i="212"/>
  <c r="AL154" i="212"/>
  <c r="AL162" i="212"/>
  <c r="AL172" i="212"/>
  <c r="AL177" i="212"/>
  <c r="AL186" i="212"/>
  <c r="AL192" i="212"/>
  <c r="AL202" i="212"/>
  <c r="AL208" i="212"/>
  <c r="AL225" i="212"/>
  <c r="AZ287" i="209" l="1"/>
  <c r="AX287" i="209"/>
  <c r="AZ286" i="209"/>
  <c r="AX286" i="209"/>
  <c r="AZ285" i="209"/>
  <c r="AX285" i="209"/>
  <c r="AZ134" i="209"/>
  <c r="AZ133" i="209"/>
  <c r="AZ132" i="209"/>
  <c r="AX134" i="209"/>
  <c r="AX133" i="209"/>
  <c r="AX132" i="209"/>
  <c r="BA351" i="209" l="1"/>
  <c r="AZ351" i="209"/>
  <c r="AY351" i="209"/>
  <c r="AX351" i="209"/>
  <c r="AF351" i="209"/>
  <c r="V351" i="209"/>
  <c r="W351" i="209" s="1"/>
  <c r="BA350" i="209"/>
  <c r="AZ350" i="209"/>
  <c r="AY350" i="209"/>
  <c r="AX350" i="209"/>
  <c r="AF350" i="209"/>
  <c r="V350" i="209"/>
  <c r="W350" i="209" s="1"/>
  <c r="BA349" i="209"/>
  <c r="AZ349" i="209"/>
  <c r="AY349" i="209"/>
  <c r="AX349" i="209"/>
  <c r="AF349" i="209"/>
  <c r="V349" i="209"/>
  <c r="W349" i="209" s="1"/>
  <c r="BA348" i="209"/>
  <c r="AZ348" i="209"/>
  <c r="AY348" i="209"/>
  <c r="AX348" i="209"/>
  <c r="AF348" i="209"/>
  <c r="V348" i="209"/>
  <c r="W348" i="209" s="1"/>
  <c r="BA347" i="209"/>
  <c r="AZ347" i="209"/>
  <c r="AY347" i="209"/>
  <c r="AX347" i="209"/>
  <c r="AF347" i="209"/>
  <c r="V347" i="209"/>
  <c r="W347" i="209" s="1"/>
  <c r="BA346" i="209"/>
  <c r="AZ346" i="209"/>
  <c r="AY346" i="209"/>
  <c r="AX346" i="209"/>
  <c r="AF346" i="209"/>
  <c r="V346" i="209"/>
  <c r="W346" i="209" s="1"/>
  <c r="BA345" i="209"/>
  <c r="AZ345" i="209"/>
  <c r="AY345" i="209"/>
  <c r="AX345" i="209"/>
  <c r="AF345" i="209"/>
  <c r="V345" i="209"/>
  <c r="W345" i="209" s="1"/>
  <c r="BA344" i="209"/>
  <c r="AZ344" i="209"/>
  <c r="AY344" i="209"/>
  <c r="AX344" i="209"/>
  <c r="AF344" i="209"/>
  <c r="V344" i="209"/>
  <c r="W344" i="209" s="1"/>
  <c r="BA343" i="209"/>
  <c r="AZ343" i="209"/>
  <c r="AY343" i="209"/>
  <c r="AX343" i="209"/>
  <c r="AF343" i="209"/>
  <c r="V343" i="209"/>
  <c r="W343" i="209" s="1"/>
  <c r="BA342" i="209"/>
  <c r="AZ342" i="209"/>
  <c r="AY342" i="209"/>
  <c r="AX342" i="209"/>
  <c r="AF342" i="209"/>
  <c r="V342" i="209"/>
  <c r="W342" i="209" s="1"/>
  <c r="BA341" i="209"/>
  <c r="AZ341" i="209"/>
  <c r="AY341" i="209"/>
  <c r="AX341" i="209"/>
  <c r="AF341" i="209"/>
  <c r="V341" i="209"/>
  <c r="W341" i="209" s="1"/>
  <c r="BA339" i="209"/>
  <c r="AZ339" i="209"/>
  <c r="AY339" i="209"/>
  <c r="AX339" i="209"/>
  <c r="AF339" i="209"/>
  <c r="V339" i="209"/>
  <c r="W339" i="209" s="1"/>
  <c r="BA338" i="209"/>
  <c r="AZ338" i="209"/>
  <c r="AY338" i="209"/>
  <c r="AX338" i="209"/>
  <c r="AF338" i="209"/>
  <c r="V338" i="209"/>
  <c r="W338" i="209" s="1"/>
  <c r="BA337" i="209"/>
  <c r="AZ337" i="209"/>
  <c r="AY337" i="209"/>
  <c r="AX337" i="209"/>
  <c r="AF337" i="209"/>
  <c r="V337" i="209"/>
  <c r="W337" i="209" s="1"/>
  <c r="BA336" i="209"/>
  <c r="AZ336" i="209"/>
  <c r="AY336" i="209"/>
  <c r="AX336" i="209"/>
  <c r="AF336" i="209"/>
  <c r="V336" i="209"/>
  <c r="W336" i="209" s="1"/>
  <c r="BA335" i="209"/>
  <c r="AZ335" i="209"/>
  <c r="AY335" i="209"/>
  <c r="AX335" i="209"/>
  <c r="AF335" i="209"/>
  <c r="V335" i="209"/>
  <c r="W335" i="209" s="1"/>
  <c r="BA334" i="209"/>
  <c r="AZ334" i="209"/>
  <c r="AY334" i="209"/>
  <c r="AX334" i="209"/>
  <c r="AF334" i="209"/>
  <c r="V334" i="209"/>
  <c r="W334" i="209" s="1"/>
  <c r="BA333" i="209"/>
  <c r="AZ333" i="209"/>
  <c r="AY333" i="209"/>
  <c r="AX333" i="209"/>
  <c r="AF333" i="209"/>
  <c r="V333" i="209"/>
  <c r="W333" i="209" s="1"/>
  <c r="BA332" i="209"/>
  <c r="AZ332" i="209"/>
  <c r="AY332" i="209"/>
  <c r="AX332" i="209"/>
  <c r="AF332" i="209"/>
  <c r="V332" i="209"/>
  <c r="W332" i="209" s="1"/>
  <c r="BA331" i="209"/>
  <c r="AZ331" i="209"/>
  <c r="AY331" i="209"/>
  <c r="AX331" i="209"/>
  <c r="AF331" i="209"/>
  <c r="V331" i="209"/>
  <c r="W331" i="209" s="1"/>
  <c r="BA330" i="209"/>
  <c r="AZ330" i="209"/>
  <c r="AY330" i="209"/>
  <c r="AX330" i="209"/>
  <c r="AF330" i="209"/>
  <c r="V330" i="209"/>
  <c r="W330" i="209" s="1"/>
  <c r="BA329" i="209"/>
  <c r="AZ329" i="209"/>
  <c r="AY329" i="209"/>
  <c r="AX329" i="209"/>
  <c r="AF329" i="209"/>
  <c r="V329" i="209"/>
  <c r="W329" i="209" s="1"/>
  <c r="BA328" i="209"/>
  <c r="AZ328" i="209"/>
  <c r="AY328" i="209"/>
  <c r="AX328" i="209"/>
  <c r="AF328" i="209"/>
  <c r="V328" i="209"/>
  <c r="W328" i="209" s="1"/>
  <c r="BA327" i="209"/>
  <c r="AZ327" i="209"/>
  <c r="AY327" i="209"/>
  <c r="AX327" i="209"/>
  <c r="AF327" i="209"/>
  <c r="V327" i="209"/>
  <c r="W327" i="209" s="1"/>
  <c r="BA326" i="209"/>
  <c r="AZ326" i="209"/>
  <c r="AY326" i="209"/>
  <c r="AX326" i="209"/>
  <c r="AF326" i="209"/>
  <c r="V326" i="209"/>
  <c r="W326" i="209" s="1"/>
  <c r="BA325" i="209"/>
  <c r="AZ325" i="209"/>
  <c r="AY325" i="209"/>
  <c r="AX325" i="209"/>
  <c r="AF325" i="209"/>
  <c r="V325" i="209"/>
  <c r="W325" i="209" s="1"/>
  <c r="BA324" i="209"/>
  <c r="AZ324" i="209"/>
  <c r="AY324" i="209"/>
  <c r="AX324" i="209"/>
  <c r="AF324" i="209"/>
  <c r="V324" i="209"/>
  <c r="W324" i="209" s="1"/>
  <c r="BA323" i="209"/>
  <c r="AZ323" i="209"/>
  <c r="AY323" i="209"/>
  <c r="AX323" i="209"/>
  <c r="AF323" i="209"/>
  <c r="V323" i="209"/>
  <c r="W323" i="209" s="1"/>
  <c r="BA321" i="209"/>
  <c r="AZ321" i="209"/>
  <c r="AY321" i="209"/>
  <c r="AX321" i="209"/>
  <c r="AF321" i="209"/>
  <c r="V321" i="209"/>
  <c r="W321" i="209" s="1"/>
  <c r="BA320" i="209"/>
  <c r="AZ320" i="209"/>
  <c r="AY320" i="209"/>
  <c r="AX320" i="209"/>
  <c r="AF320" i="209"/>
  <c r="V320" i="209"/>
  <c r="W320" i="209" s="1"/>
  <c r="BA319" i="209"/>
  <c r="AZ319" i="209"/>
  <c r="AY319" i="209"/>
  <c r="AX319" i="209"/>
  <c r="AF319" i="209"/>
  <c r="V319" i="209"/>
  <c r="W319" i="209" s="1"/>
  <c r="BA318" i="209"/>
  <c r="AZ318" i="209"/>
  <c r="AY318" i="209"/>
  <c r="AX318" i="209"/>
  <c r="AF318" i="209"/>
  <c r="V318" i="209"/>
  <c r="W318" i="209" s="1"/>
  <c r="BA317" i="209"/>
  <c r="AZ317" i="209"/>
  <c r="AY317" i="209"/>
  <c r="AX317" i="209"/>
  <c r="AF317" i="209"/>
  <c r="V317" i="209"/>
  <c r="W317" i="209" s="1"/>
  <c r="BA316" i="209"/>
  <c r="AZ316" i="209"/>
  <c r="AY316" i="209"/>
  <c r="AX316" i="209"/>
  <c r="AF316" i="209"/>
  <c r="V316" i="209"/>
  <c r="W316" i="209" s="1"/>
  <c r="BA315" i="209"/>
  <c r="AZ315" i="209"/>
  <c r="AY315" i="209"/>
  <c r="AX315" i="209"/>
  <c r="AF315" i="209"/>
  <c r="V315" i="209"/>
  <c r="W315" i="209" s="1"/>
  <c r="BA314" i="209"/>
  <c r="AZ314" i="209"/>
  <c r="AY314" i="209"/>
  <c r="AX314" i="209"/>
  <c r="AF314" i="209"/>
  <c r="V314" i="209"/>
  <c r="W314" i="209" s="1"/>
  <c r="BA313" i="209"/>
  <c r="AZ313" i="209"/>
  <c r="AY313" i="209"/>
  <c r="AX313" i="209"/>
  <c r="AF313" i="209"/>
  <c r="V313" i="209"/>
  <c r="W313" i="209" s="1"/>
  <c r="BA312" i="209"/>
  <c r="AZ312" i="209"/>
  <c r="AY312" i="209"/>
  <c r="AX312" i="209"/>
  <c r="AF312" i="209"/>
  <c r="V312" i="209"/>
  <c r="W312" i="209" s="1"/>
  <c r="BA311" i="209"/>
  <c r="AZ311" i="209"/>
  <c r="AY311" i="209"/>
  <c r="AX311" i="209"/>
  <c r="AF311" i="209"/>
  <c r="V311" i="209"/>
  <c r="W311" i="209" s="1"/>
  <c r="BA310" i="209"/>
  <c r="AZ310" i="209"/>
  <c r="AY310" i="209"/>
  <c r="AX310" i="209"/>
  <c r="AF310" i="209"/>
  <c r="V310" i="209"/>
  <c r="W310" i="209" s="1"/>
  <c r="BA309" i="209"/>
  <c r="AZ309" i="209"/>
  <c r="AY309" i="209"/>
  <c r="AX309" i="209"/>
  <c r="AF309" i="209"/>
  <c r="V309" i="209"/>
  <c r="W309" i="209" s="1"/>
  <c r="BA308" i="209"/>
  <c r="AZ308" i="209"/>
  <c r="AY308" i="209"/>
  <c r="AX308" i="209"/>
  <c r="AF308" i="209"/>
  <c r="V308" i="209"/>
  <c r="W308" i="209" s="1"/>
  <c r="BA307" i="209"/>
  <c r="AZ307" i="209"/>
  <c r="AY307" i="209"/>
  <c r="AX307" i="209"/>
  <c r="AF307" i="209"/>
  <c r="V307" i="209"/>
  <c r="W307" i="209" s="1"/>
  <c r="BA306" i="209"/>
  <c r="AZ306" i="209"/>
  <c r="AY306" i="209"/>
  <c r="AX306" i="209"/>
  <c r="AF306" i="209"/>
  <c r="V306" i="209"/>
  <c r="W306" i="209" s="1"/>
  <c r="BA305" i="209"/>
  <c r="AZ305" i="209"/>
  <c r="AY305" i="209"/>
  <c r="AX305" i="209"/>
  <c r="AF305" i="209"/>
  <c r="V305" i="209"/>
  <c r="W305" i="209" s="1"/>
  <c r="BA304" i="209"/>
  <c r="AZ304" i="209"/>
  <c r="AY304" i="209"/>
  <c r="AX304" i="209"/>
  <c r="AF304" i="209"/>
  <c r="V304" i="209"/>
  <c r="W304" i="209" s="1"/>
  <c r="BA303" i="209"/>
  <c r="AZ303" i="209"/>
  <c r="AY303" i="209"/>
  <c r="AX303" i="209"/>
  <c r="AF303" i="209"/>
  <c r="V303" i="209"/>
  <c r="W303" i="209" s="1"/>
  <c r="BA302" i="209"/>
  <c r="AZ302" i="209"/>
  <c r="AY302" i="209"/>
  <c r="AX302" i="209"/>
  <c r="AF302" i="209"/>
  <c r="V302" i="209"/>
  <c r="W302" i="209" s="1"/>
  <c r="BA301" i="209"/>
  <c r="AZ301" i="209"/>
  <c r="AY301" i="209"/>
  <c r="AX301" i="209"/>
  <c r="AF301" i="209"/>
  <c r="V301" i="209"/>
  <c r="W301" i="209" s="1"/>
  <c r="BA300" i="209"/>
  <c r="AZ300" i="209"/>
  <c r="AY300" i="209"/>
  <c r="AX300" i="209"/>
  <c r="AF300" i="209"/>
  <c r="V300" i="209"/>
  <c r="W300" i="209" s="1"/>
  <c r="BA299" i="209"/>
  <c r="AZ299" i="209"/>
  <c r="AY299" i="209"/>
  <c r="AX299" i="209"/>
  <c r="AF299" i="209"/>
  <c r="V299" i="209"/>
  <c r="W299" i="209" s="1"/>
  <c r="BA298" i="209"/>
  <c r="AZ298" i="209"/>
  <c r="AY298" i="209"/>
  <c r="AX298" i="209"/>
  <c r="AF298" i="209"/>
  <c r="V298" i="209"/>
  <c r="W298" i="209" s="1"/>
  <c r="BA297" i="209"/>
  <c r="AZ297" i="209"/>
  <c r="AY297" i="209"/>
  <c r="AX297" i="209"/>
  <c r="AF297" i="209"/>
  <c r="V297" i="209"/>
  <c r="W297" i="209" s="1"/>
  <c r="BA296" i="209"/>
  <c r="AZ296" i="209"/>
  <c r="AY296" i="209"/>
  <c r="AX296" i="209"/>
  <c r="AF296" i="209"/>
  <c r="V296" i="209"/>
  <c r="W296" i="209" s="1"/>
  <c r="BA295" i="209"/>
  <c r="AZ295" i="209"/>
  <c r="AY295" i="209"/>
  <c r="AX295" i="209"/>
  <c r="AF295" i="209"/>
  <c r="V295" i="209"/>
  <c r="W295" i="209" s="1"/>
  <c r="BA294" i="209"/>
  <c r="AZ294" i="209"/>
  <c r="AY294" i="209"/>
  <c r="AX294" i="209"/>
  <c r="AF294" i="209"/>
  <c r="V294" i="209"/>
  <c r="W294" i="209" s="1"/>
  <c r="BA293" i="209"/>
  <c r="AZ293" i="209"/>
  <c r="AY293" i="209"/>
  <c r="AX293" i="209"/>
  <c r="AF293" i="209"/>
  <c r="V293" i="209"/>
  <c r="W293" i="209" s="1"/>
  <c r="BA292" i="209"/>
  <c r="AZ292" i="209"/>
  <c r="AY292" i="209"/>
  <c r="AX292" i="209"/>
  <c r="AF292" i="209"/>
  <c r="V292" i="209"/>
  <c r="W292" i="209" s="1"/>
  <c r="BA291" i="209"/>
  <c r="AZ291" i="209"/>
  <c r="AY291" i="209"/>
  <c r="AX291" i="209"/>
  <c r="AF291" i="209"/>
  <c r="V291" i="209"/>
  <c r="W291" i="209" s="1"/>
  <c r="BA290" i="209"/>
  <c r="AZ290" i="209"/>
  <c r="AY290" i="209"/>
  <c r="AX290" i="209"/>
  <c r="AF290" i="209"/>
  <c r="V290" i="209"/>
  <c r="W290" i="209" s="1"/>
  <c r="BA289" i="209"/>
  <c r="AZ289" i="209"/>
  <c r="AY289" i="209"/>
  <c r="AX289" i="209"/>
  <c r="AF289" i="209"/>
  <c r="V289" i="209"/>
  <c r="W289" i="209" s="1"/>
  <c r="BA284" i="209"/>
  <c r="AZ284" i="209"/>
  <c r="AY284" i="209"/>
  <c r="AX284" i="209"/>
  <c r="AF284" i="209"/>
  <c r="V284" i="209"/>
  <c r="W284" i="209" s="1"/>
  <c r="BA283" i="209"/>
  <c r="AZ283" i="209"/>
  <c r="AY283" i="209"/>
  <c r="AX283" i="209"/>
  <c r="AF283" i="209"/>
  <c r="V283" i="209"/>
  <c r="W283" i="209" s="1"/>
  <c r="BA282" i="209"/>
  <c r="AZ282" i="209"/>
  <c r="AY282" i="209"/>
  <c r="AX282" i="209"/>
  <c r="AF282" i="209"/>
  <c r="V282" i="209"/>
  <c r="W282" i="209" s="1"/>
  <c r="BA281" i="209"/>
  <c r="AZ281" i="209"/>
  <c r="AY281" i="209"/>
  <c r="AX281" i="209"/>
  <c r="AF281" i="209"/>
  <c r="V281" i="209"/>
  <c r="W281" i="209" s="1"/>
  <c r="BA280" i="209"/>
  <c r="AZ280" i="209"/>
  <c r="AY280" i="209"/>
  <c r="AX280" i="209"/>
  <c r="AF280" i="209"/>
  <c r="V280" i="209"/>
  <c r="W280" i="209" s="1"/>
  <c r="BA279" i="209"/>
  <c r="AZ279" i="209"/>
  <c r="AY279" i="209"/>
  <c r="AX279" i="209"/>
  <c r="AF279" i="209"/>
  <c r="V279" i="209"/>
  <c r="W279" i="209" s="1"/>
  <c r="BA278" i="209"/>
  <c r="AZ278" i="209"/>
  <c r="AY278" i="209"/>
  <c r="AX278" i="209"/>
  <c r="AF278" i="209"/>
  <c r="V278" i="209"/>
  <c r="W278" i="209" s="1"/>
  <c r="BA277" i="209"/>
  <c r="AZ277" i="209"/>
  <c r="AY277" i="209"/>
  <c r="AX277" i="209"/>
  <c r="AF277" i="209"/>
  <c r="V277" i="209"/>
  <c r="W277" i="209" s="1"/>
  <c r="BA276" i="209"/>
  <c r="AZ276" i="209"/>
  <c r="AY276" i="209"/>
  <c r="AX276" i="209"/>
  <c r="AF276" i="209"/>
  <c r="V276" i="209"/>
  <c r="W276" i="209" s="1"/>
  <c r="BA275" i="209"/>
  <c r="AZ275" i="209"/>
  <c r="AY275" i="209"/>
  <c r="AX275" i="209"/>
  <c r="AF275" i="209"/>
  <c r="V275" i="209"/>
  <c r="W275" i="209" s="1"/>
  <c r="BA274" i="209"/>
  <c r="AZ274" i="209"/>
  <c r="AY274" i="209"/>
  <c r="AX274" i="209"/>
  <c r="AF274" i="209"/>
  <c r="V274" i="209"/>
  <c r="W274" i="209" s="1"/>
  <c r="BA273" i="209"/>
  <c r="AZ273" i="209"/>
  <c r="AY273" i="209"/>
  <c r="AX273" i="209"/>
  <c r="AF273" i="209"/>
  <c r="V273" i="209"/>
  <c r="W273" i="209" s="1"/>
  <c r="BA272" i="209"/>
  <c r="AZ272" i="209"/>
  <c r="AY272" i="209"/>
  <c r="AX272" i="209"/>
  <c r="AF272" i="209"/>
  <c r="V272" i="209"/>
  <c r="W272" i="209" s="1"/>
  <c r="BA271" i="209"/>
  <c r="AZ271" i="209"/>
  <c r="AY271" i="209"/>
  <c r="AX271" i="209"/>
  <c r="AF271" i="209"/>
  <c r="V271" i="209"/>
  <c r="W271" i="209" s="1"/>
  <c r="BA270" i="209"/>
  <c r="AZ270" i="209"/>
  <c r="AY270" i="209"/>
  <c r="AX270" i="209"/>
  <c r="AF270" i="209"/>
  <c r="V270" i="209"/>
  <c r="W270" i="209" s="1"/>
  <c r="BA269" i="209"/>
  <c r="AZ269" i="209"/>
  <c r="AY269" i="209"/>
  <c r="AX269" i="209"/>
  <c r="AF269" i="209"/>
  <c r="V269" i="209"/>
  <c r="W269" i="209" s="1"/>
  <c r="BA268" i="209"/>
  <c r="AZ268" i="209"/>
  <c r="AY268" i="209"/>
  <c r="AX268" i="209"/>
  <c r="AF268" i="209"/>
  <c r="V268" i="209"/>
  <c r="W268" i="209" s="1"/>
  <c r="BA267" i="209"/>
  <c r="AZ267" i="209"/>
  <c r="AY267" i="209"/>
  <c r="AX267" i="209"/>
  <c r="AF267" i="209"/>
  <c r="V267" i="209"/>
  <c r="W267" i="209" s="1"/>
  <c r="BA266" i="209"/>
  <c r="AZ266" i="209"/>
  <c r="AY266" i="209"/>
  <c r="AX266" i="209"/>
  <c r="AF266" i="209"/>
  <c r="V266" i="209"/>
  <c r="W266" i="209" s="1"/>
  <c r="BA265" i="209"/>
  <c r="AZ265" i="209"/>
  <c r="AY265" i="209"/>
  <c r="AX265" i="209"/>
  <c r="AF265" i="209"/>
  <c r="V265" i="209"/>
  <c r="W265" i="209" s="1"/>
  <c r="BA264" i="209"/>
  <c r="AZ264" i="209"/>
  <c r="AY264" i="209"/>
  <c r="AX264" i="209"/>
  <c r="AF264" i="209"/>
  <c r="V264" i="209"/>
  <c r="W264" i="209" s="1"/>
  <c r="BA263" i="209"/>
  <c r="AZ263" i="209"/>
  <c r="AY263" i="209"/>
  <c r="AX263" i="209"/>
  <c r="AF263" i="209"/>
  <c r="V263" i="209"/>
  <c r="W263" i="209" s="1"/>
  <c r="BA262" i="209"/>
  <c r="AZ262" i="209"/>
  <c r="AY262" i="209"/>
  <c r="AX262" i="209"/>
  <c r="AF262" i="209"/>
  <c r="V262" i="209"/>
  <c r="W262" i="209" s="1"/>
  <c r="BA261" i="209"/>
  <c r="AZ261" i="209"/>
  <c r="AY261" i="209"/>
  <c r="AX261" i="209"/>
  <c r="AF261" i="209"/>
  <c r="V261" i="209"/>
  <c r="W261" i="209" s="1"/>
  <c r="BA260" i="209"/>
  <c r="AZ260" i="209"/>
  <c r="AY260" i="209"/>
  <c r="AX260" i="209"/>
  <c r="AF260" i="209"/>
  <c r="V260" i="209"/>
  <c r="W260" i="209" s="1"/>
  <c r="BA259" i="209"/>
  <c r="AZ259" i="209"/>
  <c r="AY259" i="209"/>
  <c r="AX259" i="209"/>
  <c r="AF259" i="209"/>
  <c r="V259" i="209"/>
  <c r="W259" i="209" s="1"/>
  <c r="BA258" i="209"/>
  <c r="AZ258" i="209"/>
  <c r="AY258" i="209"/>
  <c r="AX258" i="209"/>
  <c r="AF258" i="209"/>
  <c r="V258" i="209"/>
  <c r="W258" i="209" s="1"/>
  <c r="BA257" i="209"/>
  <c r="AZ257" i="209"/>
  <c r="AY257" i="209"/>
  <c r="AX257" i="209"/>
  <c r="AF257" i="209"/>
  <c r="V257" i="209"/>
  <c r="W257" i="209" s="1"/>
  <c r="BA256" i="209"/>
  <c r="AZ256" i="209"/>
  <c r="AY256" i="209"/>
  <c r="AX256" i="209"/>
  <c r="AF256" i="209"/>
  <c r="V256" i="209"/>
  <c r="W256" i="209" s="1"/>
  <c r="BA255" i="209"/>
  <c r="AZ255" i="209"/>
  <c r="AY255" i="209"/>
  <c r="AX255" i="209"/>
  <c r="AF255" i="209"/>
  <c r="V255" i="209"/>
  <c r="W255" i="209" s="1"/>
  <c r="BA254" i="209"/>
  <c r="AZ254" i="209"/>
  <c r="AY254" i="209"/>
  <c r="AX254" i="209"/>
  <c r="AF254" i="209"/>
  <c r="V254" i="209"/>
  <c r="W254" i="209" s="1"/>
  <c r="BA253" i="209"/>
  <c r="AZ253" i="209"/>
  <c r="AY253" i="209"/>
  <c r="AX253" i="209"/>
  <c r="AF253" i="209"/>
  <c r="V253" i="209"/>
  <c r="W253" i="209" s="1"/>
  <c r="BA252" i="209"/>
  <c r="AZ252" i="209"/>
  <c r="AY252" i="209"/>
  <c r="AX252" i="209"/>
  <c r="AF252" i="209"/>
  <c r="V252" i="209"/>
  <c r="W252" i="209" s="1"/>
  <c r="BA251" i="209"/>
  <c r="AZ251" i="209"/>
  <c r="AY251" i="209"/>
  <c r="AX251" i="209"/>
  <c r="AF251" i="209"/>
  <c r="V251" i="209"/>
  <c r="W251" i="209" s="1"/>
  <c r="BA250" i="209"/>
  <c r="AZ250" i="209"/>
  <c r="AY250" i="209"/>
  <c r="AX250" i="209"/>
  <c r="AF250" i="209"/>
  <c r="V250" i="209"/>
  <c r="W250" i="209" s="1"/>
  <c r="BA249" i="209"/>
  <c r="AZ249" i="209"/>
  <c r="AY249" i="209"/>
  <c r="AX249" i="209"/>
  <c r="AF249" i="209"/>
  <c r="V249" i="209"/>
  <c r="W249" i="209" s="1"/>
  <c r="BA248" i="209"/>
  <c r="AZ248" i="209"/>
  <c r="AY248" i="209"/>
  <c r="AX248" i="209"/>
  <c r="AF248" i="209"/>
  <c r="V248" i="209"/>
  <c r="W248" i="209" s="1"/>
  <c r="BA247" i="209"/>
  <c r="AZ247" i="209"/>
  <c r="AY247" i="209"/>
  <c r="AX247" i="209"/>
  <c r="AF247" i="209"/>
  <c r="V247" i="209"/>
  <c r="W247" i="209" s="1"/>
  <c r="BA246" i="209"/>
  <c r="AZ246" i="209"/>
  <c r="AY246" i="209"/>
  <c r="AX246" i="209"/>
  <c r="AF246" i="209"/>
  <c r="V246" i="209"/>
  <c r="W246" i="209" s="1"/>
  <c r="BA245" i="209"/>
  <c r="AZ245" i="209"/>
  <c r="AY245" i="209"/>
  <c r="AX245" i="209"/>
  <c r="AF245" i="209"/>
  <c r="V245" i="209"/>
  <c r="W245" i="209" s="1"/>
  <c r="BA244" i="209"/>
  <c r="AZ244" i="209"/>
  <c r="AY244" i="209"/>
  <c r="AX244" i="209"/>
  <c r="AF244" i="209"/>
  <c r="V244" i="209"/>
  <c r="W244" i="209" s="1"/>
  <c r="BA243" i="209"/>
  <c r="AZ243" i="209"/>
  <c r="AY243" i="209"/>
  <c r="AX243" i="209"/>
  <c r="AF243" i="209"/>
  <c r="V243" i="209"/>
  <c r="W243" i="209" s="1"/>
  <c r="BA242" i="209"/>
  <c r="AZ242" i="209"/>
  <c r="AY242" i="209"/>
  <c r="AX242" i="209"/>
  <c r="AF242" i="209"/>
  <c r="V242" i="209"/>
  <c r="W242" i="209" s="1"/>
  <c r="BA241" i="209"/>
  <c r="AZ241" i="209"/>
  <c r="AY241" i="209"/>
  <c r="AX241" i="209"/>
  <c r="AF241" i="209"/>
  <c r="V241" i="209"/>
  <c r="W241" i="209" s="1"/>
  <c r="BA240" i="209"/>
  <c r="AZ240" i="209"/>
  <c r="AY240" i="209"/>
  <c r="AX240" i="209"/>
  <c r="AF240" i="209"/>
  <c r="V240" i="209"/>
  <c r="W240" i="209" s="1"/>
  <c r="BA239" i="209"/>
  <c r="AZ239" i="209"/>
  <c r="AY239" i="209"/>
  <c r="AX239" i="209"/>
  <c r="AF239" i="209"/>
  <c r="V239" i="209"/>
  <c r="W239" i="209" s="1"/>
  <c r="BA238" i="209"/>
  <c r="AZ238" i="209"/>
  <c r="AY238" i="209"/>
  <c r="AX238" i="209"/>
  <c r="AF238" i="209"/>
  <c r="V238" i="209"/>
  <c r="W238" i="209" s="1"/>
  <c r="BA237" i="209"/>
  <c r="AZ237" i="209"/>
  <c r="AY237" i="209"/>
  <c r="AX237" i="209"/>
  <c r="AF237" i="209"/>
  <c r="V237" i="209"/>
  <c r="W237" i="209" s="1"/>
  <c r="BA236" i="209"/>
  <c r="AZ236" i="209"/>
  <c r="AY236" i="209"/>
  <c r="AX236" i="209"/>
  <c r="AF236" i="209"/>
  <c r="V236" i="209"/>
  <c r="W236" i="209" s="1"/>
  <c r="BA235" i="209"/>
  <c r="AZ235" i="209"/>
  <c r="AY235" i="209"/>
  <c r="AX235" i="209"/>
  <c r="AF235" i="209"/>
  <c r="V235" i="209"/>
  <c r="W235" i="209" s="1"/>
  <c r="BA234" i="209"/>
  <c r="AZ234" i="209"/>
  <c r="AY234" i="209"/>
  <c r="AX234" i="209"/>
  <c r="AF234" i="209"/>
  <c r="V234" i="209"/>
  <c r="W234" i="209" s="1"/>
  <c r="BA233" i="209"/>
  <c r="AZ233" i="209"/>
  <c r="AY233" i="209"/>
  <c r="AX233" i="209"/>
  <c r="AF233" i="209"/>
  <c r="V233" i="209"/>
  <c r="W233" i="209" s="1"/>
  <c r="BA232" i="209"/>
  <c r="AZ232" i="209"/>
  <c r="AY232" i="209"/>
  <c r="AX232" i="209"/>
  <c r="AF232" i="209"/>
  <c r="V232" i="209"/>
  <c r="W232" i="209" s="1"/>
  <c r="BA231" i="209"/>
  <c r="AZ231" i="209"/>
  <c r="AY231" i="209"/>
  <c r="AX231" i="209"/>
  <c r="AF231" i="209"/>
  <c r="V231" i="209"/>
  <c r="W231" i="209" s="1"/>
  <c r="BA230" i="209"/>
  <c r="AZ230" i="209"/>
  <c r="AY230" i="209"/>
  <c r="AX230" i="209"/>
  <c r="AF230" i="209"/>
  <c r="V230" i="209"/>
  <c r="W230" i="209" s="1"/>
  <c r="BA229" i="209"/>
  <c r="AZ229" i="209"/>
  <c r="AY229" i="209"/>
  <c r="AX229" i="209"/>
  <c r="AF229" i="209"/>
  <c r="V229" i="209"/>
  <c r="W229" i="209" s="1"/>
  <c r="BA228" i="209"/>
  <c r="AZ228" i="209"/>
  <c r="AY228" i="209"/>
  <c r="AX228" i="209"/>
  <c r="AF228" i="209"/>
  <c r="V228" i="209"/>
  <c r="W228" i="209" s="1"/>
  <c r="BA227" i="209"/>
  <c r="AZ227" i="209"/>
  <c r="AY227" i="209"/>
  <c r="AX227" i="209"/>
  <c r="AF227" i="209"/>
  <c r="V227" i="209"/>
  <c r="W227" i="209" s="1"/>
  <c r="BA226" i="209"/>
  <c r="AZ226" i="209"/>
  <c r="AY226" i="209"/>
  <c r="AX226" i="209"/>
  <c r="AF226" i="209"/>
  <c r="V226" i="209"/>
  <c r="W226" i="209" s="1"/>
  <c r="BA225" i="209"/>
  <c r="AZ225" i="209"/>
  <c r="AY225" i="209"/>
  <c r="AX225" i="209"/>
  <c r="AF225" i="209"/>
  <c r="V225" i="209"/>
  <c r="W225" i="209" s="1"/>
  <c r="BA224" i="209"/>
  <c r="AZ224" i="209"/>
  <c r="AY224" i="209"/>
  <c r="AX224" i="209"/>
  <c r="AF224" i="209"/>
  <c r="V224" i="209"/>
  <c r="W224" i="209" s="1"/>
  <c r="BA223" i="209"/>
  <c r="AZ223" i="209"/>
  <c r="AY223" i="209"/>
  <c r="AX223" i="209"/>
  <c r="AF223" i="209"/>
  <c r="V223" i="209"/>
  <c r="W223" i="209" s="1"/>
  <c r="BA222" i="209"/>
  <c r="AZ222" i="209"/>
  <c r="AY222" i="209"/>
  <c r="AX222" i="209"/>
  <c r="AF222" i="209"/>
  <c r="V222" i="209"/>
  <c r="W222" i="209" s="1"/>
  <c r="BA221" i="209"/>
  <c r="AZ221" i="209"/>
  <c r="AY221" i="209"/>
  <c r="AX221" i="209"/>
  <c r="AF221" i="209"/>
  <c r="V221" i="209"/>
  <c r="W221" i="209" s="1"/>
  <c r="BA220" i="209"/>
  <c r="AZ220" i="209"/>
  <c r="AY220" i="209"/>
  <c r="AX220" i="209"/>
  <c r="AF220" i="209"/>
  <c r="V220" i="209"/>
  <c r="W220" i="209" s="1"/>
  <c r="BA219" i="209"/>
  <c r="AZ219" i="209"/>
  <c r="AY219" i="209"/>
  <c r="AX219" i="209"/>
  <c r="AF219" i="209"/>
  <c r="V219" i="209"/>
  <c r="W219" i="209" s="1"/>
  <c r="BA218" i="209"/>
  <c r="AZ218" i="209"/>
  <c r="AY218" i="209"/>
  <c r="AX218" i="209"/>
  <c r="AF218" i="209"/>
  <c r="V218" i="209"/>
  <c r="W218" i="209" s="1"/>
  <c r="BA217" i="209"/>
  <c r="AZ217" i="209"/>
  <c r="AY217" i="209"/>
  <c r="AX217" i="209"/>
  <c r="AF217" i="209"/>
  <c r="V217" i="209"/>
  <c r="W217" i="209" s="1"/>
  <c r="BA216" i="209"/>
  <c r="AZ216" i="209"/>
  <c r="AY216" i="209"/>
  <c r="AX216" i="209"/>
  <c r="AF216" i="209"/>
  <c r="V216" i="209"/>
  <c r="W216" i="209" s="1"/>
  <c r="BA215" i="209"/>
  <c r="AZ215" i="209"/>
  <c r="AY215" i="209"/>
  <c r="AX215" i="209"/>
  <c r="AF215" i="209"/>
  <c r="V215" i="209"/>
  <c r="W215" i="209" s="1"/>
  <c r="BA214" i="209"/>
  <c r="AZ214" i="209"/>
  <c r="AY214" i="209"/>
  <c r="AX214" i="209"/>
  <c r="AF214" i="209"/>
  <c r="V214" i="209"/>
  <c r="W214" i="209" s="1"/>
  <c r="BA213" i="209"/>
  <c r="AZ213" i="209"/>
  <c r="AY213" i="209"/>
  <c r="AX213" i="209"/>
  <c r="AF213" i="209"/>
  <c r="V213" i="209"/>
  <c r="W213" i="209" s="1"/>
  <c r="BA212" i="209"/>
  <c r="AZ212" i="209"/>
  <c r="AY212" i="209"/>
  <c r="AX212" i="209"/>
  <c r="AF212" i="209"/>
  <c r="V212" i="209"/>
  <c r="W212" i="209" s="1"/>
  <c r="BA211" i="209"/>
  <c r="AZ211" i="209"/>
  <c r="AY211" i="209"/>
  <c r="AX211" i="209"/>
  <c r="AF211" i="209"/>
  <c r="V211" i="209"/>
  <c r="W211" i="209" s="1"/>
  <c r="BA210" i="209"/>
  <c r="AZ210" i="209"/>
  <c r="AY210" i="209"/>
  <c r="AX210" i="209"/>
  <c r="AF210" i="209"/>
  <c r="V210" i="209"/>
  <c r="W210" i="209" s="1"/>
  <c r="BA209" i="209"/>
  <c r="AZ209" i="209"/>
  <c r="AY209" i="209"/>
  <c r="AX209" i="209"/>
  <c r="AF209" i="209"/>
  <c r="V209" i="209"/>
  <c r="W209" i="209" s="1"/>
  <c r="BA208" i="209"/>
  <c r="AZ208" i="209"/>
  <c r="AY208" i="209"/>
  <c r="AX208" i="209"/>
  <c r="AF208" i="209"/>
  <c r="V208" i="209"/>
  <c r="W208" i="209" s="1"/>
  <c r="BA207" i="209"/>
  <c r="AZ207" i="209"/>
  <c r="AY207" i="209"/>
  <c r="AX207" i="209"/>
  <c r="AF207" i="209"/>
  <c r="V207" i="209"/>
  <c r="W207" i="209" s="1"/>
  <c r="BA206" i="209"/>
  <c r="AZ206" i="209"/>
  <c r="AY206" i="209"/>
  <c r="AX206" i="209"/>
  <c r="AF206" i="209"/>
  <c r="V206" i="209"/>
  <c r="W206" i="209" s="1"/>
  <c r="BA205" i="209"/>
  <c r="AZ205" i="209"/>
  <c r="AY205" i="209"/>
  <c r="AX205" i="209"/>
  <c r="AF205" i="209"/>
  <c r="V205" i="209"/>
  <c r="W205" i="209" s="1"/>
  <c r="BA204" i="209"/>
  <c r="AZ204" i="209"/>
  <c r="AY204" i="209"/>
  <c r="AX204" i="209"/>
  <c r="AF204" i="209"/>
  <c r="V204" i="209"/>
  <c r="W204" i="209" s="1"/>
  <c r="BA203" i="209"/>
  <c r="AZ203" i="209"/>
  <c r="AY203" i="209"/>
  <c r="AX203" i="209"/>
  <c r="AF203" i="209"/>
  <c r="V203" i="209"/>
  <c r="W203" i="209" s="1"/>
  <c r="BA202" i="209"/>
  <c r="AZ202" i="209"/>
  <c r="AY202" i="209"/>
  <c r="AX202" i="209"/>
  <c r="AF202" i="209"/>
  <c r="V202" i="209"/>
  <c r="W202" i="209" s="1"/>
  <c r="BA201" i="209"/>
  <c r="AZ201" i="209"/>
  <c r="AY201" i="209"/>
  <c r="AX201" i="209"/>
  <c r="AF201" i="209"/>
  <c r="V201" i="209"/>
  <c r="W201" i="209" s="1"/>
  <c r="BA200" i="209"/>
  <c r="AZ200" i="209"/>
  <c r="AY200" i="209"/>
  <c r="AX200" i="209"/>
  <c r="AF200" i="209"/>
  <c r="V200" i="209"/>
  <c r="W200" i="209" s="1"/>
  <c r="BA199" i="209"/>
  <c r="AZ199" i="209"/>
  <c r="AY199" i="209"/>
  <c r="AX199" i="209"/>
  <c r="AF199" i="209"/>
  <c r="V199" i="209"/>
  <c r="W199" i="209" s="1"/>
  <c r="BA198" i="209"/>
  <c r="AZ198" i="209"/>
  <c r="AY198" i="209"/>
  <c r="AX198" i="209"/>
  <c r="AF198" i="209"/>
  <c r="V198" i="209"/>
  <c r="W198" i="209" s="1"/>
  <c r="BA197" i="209"/>
  <c r="AZ197" i="209"/>
  <c r="AY197" i="209"/>
  <c r="AX197" i="209"/>
  <c r="AF197" i="209"/>
  <c r="V197" i="209"/>
  <c r="W197" i="209" s="1"/>
  <c r="BA196" i="209"/>
  <c r="AZ196" i="209"/>
  <c r="AY196" i="209"/>
  <c r="AX196" i="209"/>
  <c r="AF196" i="209"/>
  <c r="V196" i="209"/>
  <c r="W196" i="209" s="1"/>
  <c r="BA195" i="209"/>
  <c r="AZ195" i="209"/>
  <c r="AY195" i="209"/>
  <c r="AX195" i="209"/>
  <c r="AF195" i="209"/>
  <c r="V195" i="209"/>
  <c r="W195" i="209" s="1"/>
  <c r="BA194" i="209"/>
  <c r="AZ194" i="209"/>
  <c r="AY194" i="209"/>
  <c r="AX194" i="209"/>
  <c r="AF194" i="209"/>
  <c r="V194" i="209"/>
  <c r="W194" i="209" s="1"/>
  <c r="BA193" i="209"/>
  <c r="AZ193" i="209"/>
  <c r="AY193" i="209"/>
  <c r="AX193" i="209"/>
  <c r="AF193" i="209"/>
  <c r="V193" i="209"/>
  <c r="W193" i="209" s="1"/>
  <c r="BA192" i="209"/>
  <c r="AZ192" i="209"/>
  <c r="AY192" i="209"/>
  <c r="AX192" i="209"/>
  <c r="AF192" i="209"/>
  <c r="V192" i="209"/>
  <c r="W192" i="209" s="1"/>
  <c r="BA191" i="209"/>
  <c r="AZ191" i="209"/>
  <c r="AY191" i="209"/>
  <c r="AX191" i="209"/>
  <c r="AF191" i="209"/>
  <c r="V191" i="209"/>
  <c r="W191" i="209" s="1"/>
  <c r="BA190" i="209"/>
  <c r="AZ190" i="209"/>
  <c r="AY190" i="209"/>
  <c r="AX190" i="209"/>
  <c r="AF190" i="209"/>
  <c r="V190" i="209"/>
  <c r="W190" i="209" s="1"/>
  <c r="BA189" i="209"/>
  <c r="AZ189" i="209"/>
  <c r="AY189" i="209"/>
  <c r="AX189" i="209"/>
  <c r="AF189" i="209"/>
  <c r="V189" i="209"/>
  <c r="W189" i="209" s="1"/>
  <c r="BA188" i="209"/>
  <c r="AZ188" i="209"/>
  <c r="AY188" i="209"/>
  <c r="AX188" i="209"/>
  <c r="AF188" i="209"/>
  <c r="V188" i="209"/>
  <c r="W188" i="209" s="1"/>
  <c r="BA187" i="209"/>
  <c r="AZ187" i="209"/>
  <c r="AY187" i="209"/>
  <c r="AX187" i="209"/>
  <c r="AF187" i="209"/>
  <c r="V187" i="209"/>
  <c r="W187" i="209" s="1"/>
  <c r="BA186" i="209"/>
  <c r="AZ186" i="209"/>
  <c r="AY186" i="209"/>
  <c r="AX186" i="209"/>
  <c r="AF186" i="209"/>
  <c r="V186" i="209"/>
  <c r="W186" i="209" s="1"/>
  <c r="BA185" i="209"/>
  <c r="AZ185" i="209"/>
  <c r="AY185" i="209"/>
  <c r="AX185" i="209"/>
  <c r="AF185" i="209"/>
  <c r="V185" i="209"/>
  <c r="W185" i="209" s="1"/>
  <c r="BA184" i="209"/>
  <c r="AZ184" i="209"/>
  <c r="AY184" i="209"/>
  <c r="AX184" i="209"/>
  <c r="AF184" i="209"/>
  <c r="V184" i="209"/>
  <c r="W184" i="209" s="1"/>
  <c r="BA183" i="209"/>
  <c r="AZ183" i="209"/>
  <c r="AY183" i="209"/>
  <c r="AX183" i="209"/>
  <c r="AF183" i="209"/>
  <c r="V183" i="209"/>
  <c r="W183" i="209" s="1"/>
  <c r="BA182" i="209"/>
  <c r="AZ182" i="209"/>
  <c r="AY182" i="209"/>
  <c r="AX182" i="209"/>
  <c r="AF182" i="209"/>
  <c r="V182" i="209"/>
  <c r="W182" i="209" s="1"/>
  <c r="BA181" i="209"/>
  <c r="AZ181" i="209"/>
  <c r="AY181" i="209"/>
  <c r="AX181" i="209"/>
  <c r="AF181" i="209"/>
  <c r="V181" i="209"/>
  <c r="W181" i="209" s="1"/>
  <c r="BA180" i="209"/>
  <c r="AZ180" i="209"/>
  <c r="AY180" i="209"/>
  <c r="AX180" i="209"/>
  <c r="AF180" i="209"/>
  <c r="V180" i="209"/>
  <c r="W180" i="209" s="1"/>
  <c r="BA179" i="209"/>
  <c r="AZ179" i="209"/>
  <c r="AY179" i="209"/>
  <c r="AX179" i="209"/>
  <c r="AF179" i="209"/>
  <c r="V179" i="209"/>
  <c r="W179" i="209" s="1"/>
  <c r="BA178" i="209"/>
  <c r="AZ178" i="209"/>
  <c r="AY178" i="209"/>
  <c r="AX178" i="209"/>
  <c r="AF178" i="209"/>
  <c r="V178" i="209"/>
  <c r="W178" i="209" s="1"/>
  <c r="BA177" i="209"/>
  <c r="AZ177" i="209"/>
  <c r="AY177" i="209"/>
  <c r="AX177" i="209"/>
  <c r="AF177" i="209"/>
  <c r="V177" i="209"/>
  <c r="W177" i="209" s="1"/>
  <c r="BA176" i="209"/>
  <c r="AZ176" i="209"/>
  <c r="AY176" i="209"/>
  <c r="AX176" i="209"/>
  <c r="AF176" i="209"/>
  <c r="V176" i="209"/>
  <c r="W176" i="209" s="1"/>
  <c r="BA172" i="209"/>
  <c r="AZ172" i="209"/>
  <c r="AY172" i="209"/>
  <c r="AX172" i="209"/>
  <c r="AF172" i="209"/>
  <c r="V172" i="209"/>
  <c r="W172" i="209" s="1"/>
  <c r="BA171" i="209"/>
  <c r="AZ171" i="209"/>
  <c r="AY171" i="209"/>
  <c r="AX171" i="209"/>
  <c r="AF171" i="209"/>
  <c r="V171" i="209"/>
  <c r="W171" i="209" s="1"/>
  <c r="BA170" i="209"/>
  <c r="AZ170" i="209"/>
  <c r="AY170" i="209"/>
  <c r="AX170" i="209"/>
  <c r="AF170" i="209"/>
  <c r="V170" i="209"/>
  <c r="W170" i="209" s="1"/>
  <c r="BA169" i="209"/>
  <c r="AZ169" i="209"/>
  <c r="AY169" i="209"/>
  <c r="AX169" i="209"/>
  <c r="AF169" i="209"/>
  <c r="V169" i="209"/>
  <c r="W169" i="209" s="1"/>
  <c r="BA168" i="209"/>
  <c r="AZ168" i="209"/>
  <c r="AY168" i="209"/>
  <c r="AX168" i="209"/>
  <c r="AF168" i="209"/>
  <c r="V168" i="209"/>
  <c r="W168" i="209" s="1"/>
  <c r="BA167" i="209"/>
  <c r="AZ167" i="209"/>
  <c r="AY167" i="209"/>
  <c r="AX167" i="209"/>
  <c r="AF167" i="209"/>
  <c r="V167" i="209"/>
  <c r="W167" i="209" s="1"/>
  <c r="BA166" i="209"/>
  <c r="AZ166" i="209"/>
  <c r="AY166" i="209"/>
  <c r="AX166" i="209"/>
  <c r="AF166" i="209"/>
  <c r="V166" i="209"/>
  <c r="W166" i="209" s="1"/>
  <c r="BA165" i="209"/>
  <c r="AZ165" i="209"/>
  <c r="AY165" i="209"/>
  <c r="AX165" i="209"/>
  <c r="AF165" i="209"/>
  <c r="V165" i="209"/>
  <c r="W165" i="209" s="1"/>
  <c r="BA164" i="209"/>
  <c r="AZ164" i="209"/>
  <c r="AY164" i="209"/>
  <c r="AX164" i="209"/>
  <c r="AF164" i="209"/>
  <c r="V164" i="209"/>
  <c r="W164" i="209" s="1"/>
  <c r="BA163" i="209"/>
  <c r="AZ163" i="209"/>
  <c r="AY163" i="209"/>
  <c r="AX163" i="209"/>
  <c r="AF163" i="209"/>
  <c r="V163" i="209"/>
  <c r="W163" i="209" s="1"/>
  <c r="BA162" i="209"/>
  <c r="AZ162" i="209"/>
  <c r="AY162" i="209"/>
  <c r="AX162" i="209"/>
  <c r="AF162" i="209"/>
  <c r="V162" i="209"/>
  <c r="W162" i="209" s="1"/>
  <c r="BA161" i="209"/>
  <c r="AZ161" i="209"/>
  <c r="AY161" i="209"/>
  <c r="AX161" i="209"/>
  <c r="AF161" i="209"/>
  <c r="V161" i="209"/>
  <c r="W161" i="209" s="1"/>
  <c r="BA160" i="209"/>
  <c r="AZ160" i="209"/>
  <c r="AY160" i="209"/>
  <c r="AX160" i="209"/>
  <c r="AF160" i="209"/>
  <c r="V160" i="209"/>
  <c r="W160" i="209" s="1"/>
  <c r="BA159" i="209"/>
  <c r="AZ159" i="209"/>
  <c r="AY159" i="209"/>
  <c r="AX159" i="209"/>
  <c r="AF159" i="209"/>
  <c r="V159" i="209"/>
  <c r="W159" i="209" s="1"/>
  <c r="BA158" i="209"/>
  <c r="AZ158" i="209"/>
  <c r="AY158" i="209"/>
  <c r="AX158" i="209"/>
  <c r="AF158" i="209"/>
  <c r="V158" i="209"/>
  <c r="W158" i="209" s="1"/>
  <c r="BA157" i="209"/>
  <c r="AZ157" i="209"/>
  <c r="AY157" i="209"/>
  <c r="AX157" i="209"/>
  <c r="AF157" i="209"/>
  <c r="V157" i="209"/>
  <c r="W157" i="209" s="1"/>
  <c r="BA156" i="209"/>
  <c r="AZ156" i="209"/>
  <c r="AY156" i="209"/>
  <c r="AX156" i="209"/>
  <c r="AF156" i="209"/>
  <c r="V156" i="209"/>
  <c r="W156" i="209" s="1"/>
  <c r="BA155" i="209"/>
  <c r="AZ155" i="209"/>
  <c r="AY155" i="209"/>
  <c r="AX155" i="209"/>
  <c r="AF155" i="209"/>
  <c r="V155" i="209"/>
  <c r="W155" i="209" s="1"/>
  <c r="BA154" i="209"/>
  <c r="AZ154" i="209"/>
  <c r="AY154" i="209"/>
  <c r="AX154" i="209"/>
  <c r="AF154" i="209"/>
  <c r="V154" i="209"/>
  <c r="W154" i="209" s="1"/>
  <c r="BA153" i="209"/>
  <c r="AZ153" i="209"/>
  <c r="AY153" i="209"/>
  <c r="AX153" i="209"/>
  <c r="AF153" i="209"/>
  <c r="V153" i="209"/>
  <c r="W153" i="209" s="1"/>
  <c r="BA152" i="209"/>
  <c r="AZ152" i="209"/>
  <c r="AY152" i="209"/>
  <c r="AX152" i="209"/>
  <c r="AF152" i="209"/>
  <c r="V152" i="209"/>
  <c r="W152" i="209" s="1"/>
  <c r="BA151" i="209"/>
  <c r="AZ151" i="209"/>
  <c r="AY151" i="209"/>
  <c r="AX151" i="209"/>
  <c r="AF151" i="209"/>
  <c r="V151" i="209"/>
  <c r="W151" i="209" s="1"/>
  <c r="BA150" i="209"/>
  <c r="AZ150" i="209"/>
  <c r="AY150" i="209"/>
  <c r="AX150" i="209"/>
  <c r="AF150" i="209"/>
  <c r="V150" i="209"/>
  <c r="W150" i="209" s="1"/>
  <c r="BA149" i="209"/>
  <c r="AZ149" i="209"/>
  <c r="AY149" i="209"/>
  <c r="AX149" i="209"/>
  <c r="AF149" i="209"/>
  <c r="V149" i="209"/>
  <c r="W149" i="209" s="1"/>
  <c r="BA148" i="209"/>
  <c r="AZ148" i="209"/>
  <c r="AY148" i="209"/>
  <c r="AX148" i="209"/>
  <c r="AF148" i="209"/>
  <c r="V148" i="209"/>
  <c r="W148" i="209" s="1"/>
  <c r="BA147" i="209"/>
  <c r="AZ147" i="209"/>
  <c r="AY147" i="209"/>
  <c r="AX147" i="209"/>
  <c r="AF147" i="209"/>
  <c r="V147" i="209"/>
  <c r="W147" i="209" s="1"/>
  <c r="BA146" i="209"/>
  <c r="AZ146" i="209"/>
  <c r="AY146" i="209"/>
  <c r="AX146" i="209"/>
  <c r="AF146" i="209"/>
  <c r="V146" i="209"/>
  <c r="W146" i="209" s="1"/>
  <c r="BA145" i="209"/>
  <c r="AZ145" i="209"/>
  <c r="AY145" i="209"/>
  <c r="AX145" i="209"/>
  <c r="AF145" i="209"/>
  <c r="V145" i="209"/>
  <c r="W145" i="209" s="1"/>
  <c r="BA144" i="209"/>
  <c r="AZ144" i="209"/>
  <c r="AY144" i="209"/>
  <c r="AX144" i="209"/>
  <c r="AF144" i="209"/>
  <c r="V144" i="209"/>
  <c r="W144" i="209" s="1"/>
  <c r="BA143" i="209"/>
  <c r="AZ143" i="209"/>
  <c r="AY143" i="209"/>
  <c r="AX143" i="209"/>
  <c r="AF143" i="209"/>
  <c r="V143" i="209"/>
  <c r="W143" i="209" s="1"/>
  <c r="BA142" i="209"/>
  <c r="AZ142" i="209"/>
  <c r="AY142" i="209"/>
  <c r="AX142" i="209"/>
  <c r="AF142" i="209"/>
  <c r="V142" i="209"/>
  <c r="W142" i="209" s="1"/>
  <c r="BA141" i="209"/>
  <c r="AZ141" i="209"/>
  <c r="AY141" i="209"/>
  <c r="AX141" i="209"/>
  <c r="AF141" i="209"/>
  <c r="V141" i="209"/>
  <c r="W141" i="209" s="1"/>
  <c r="BA140" i="209"/>
  <c r="AZ140" i="209"/>
  <c r="AY140" i="209"/>
  <c r="AX140" i="209"/>
  <c r="AF140" i="209"/>
  <c r="V140" i="209"/>
  <c r="W140" i="209" s="1"/>
  <c r="BA139" i="209"/>
  <c r="AZ139" i="209"/>
  <c r="AY139" i="209"/>
  <c r="AX139" i="209"/>
  <c r="AF139" i="209"/>
  <c r="V139" i="209"/>
  <c r="W139" i="209" s="1"/>
  <c r="BA138" i="209"/>
  <c r="AZ138" i="209"/>
  <c r="AY138" i="209"/>
  <c r="AX138" i="209"/>
  <c r="AF138" i="209"/>
  <c r="V138" i="209"/>
  <c r="W138" i="209" s="1"/>
  <c r="BA137" i="209"/>
  <c r="AZ137" i="209"/>
  <c r="AY137" i="209"/>
  <c r="AX137" i="209"/>
  <c r="AF137" i="209"/>
  <c r="V137" i="209"/>
  <c r="W137" i="209" s="1"/>
  <c r="BA136" i="209"/>
  <c r="AZ136" i="209"/>
  <c r="AY136" i="209"/>
  <c r="AX136" i="209"/>
  <c r="AF136" i="209"/>
  <c r="V136" i="209"/>
  <c r="W136" i="209" s="1"/>
  <c r="BA135" i="209"/>
  <c r="AZ135" i="209"/>
  <c r="AY135" i="209"/>
  <c r="AX135" i="209"/>
  <c r="AF135" i="209"/>
  <c r="V135" i="209"/>
  <c r="W135" i="209" s="1"/>
  <c r="BA131" i="209"/>
  <c r="AZ131" i="209"/>
  <c r="AY131" i="209"/>
  <c r="AX131" i="209"/>
  <c r="AF131" i="209"/>
  <c r="V131" i="209"/>
  <c r="W131" i="209" s="1"/>
  <c r="BA130" i="209"/>
  <c r="AZ130" i="209"/>
  <c r="AY130" i="209"/>
  <c r="AX130" i="209"/>
  <c r="AF130" i="209"/>
  <c r="V130" i="209"/>
  <c r="W130" i="209" s="1"/>
  <c r="BA129" i="209"/>
  <c r="AZ129" i="209"/>
  <c r="AY129" i="209"/>
  <c r="AX129" i="209"/>
  <c r="AF129" i="209"/>
  <c r="V129" i="209"/>
  <c r="W129" i="209" s="1"/>
  <c r="BA128" i="209"/>
  <c r="AZ128" i="209"/>
  <c r="AY128" i="209"/>
  <c r="AX128" i="209"/>
  <c r="AF128" i="209"/>
  <c r="V128" i="209"/>
  <c r="W128" i="209" s="1"/>
  <c r="BA127" i="209"/>
  <c r="AZ127" i="209"/>
  <c r="AY127" i="209"/>
  <c r="AX127" i="209"/>
  <c r="AF127" i="209"/>
  <c r="V127" i="209"/>
  <c r="W127" i="209" s="1"/>
  <c r="BA126" i="209"/>
  <c r="AZ126" i="209"/>
  <c r="AY126" i="209"/>
  <c r="AX126" i="209"/>
  <c r="AF126" i="209"/>
  <c r="V126" i="209"/>
  <c r="W126" i="209" s="1"/>
  <c r="BA125" i="209"/>
  <c r="AZ125" i="209"/>
  <c r="AY125" i="209"/>
  <c r="AX125" i="209"/>
  <c r="AF125" i="209"/>
  <c r="V125" i="209"/>
  <c r="W125" i="209" s="1"/>
  <c r="BA124" i="209"/>
  <c r="AZ124" i="209"/>
  <c r="AY124" i="209"/>
  <c r="AX124" i="209"/>
  <c r="AF124" i="209"/>
  <c r="V124" i="209"/>
  <c r="W124" i="209" s="1"/>
  <c r="BA123" i="209"/>
  <c r="AZ123" i="209"/>
  <c r="AY123" i="209"/>
  <c r="AX123" i="209"/>
  <c r="AF123" i="209"/>
  <c r="V123" i="209"/>
  <c r="W123" i="209" s="1"/>
  <c r="BA122" i="209"/>
  <c r="AZ122" i="209"/>
  <c r="AY122" i="209"/>
  <c r="AX122" i="209"/>
  <c r="AF122" i="209"/>
  <c r="V122" i="209"/>
  <c r="W122" i="209" s="1"/>
  <c r="BA121" i="209"/>
  <c r="AZ121" i="209"/>
  <c r="AY121" i="209"/>
  <c r="AX121" i="209"/>
  <c r="AF121" i="209"/>
  <c r="V121" i="209"/>
  <c r="W121" i="209" s="1"/>
  <c r="BA120" i="209"/>
  <c r="AZ120" i="209"/>
  <c r="AY120" i="209"/>
  <c r="AX120" i="209"/>
  <c r="AF120" i="209"/>
  <c r="V120" i="209"/>
  <c r="W120" i="209" s="1"/>
  <c r="BA119" i="209"/>
  <c r="AZ119" i="209"/>
  <c r="AY119" i="209"/>
  <c r="AX119" i="209"/>
  <c r="AF119" i="209"/>
  <c r="V119" i="209"/>
  <c r="W119" i="209" s="1"/>
  <c r="BA118" i="209"/>
  <c r="AZ118" i="209"/>
  <c r="AY118" i="209"/>
  <c r="AX118" i="209"/>
  <c r="AF118" i="209"/>
  <c r="V118" i="209"/>
  <c r="W118" i="209" s="1"/>
  <c r="BA117" i="209"/>
  <c r="AZ117" i="209"/>
  <c r="AY117" i="209"/>
  <c r="AX117" i="209"/>
  <c r="AF117" i="209"/>
  <c r="V117" i="209"/>
  <c r="W117" i="209" s="1"/>
  <c r="BA116" i="209"/>
  <c r="AZ116" i="209"/>
  <c r="AY116" i="209"/>
  <c r="AX116" i="209"/>
  <c r="AF116" i="209"/>
  <c r="V116" i="209"/>
  <c r="W116" i="209" s="1"/>
  <c r="BA115" i="209"/>
  <c r="AZ115" i="209"/>
  <c r="AY115" i="209"/>
  <c r="AX115" i="209"/>
  <c r="AF115" i="209"/>
  <c r="V115" i="209"/>
  <c r="W115" i="209" s="1"/>
  <c r="BA114" i="209"/>
  <c r="AZ114" i="209"/>
  <c r="AY114" i="209"/>
  <c r="AX114" i="209"/>
  <c r="AF114" i="209"/>
  <c r="V114" i="209"/>
  <c r="W114" i="209" s="1"/>
  <c r="BA113" i="209"/>
  <c r="AZ113" i="209"/>
  <c r="AY113" i="209"/>
  <c r="AX113" i="209"/>
  <c r="AF113" i="209"/>
  <c r="V113" i="209"/>
  <c r="W113" i="209" s="1"/>
  <c r="BA112" i="209"/>
  <c r="AZ112" i="209"/>
  <c r="AY112" i="209"/>
  <c r="AX112" i="209"/>
  <c r="AF112" i="209"/>
  <c r="V112" i="209"/>
  <c r="W112" i="209" s="1"/>
  <c r="BA111" i="209"/>
  <c r="AZ111" i="209"/>
  <c r="AY111" i="209"/>
  <c r="AX111" i="209"/>
  <c r="AF111" i="209"/>
  <c r="V111" i="209"/>
  <c r="W111" i="209" s="1"/>
  <c r="BA110" i="209"/>
  <c r="AZ110" i="209"/>
  <c r="AY110" i="209"/>
  <c r="AX110" i="209"/>
  <c r="AF110" i="209"/>
  <c r="V110" i="209"/>
  <c r="W110" i="209" s="1"/>
  <c r="BA109" i="209"/>
  <c r="AZ109" i="209"/>
  <c r="AY109" i="209"/>
  <c r="AX109" i="209"/>
  <c r="AF109" i="209"/>
  <c r="V109" i="209"/>
  <c r="W109" i="209" s="1"/>
  <c r="BA108" i="209"/>
  <c r="AZ108" i="209"/>
  <c r="AY108" i="209"/>
  <c r="AX108" i="209"/>
  <c r="AF108" i="209"/>
  <c r="V108" i="209"/>
  <c r="W108" i="209" s="1"/>
  <c r="BA107" i="209"/>
  <c r="AZ107" i="209"/>
  <c r="AY107" i="209"/>
  <c r="AX107" i="209"/>
  <c r="AF107" i="209"/>
  <c r="V107" i="209"/>
  <c r="W107" i="209" s="1"/>
  <c r="BA106" i="209"/>
  <c r="AZ106" i="209"/>
  <c r="AY106" i="209"/>
  <c r="AX106" i="209"/>
  <c r="AF106" i="209"/>
  <c r="V106" i="209"/>
  <c r="W106" i="209" s="1"/>
  <c r="BA105" i="209"/>
  <c r="AZ105" i="209"/>
  <c r="AY105" i="209"/>
  <c r="AX105" i="209"/>
  <c r="AF105" i="209"/>
  <c r="V105" i="209"/>
  <c r="W105" i="209" s="1"/>
  <c r="BA104" i="209"/>
  <c r="AZ104" i="209"/>
  <c r="AY104" i="209"/>
  <c r="AX104" i="209"/>
  <c r="AF104" i="209"/>
  <c r="V104" i="209"/>
  <c r="W104" i="209" s="1"/>
  <c r="BA103" i="209"/>
  <c r="AZ103" i="209"/>
  <c r="AY103" i="209"/>
  <c r="AX103" i="209"/>
  <c r="AF103" i="209"/>
  <c r="V103" i="209"/>
  <c r="W103" i="209" s="1"/>
  <c r="BA102" i="209"/>
  <c r="AZ102" i="209"/>
  <c r="AY102" i="209"/>
  <c r="AX102" i="209"/>
  <c r="AF102" i="209"/>
  <c r="V102" i="209"/>
  <c r="W102" i="209" s="1"/>
  <c r="BA101" i="209"/>
  <c r="AZ101" i="209"/>
  <c r="AY101" i="209"/>
  <c r="AX101" i="209"/>
  <c r="AF101" i="209"/>
  <c r="V101" i="209"/>
  <c r="W101" i="209" s="1"/>
  <c r="BA100" i="209"/>
  <c r="AZ100" i="209"/>
  <c r="AY100" i="209"/>
  <c r="AX100" i="209"/>
  <c r="AF100" i="209"/>
  <c r="V100" i="209"/>
  <c r="W100" i="209" s="1"/>
  <c r="BA99" i="209"/>
  <c r="AZ99" i="209"/>
  <c r="AY99" i="209"/>
  <c r="AX99" i="209"/>
  <c r="AF99" i="209"/>
  <c r="V99" i="209"/>
  <c r="W99" i="209" s="1"/>
  <c r="BA98" i="209"/>
  <c r="AZ98" i="209"/>
  <c r="AY98" i="209"/>
  <c r="AX98" i="209"/>
  <c r="AF98" i="209"/>
  <c r="V98" i="209"/>
  <c r="W98" i="209" s="1"/>
  <c r="BA94" i="209"/>
  <c r="AZ94" i="209"/>
  <c r="AY94" i="209"/>
  <c r="AX94" i="209"/>
  <c r="AF94" i="209"/>
  <c r="V94" i="209"/>
  <c r="W94" i="209" s="1"/>
  <c r="BA93" i="209"/>
  <c r="AZ93" i="209"/>
  <c r="AY93" i="209"/>
  <c r="AX93" i="209"/>
  <c r="AF93" i="209"/>
  <c r="V93" i="209"/>
  <c r="W93" i="209" s="1"/>
  <c r="BA89" i="209"/>
  <c r="AZ89" i="209"/>
  <c r="AY89" i="209"/>
  <c r="AX89" i="209"/>
  <c r="AF89" i="209"/>
  <c r="V89" i="209"/>
  <c r="W89" i="209" s="1"/>
  <c r="BA88" i="209"/>
  <c r="AZ88" i="209"/>
  <c r="AY88" i="209"/>
  <c r="AX88" i="209"/>
  <c r="AF88" i="209"/>
  <c r="V88" i="209"/>
  <c r="W88" i="209" s="1"/>
  <c r="BA87" i="209"/>
  <c r="AZ87" i="209"/>
  <c r="AY87" i="209"/>
  <c r="AX87" i="209"/>
  <c r="AF87" i="209"/>
  <c r="V87" i="209"/>
  <c r="W87" i="209" s="1"/>
  <c r="BA86" i="209"/>
  <c r="AZ86" i="209"/>
  <c r="AY86" i="209"/>
  <c r="AX86" i="209"/>
  <c r="AF86" i="209"/>
  <c r="V86" i="209"/>
  <c r="W86" i="209" s="1"/>
  <c r="BA85" i="209"/>
  <c r="AZ85" i="209"/>
  <c r="AY85" i="209"/>
  <c r="AX85" i="209"/>
  <c r="AF85" i="209"/>
  <c r="V85" i="209"/>
  <c r="W85" i="209" s="1"/>
  <c r="BA84" i="209"/>
  <c r="AZ84" i="209"/>
  <c r="AY84" i="209"/>
  <c r="AX84" i="209"/>
  <c r="AF84" i="209"/>
  <c r="V84" i="209"/>
  <c r="W84" i="209" s="1"/>
  <c r="BA83" i="209"/>
  <c r="AZ83" i="209"/>
  <c r="AY83" i="209"/>
  <c r="AX83" i="209"/>
  <c r="AF83" i="209"/>
  <c r="V83" i="209"/>
  <c r="W83" i="209" s="1"/>
  <c r="BA82" i="209"/>
  <c r="AZ82" i="209"/>
  <c r="AY82" i="209"/>
  <c r="AX82" i="209"/>
  <c r="AF82" i="209"/>
  <c r="V82" i="209"/>
  <c r="W82" i="209" s="1"/>
  <c r="BA81" i="209"/>
  <c r="AZ81" i="209"/>
  <c r="AY81" i="209"/>
  <c r="AX81" i="209"/>
  <c r="AF81" i="209"/>
  <c r="V81" i="209"/>
  <c r="W81" i="209" s="1"/>
  <c r="BA80" i="209"/>
  <c r="AZ80" i="209"/>
  <c r="AY80" i="209"/>
  <c r="AX80" i="209"/>
  <c r="AF80" i="209"/>
  <c r="V80" i="209"/>
  <c r="W80" i="209" s="1"/>
  <c r="BA79" i="209"/>
  <c r="AZ79" i="209"/>
  <c r="AY79" i="209"/>
  <c r="AX79" i="209"/>
  <c r="AF79" i="209"/>
  <c r="V79" i="209"/>
  <c r="W79" i="209" s="1"/>
  <c r="BA78" i="209"/>
  <c r="AZ78" i="209"/>
  <c r="AY78" i="209"/>
  <c r="AX78" i="209"/>
  <c r="AF78" i="209"/>
  <c r="V78" i="209"/>
  <c r="W78" i="209" s="1"/>
  <c r="BA77" i="209"/>
  <c r="AZ77" i="209"/>
  <c r="AY77" i="209"/>
  <c r="AX77" i="209"/>
  <c r="AF77" i="209"/>
  <c r="V77" i="209"/>
  <c r="W77" i="209" s="1"/>
  <c r="BA76" i="209"/>
  <c r="AZ76" i="209"/>
  <c r="AY76" i="209"/>
  <c r="AX76" i="209"/>
  <c r="AF76" i="209"/>
  <c r="V76" i="209"/>
  <c r="W76" i="209" s="1"/>
  <c r="BA75" i="209"/>
  <c r="AZ75" i="209"/>
  <c r="AY75" i="209"/>
  <c r="AX75" i="209"/>
  <c r="AF75" i="209"/>
  <c r="V75" i="209"/>
  <c r="W75" i="209" s="1"/>
  <c r="BA74" i="209"/>
  <c r="AZ74" i="209"/>
  <c r="AY74" i="209"/>
  <c r="AX74" i="209"/>
  <c r="AF74" i="209"/>
  <c r="V74" i="209"/>
  <c r="W74" i="209" s="1"/>
  <c r="BA73" i="209"/>
  <c r="AZ73" i="209"/>
  <c r="AY73" i="209"/>
  <c r="AX73" i="209"/>
  <c r="AF73" i="209"/>
  <c r="V73" i="209"/>
  <c r="W73" i="209" s="1"/>
  <c r="BA72" i="209"/>
  <c r="AZ72" i="209"/>
  <c r="AY72" i="209"/>
  <c r="AX72" i="209"/>
  <c r="AF72" i="209"/>
  <c r="V72" i="209"/>
  <c r="W72" i="209" s="1"/>
  <c r="BA71" i="209"/>
  <c r="AZ71" i="209"/>
  <c r="AY71" i="209"/>
  <c r="AX71" i="209"/>
  <c r="AF71" i="209"/>
  <c r="V71" i="209"/>
  <c r="W71" i="209" s="1"/>
  <c r="BA70" i="209"/>
  <c r="AZ70" i="209"/>
  <c r="AY70" i="209"/>
  <c r="AX70" i="209"/>
  <c r="AF70" i="209"/>
  <c r="V70" i="209"/>
  <c r="W70" i="209" s="1"/>
  <c r="BA69" i="209"/>
  <c r="AZ69" i="209"/>
  <c r="AY69" i="209"/>
  <c r="AX69" i="209"/>
  <c r="AF69" i="209"/>
  <c r="V69" i="209"/>
  <c r="W69" i="209" s="1"/>
  <c r="BA68" i="209"/>
  <c r="AZ68" i="209"/>
  <c r="AY68" i="209"/>
  <c r="AX68" i="209"/>
  <c r="AF68" i="209"/>
  <c r="V68" i="209"/>
  <c r="W68" i="209" s="1"/>
  <c r="BA67" i="209"/>
  <c r="AZ67" i="209"/>
  <c r="AY67" i="209"/>
  <c r="AX67" i="209"/>
  <c r="AF67" i="209"/>
  <c r="V67" i="209"/>
  <c r="W67" i="209" s="1"/>
  <c r="BA66" i="209"/>
  <c r="AZ66" i="209"/>
  <c r="AY66" i="209"/>
  <c r="AX66" i="209"/>
  <c r="AF66" i="209"/>
  <c r="V66" i="209"/>
  <c r="W66" i="209" s="1"/>
  <c r="BA65" i="209"/>
  <c r="AZ65" i="209"/>
  <c r="AY65" i="209"/>
  <c r="AX65" i="209"/>
  <c r="AF65" i="209"/>
  <c r="V65" i="209"/>
  <c r="W65" i="209" s="1"/>
  <c r="BA64" i="209"/>
  <c r="AZ64" i="209"/>
  <c r="AY64" i="209"/>
  <c r="AX64" i="209"/>
  <c r="AF64" i="209"/>
  <c r="V64" i="209"/>
  <c r="W64" i="209" s="1"/>
  <c r="BA63" i="209"/>
  <c r="AZ63" i="209"/>
  <c r="AY63" i="209"/>
  <c r="AX63" i="209"/>
  <c r="AF63" i="209"/>
  <c r="V63" i="209"/>
  <c r="W63" i="209" s="1"/>
  <c r="BA62" i="209"/>
  <c r="AZ62" i="209"/>
  <c r="AY62" i="209"/>
  <c r="AX62" i="209"/>
  <c r="AF62" i="209"/>
  <c r="V62" i="209"/>
  <c r="W62" i="209" s="1"/>
  <c r="BA61" i="209"/>
  <c r="AZ61" i="209"/>
  <c r="AY61" i="209"/>
  <c r="AX61" i="209"/>
  <c r="AF61" i="209"/>
  <c r="V61" i="209"/>
  <c r="W61" i="209" s="1"/>
  <c r="BA60" i="209"/>
  <c r="AZ60" i="209"/>
  <c r="AY60" i="209"/>
  <c r="AX60" i="209"/>
  <c r="AF60" i="209"/>
  <c r="V60" i="209"/>
  <c r="W60" i="209" s="1"/>
  <c r="BA59" i="209"/>
  <c r="AZ59" i="209"/>
  <c r="AY59" i="209"/>
  <c r="AX59" i="209"/>
  <c r="AF59" i="209"/>
  <c r="V59" i="209"/>
  <c r="W59" i="209" s="1"/>
  <c r="BA58" i="209"/>
  <c r="AZ58" i="209"/>
  <c r="AY58" i="209"/>
  <c r="AX58" i="209"/>
  <c r="AF58" i="209"/>
  <c r="V58" i="209"/>
  <c r="W58" i="209" s="1"/>
  <c r="BA57" i="209"/>
  <c r="AZ57" i="209"/>
  <c r="AY57" i="209"/>
  <c r="AX57" i="209"/>
  <c r="AF57" i="209"/>
  <c r="V57" i="209"/>
  <c r="W57" i="209" s="1"/>
  <c r="BA56" i="209"/>
  <c r="AZ56" i="209"/>
  <c r="AY56" i="209"/>
  <c r="AX56" i="209"/>
  <c r="AF56" i="209"/>
  <c r="V56" i="209"/>
  <c r="W56" i="209" s="1"/>
  <c r="BA55" i="209"/>
  <c r="AZ55" i="209"/>
  <c r="AY55" i="209"/>
  <c r="AX55" i="209"/>
  <c r="AF55" i="209"/>
  <c r="V55" i="209"/>
  <c r="W55" i="209" s="1"/>
  <c r="BA54" i="209"/>
  <c r="AZ54" i="209"/>
  <c r="AY54" i="209"/>
  <c r="AX54" i="209"/>
  <c r="AF54" i="209"/>
  <c r="V54" i="209"/>
  <c r="W54" i="209" s="1"/>
  <c r="BA53" i="209"/>
  <c r="AZ53" i="209"/>
  <c r="AY53" i="209"/>
  <c r="AX53" i="209"/>
  <c r="AF53" i="209"/>
  <c r="V53" i="209"/>
  <c r="W53" i="209" s="1"/>
  <c r="BA52" i="209"/>
  <c r="AZ52" i="209"/>
  <c r="AY52" i="209"/>
  <c r="AX52" i="209"/>
  <c r="AF52" i="209"/>
  <c r="V52" i="209"/>
  <c r="W52" i="209" s="1"/>
  <c r="BA51" i="209"/>
  <c r="AZ51" i="209"/>
  <c r="AY51" i="209"/>
  <c r="AX51" i="209"/>
  <c r="AF51" i="209"/>
  <c r="V51" i="209"/>
  <c r="W51" i="209" s="1"/>
  <c r="BA50" i="209"/>
  <c r="AZ50" i="209"/>
  <c r="AY50" i="209"/>
  <c r="AX50" i="209"/>
  <c r="AF50" i="209"/>
  <c r="V50" i="209"/>
  <c r="W50" i="209" s="1"/>
  <c r="BA49" i="209"/>
  <c r="AZ49" i="209"/>
  <c r="AY49" i="209"/>
  <c r="AX49" i="209"/>
  <c r="AF49" i="209"/>
  <c r="V49" i="209"/>
  <c r="W49" i="209" s="1"/>
  <c r="BA48" i="209"/>
  <c r="AZ48" i="209"/>
  <c r="AY48" i="209"/>
  <c r="AX48" i="209"/>
  <c r="AF48" i="209"/>
  <c r="V48" i="209"/>
  <c r="W48" i="209" s="1"/>
  <c r="BA47" i="209"/>
  <c r="AZ47" i="209"/>
  <c r="AY47" i="209"/>
  <c r="AX47" i="209"/>
  <c r="AF47" i="209"/>
  <c r="V47" i="209"/>
  <c r="W47" i="209" s="1"/>
  <c r="BA46" i="209"/>
  <c r="AZ46" i="209"/>
  <c r="AY46" i="209"/>
  <c r="AX46" i="209"/>
  <c r="AF46" i="209"/>
  <c r="V46" i="209"/>
  <c r="W46" i="209" s="1"/>
  <c r="BA45" i="209"/>
  <c r="AZ45" i="209"/>
  <c r="AY45" i="209"/>
  <c r="AX45" i="209"/>
  <c r="AF45" i="209"/>
  <c r="V45" i="209"/>
  <c r="W45" i="209" s="1"/>
  <c r="BA44" i="209"/>
  <c r="AZ44" i="209"/>
  <c r="AY44" i="209"/>
  <c r="AX44" i="209"/>
  <c r="AF44" i="209"/>
  <c r="V44" i="209"/>
  <c r="W44" i="209" s="1"/>
  <c r="BA43" i="209"/>
  <c r="AZ43" i="209"/>
  <c r="AY43" i="209"/>
  <c r="AX43" i="209"/>
  <c r="AF43" i="209"/>
  <c r="V43" i="209"/>
  <c r="W43" i="209" s="1"/>
  <c r="BA41" i="209"/>
  <c r="AZ41" i="209"/>
  <c r="AY41" i="209"/>
  <c r="AX41" i="209"/>
  <c r="AF41" i="209"/>
  <c r="V41" i="209"/>
  <c r="W41" i="209" s="1"/>
  <c r="BA40" i="209"/>
  <c r="AZ40" i="209"/>
  <c r="AY40" i="209"/>
  <c r="AX40" i="209"/>
  <c r="AF40" i="209"/>
  <c r="V40" i="209"/>
  <c r="W40" i="209" s="1"/>
  <c r="BA39" i="209"/>
  <c r="AZ39" i="209"/>
  <c r="AY39" i="209"/>
  <c r="AX39" i="209"/>
  <c r="AF39" i="209"/>
  <c r="V39" i="209"/>
  <c r="W39" i="209" s="1"/>
  <c r="BA38" i="209"/>
  <c r="AZ38" i="209"/>
  <c r="AY38" i="209"/>
  <c r="AX38" i="209"/>
  <c r="AF38" i="209"/>
  <c r="V38" i="209"/>
  <c r="W38" i="209" s="1"/>
  <c r="BA37" i="209"/>
  <c r="AZ37" i="209"/>
  <c r="AY37" i="209"/>
  <c r="AX37" i="209"/>
  <c r="AF37" i="209"/>
  <c r="V37" i="209"/>
  <c r="W37" i="209" s="1"/>
  <c r="BA36" i="209"/>
  <c r="AZ36" i="209"/>
  <c r="AY36" i="209"/>
  <c r="AX36" i="209"/>
  <c r="AF36" i="209"/>
  <c r="V36" i="209"/>
  <c r="W36" i="209" s="1"/>
  <c r="BA35" i="209"/>
  <c r="AZ35" i="209"/>
  <c r="AY35" i="209"/>
  <c r="AX35" i="209"/>
  <c r="AF35" i="209"/>
  <c r="V35" i="209"/>
  <c r="W35" i="209" s="1"/>
  <c r="BA34" i="209"/>
  <c r="AZ34" i="209"/>
  <c r="AY34" i="209"/>
  <c r="AX34" i="209"/>
  <c r="AF34" i="209"/>
  <c r="W34" i="209"/>
  <c r="BA33" i="209"/>
  <c r="AZ33" i="209"/>
  <c r="AY33" i="209"/>
  <c r="AX33" i="209"/>
  <c r="AF33" i="209"/>
  <c r="V33" i="209"/>
  <c r="W33" i="209" s="1"/>
  <c r="BA32" i="209"/>
  <c r="AZ32" i="209"/>
  <c r="AY32" i="209"/>
  <c r="AX32" i="209"/>
  <c r="AF32" i="209"/>
  <c r="V32" i="209"/>
  <c r="W32" i="209" s="1"/>
  <c r="BA31" i="209"/>
  <c r="AZ31" i="209"/>
  <c r="AY31" i="209"/>
  <c r="AX31" i="209"/>
  <c r="AF31" i="209"/>
  <c r="V31" i="209"/>
  <c r="W31" i="209" s="1"/>
  <c r="BA30" i="209"/>
  <c r="AZ30" i="209"/>
  <c r="AY30" i="209"/>
  <c r="AX30" i="209"/>
  <c r="AF30" i="209"/>
  <c r="V30" i="209"/>
  <c r="W30" i="209" s="1"/>
  <c r="BA29" i="209"/>
  <c r="AZ29" i="209"/>
  <c r="AY29" i="209"/>
  <c r="AX29" i="209"/>
  <c r="AF29" i="209"/>
  <c r="V29" i="209"/>
  <c r="W29" i="209" s="1"/>
  <c r="BA28" i="209"/>
  <c r="AZ28" i="209"/>
  <c r="AY28" i="209"/>
  <c r="AX28" i="209"/>
  <c r="AF28" i="209"/>
  <c r="V28" i="209"/>
  <c r="W28" i="209" s="1"/>
  <c r="BA27" i="209"/>
  <c r="AZ27" i="209"/>
  <c r="AY27" i="209"/>
  <c r="AX27" i="209"/>
  <c r="AF27" i="209"/>
  <c r="V27" i="209"/>
  <c r="W27" i="209" s="1"/>
  <c r="BA26" i="209"/>
  <c r="AZ26" i="209"/>
  <c r="AY26" i="209"/>
  <c r="AX26" i="209"/>
  <c r="AF26" i="209"/>
  <c r="V26" i="209"/>
  <c r="W26" i="209" s="1"/>
  <c r="BA25" i="209"/>
  <c r="AZ25" i="209"/>
  <c r="AY25" i="209"/>
  <c r="AX25" i="209"/>
  <c r="AF25" i="209"/>
  <c r="V25" i="209"/>
  <c r="W25" i="209" s="1"/>
  <c r="BA24" i="209"/>
  <c r="AZ24" i="209"/>
  <c r="AY24" i="209"/>
  <c r="AX24" i="209"/>
  <c r="AF24" i="209"/>
  <c r="V24" i="209"/>
  <c r="W24" i="209" s="1"/>
  <c r="BA23" i="209"/>
  <c r="AZ23" i="209"/>
  <c r="AY23" i="209"/>
  <c r="AX23" i="209"/>
  <c r="AF23" i="209"/>
  <c r="V23" i="209"/>
  <c r="W23" i="209" s="1"/>
  <c r="BA22" i="209"/>
  <c r="AZ22" i="209"/>
  <c r="AY22" i="209"/>
  <c r="AX22" i="209"/>
  <c r="AF22" i="209"/>
  <c r="V22" i="209"/>
  <c r="W22" i="209" s="1"/>
  <c r="BA21" i="209"/>
  <c r="AZ21" i="209"/>
  <c r="AY21" i="209"/>
  <c r="AX21" i="209"/>
  <c r="AF21" i="209"/>
  <c r="V21" i="209"/>
  <c r="W21" i="209" s="1"/>
  <c r="BA20" i="209"/>
  <c r="AZ20" i="209"/>
  <c r="AY20" i="209"/>
  <c r="AX20" i="209"/>
  <c r="AF20" i="209"/>
  <c r="V20" i="209"/>
  <c r="W20" i="209" s="1"/>
  <c r="BA19" i="209"/>
  <c r="AZ19" i="209"/>
  <c r="AY19" i="209"/>
  <c r="AX19" i="209"/>
  <c r="AF19" i="209"/>
  <c r="V19" i="209"/>
  <c r="W19" i="209" s="1"/>
  <c r="BA18" i="209"/>
  <c r="AZ18" i="209"/>
  <c r="AY18" i="209"/>
  <c r="AX18" i="209"/>
  <c r="AF18" i="209"/>
  <c r="V18" i="209"/>
  <c r="W18" i="209" s="1"/>
  <c r="BA17" i="209"/>
  <c r="AZ17" i="209"/>
  <c r="AY17" i="209"/>
  <c r="AX17" i="209"/>
  <c r="AF17" i="209"/>
  <c r="V17" i="209"/>
  <c r="W17" i="209" s="1"/>
  <c r="BA16" i="209"/>
  <c r="AZ16" i="209"/>
  <c r="AY16" i="209"/>
  <c r="AX16" i="209"/>
  <c r="AF16" i="209"/>
  <c r="V16" i="209"/>
  <c r="W16" i="209" s="1"/>
  <c r="BA15" i="209"/>
  <c r="AZ15" i="209"/>
  <c r="AY15" i="209"/>
  <c r="AX15" i="209"/>
  <c r="AF15" i="209"/>
  <c r="V15" i="209"/>
  <c r="W15" i="209" s="1"/>
  <c r="BA14" i="209"/>
  <c r="AZ14" i="209"/>
  <c r="AY14" i="209"/>
  <c r="AX14" i="209"/>
  <c r="AF14" i="209"/>
  <c r="V14" i="209"/>
  <c r="W14" i="209" s="1"/>
  <c r="BA13" i="209"/>
  <c r="AZ13" i="209"/>
  <c r="AY13" i="209"/>
  <c r="AX13" i="209"/>
  <c r="AF13" i="209"/>
  <c r="V13" i="209"/>
  <c r="W13" i="209" s="1"/>
  <c r="BA12" i="209"/>
  <c r="AZ12" i="209"/>
  <c r="AY12" i="209"/>
  <c r="AX12" i="209"/>
  <c r="AF12" i="209"/>
  <c r="V12" i="209"/>
  <c r="W12" i="209" s="1"/>
  <c r="BA11" i="209"/>
  <c r="AZ11" i="209"/>
  <c r="AY11" i="209"/>
  <c r="AX11" i="209"/>
  <c r="AF11" i="209"/>
  <c r="V11" i="209"/>
  <c r="W11" i="209" s="1"/>
  <c r="BA10" i="209"/>
  <c r="AZ10" i="209"/>
  <c r="AY10" i="209"/>
  <c r="AX10" i="209"/>
  <c r="AF10" i="209"/>
  <c r="V10" i="209"/>
  <c r="W10" i="209" s="1"/>
  <c r="BA9" i="209"/>
  <c r="AZ9" i="209"/>
  <c r="AY9" i="209"/>
  <c r="AX9" i="209"/>
  <c r="AF9" i="209"/>
  <c r="V9" i="209"/>
  <c r="W9" i="209" s="1"/>
  <c r="BA8" i="209"/>
  <c r="AZ8" i="209"/>
  <c r="AY8" i="209"/>
  <c r="AX8" i="209"/>
  <c r="AF8" i="209"/>
  <c r="V8" i="209"/>
  <c r="W8" i="209" s="1"/>
  <c r="BA7" i="209"/>
  <c r="AZ7" i="209"/>
  <c r="AY7" i="209"/>
  <c r="AX7" i="209"/>
  <c r="AF7" i="209"/>
  <c r="V7" i="209"/>
  <c r="W7" i="209" s="1"/>
  <c r="BA6" i="209"/>
  <c r="AZ6" i="209"/>
  <c r="AY6" i="209"/>
  <c r="AX6" i="209"/>
  <c r="AF6" i="209"/>
  <c r="V6" i="209"/>
  <c r="W6" i="209" s="1"/>
  <c r="BA5" i="209"/>
  <c r="AZ5" i="209"/>
  <c r="AY5" i="209"/>
  <c r="AX5" i="209"/>
  <c r="AF5" i="209"/>
  <c r="V5" i="209"/>
  <c r="W5" i="209" s="1"/>
  <c r="BD1" i="209"/>
  <c r="BC9" i="209" l="1"/>
  <c r="BC17" i="209"/>
  <c r="BC5" i="209"/>
  <c r="BC13" i="209"/>
  <c r="BC20" i="209"/>
  <c r="BC24" i="209"/>
  <c r="BC116" i="209"/>
  <c r="BC205" i="209"/>
  <c r="BC213" i="209"/>
  <c r="BC264" i="209"/>
  <c r="BC304" i="209"/>
  <c r="BC296" i="209"/>
  <c r="BC124" i="209"/>
  <c r="BC83" i="209"/>
  <c r="BC104" i="209"/>
  <c r="BC303" i="209"/>
  <c r="BC272" i="209"/>
  <c r="BC86" i="209"/>
  <c r="BC99" i="209"/>
  <c r="BC107" i="209"/>
  <c r="BC167" i="209"/>
  <c r="BC171" i="209"/>
  <c r="BC178" i="209"/>
  <c r="BC182" i="209"/>
  <c r="BC186" i="209"/>
  <c r="BC190" i="209"/>
  <c r="BC194" i="209"/>
  <c r="BC198" i="209"/>
  <c r="BC204" i="209"/>
  <c r="BC255" i="209"/>
  <c r="BC295" i="209"/>
  <c r="BC65" i="209"/>
  <c r="BC69" i="209"/>
  <c r="BC73" i="209"/>
  <c r="BC77" i="209"/>
  <c r="BC277" i="209"/>
  <c r="BC82" i="209"/>
  <c r="BC199" i="209"/>
  <c r="BC238" i="209"/>
  <c r="BC242" i="209"/>
  <c r="BC306" i="209"/>
  <c r="BC309" i="209"/>
  <c r="BC125" i="209"/>
  <c r="BC147" i="209"/>
  <c r="BC151" i="209"/>
  <c r="BC256" i="209"/>
  <c r="BC279" i="209"/>
  <c r="BC290" i="209"/>
  <c r="BC248" i="209"/>
  <c r="BC207" i="209"/>
  <c r="BC282" i="209"/>
  <c r="BC85" i="209"/>
  <c r="BC88" i="209"/>
  <c r="BC98" i="209"/>
  <c r="BC101" i="209"/>
  <c r="BC231" i="209"/>
  <c r="BC258" i="209"/>
  <c r="BC113" i="209"/>
  <c r="BC117" i="209"/>
  <c r="BC123" i="209"/>
  <c r="BC228" i="209"/>
  <c r="BC266" i="209"/>
  <c r="BC8" i="209"/>
  <c r="BC12" i="209"/>
  <c r="BC16" i="209"/>
  <c r="BC19" i="209"/>
  <c r="BC23" i="209"/>
  <c r="BC108" i="209"/>
  <c r="BC112" i="209"/>
  <c r="BC210" i="209"/>
  <c r="BC214" i="209"/>
  <c r="BC219" i="209"/>
  <c r="BC246" i="209"/>
  <c r="BC249" i="209"/>
  <c r="BC254" i="209"/>
  <c r="BC27" i="209"/>
  <c r="BC31" i="209"/>
  <c r="BC34" i="209"/>
  <c r="BC40" i="209"/>
  <c r="BC45" i="209"/>
  <c r="BC49" i="209"/>
  <c r="BC52" i="209"/>
  <c r="BC56" i="209"/>
  <c r="BC60" i="209"/>
  <c r="BC64" i="209"/>
  <c r="BC68" i="209"/>
  <c r="BC72" i="209"/>
  <c r="BC76" i="209"/>
  <c r="BC79" i="209"/>
  <c r="BC84" i="209"/>
  <c r="BC94" i="209"/>
  <c r="BC106" i="209"/>
  <c r="BC109" i="209"/>
  <c r="BC115" i="209"/>
  <c r="BC128" i="209"/>
  <c r="BC131" i="209"/>
  <c r="BC136" i="209"/>
  <c r="BC139" i="209"/>
  <c r="BC146" i="209"/>
  <c r="BC150" i="209"/>
  <c r="BC154" i="209"/>
  <c r="BC158" i="209"/>
  <c r="BC162" i="209"/>
  <c r="BC216" i="209"/>
  <c r="BC224" i="209"/>
  <c r="BC7" i="209"/>
  <c r="BC11" i="209"/>
  <c r="BC15" i="209"/>
  <c r="BC18" i="209"/>
  <c r="BC22" i="209"/>
  <c r="BC87" i="209"/>
  <c r="BC93" i="209"/>
  <c r="BC100" i="209"/>
  <c r="BC105" i="209"/>
  <c r="BC114" i="209"/>
  <c r="BC118" i="209"/>
  <c r="BC121" i="209"/>
  <c r="BC26" i="209"/>
  <c r="BC30" i="209"/>
  <c r="BC33" i="209"/>
  <c r="BC39" i="209"/>
  <c r="BC44" i="209"/>
  <c r="BC48" i="209"/>
  <c r="BC51" i="209"/>
  <c r="BC55" i="209"/>
  <c r="BC59" i="209"/>
  <c r="BC63" i="209"/>
  <c r="BC67" i="209"/>
  <c r="BC71" i="209"/>
  <c r="BC75" i="209"/>
  <c r="BC6" i="209"/>
  <c r="BC10" i="209"/>
  <c r="BC14" i="209"/>
  <c r="BC21" i="209"/>
  <c r="BC103" i="209"/>
  <c r="BC25" i="209"/>
  <c r="BC29" i="209"/>
  <c r="BC36" i="209"/>
  <c r="BC38" i="209"/>
  <c r="BC43" i="209"/>
  <c r="BC47" i="209"/>
  <c r="BC54" i="209"/>
  <c r="BC58" i="209"/>
  <c r="BC62" i="209"/>
  <c r="BC66" i="209"/>
  <c r="BC70" i="209"/>
  <c r="BC74" i="209"/>
  <c r="BC81" i="209"/>
  <c r="BC126" i="209"/>
  <c r="BC130" i="209"/>
  <c r="BC141" i="209"/>
  <c r="BC152" i="209"/>
  <c r="BC156" i="209"/>
  <c r="BC160" i="209"/>
  <c r="BC164" i="209"/>
  <c r="BC201" i="209"/>
  <c r="BC263" i="209"/>
  <c r="BC311" i="209"/>
  <c r="BC102" i="209"/>
  <c r="BC122" i="209"/>
  <c r="BC169" i="209"/>
  <c r="BC176" i="209"/>
  <c r="BC180" i="209"/>
  <c r="BC184" i="209"/>
  <c r="BC188" i="209"/>
  <c r="BC192" i="209"/>
  <c r="BC196" i="209"/>
  <c r="BC28" i="209"/>
  <c r="BC32" i="209"/>
  <c r="BC35" i="209"/>
  <c r="BC37" i="209"/>
  <c r="BC41" i="209"/>
  <c r="BC46" i="209"/>
  <c r="BC50" i="209"/>
  <c r="BC53" i="209"/>
  <c r="BC57" i="209"/>
  <c r="BC61" i="209"/>
  <c r="BC80" i="209"/>
  <c r="BC110" i="209"/>
  <c r="BC119" i="209"/>
  <c r="BC155" i="209"/>
  <c r="BC159" i="209"/>
  <c r="BC221" i="209"/>
  <c r="BC229" i="209"/>
  <c r="BC233" i="209"/>
  <c r="BC239" i="209"/>
  <c r="BC245" i="209"/>
  <c r="BC302" i="209"/>
  <c r="BC310" i="209"/>
  <c r="BC78" i="209"/>
  <c r="BC89" i="209"/>
  <c r="BC111" i="209"/>
  <c r="BC120" i="209"/>
  <c r="BC166" i="209"/>
  <c r="BC170" i="209"/>
  <c r="BC177" i="209"/>
  <c r="BC181" i="209"/>
  <c r="BC185" i="209"/>
  <c r="BC189" i="209"/>
  <c r="BC193" i="209"/>
  <c r="BC197" i="209"/>
  <c r="BC203" i="209"/>
  <c r="BC212" i="209"/>
  <c r="BC215" i="209"/>
  <c r="BC232" i="209"/>
  <c r="BC244" i="209"/>
  <c r="BC253" i="209"/>
  <c r="BC257" i="209"/>
  <c r="BC262" i="209"/>
  <c r="BC271" i="209"/>
  <c r="BC274" i="209"/>
  <c r="BC293" i="209"/>
  <c r="BC300" i="209"/>
  <c r="BC301" i="209"/>
  <c r="BC314" i="209"/>
  <c r="BC336" i="209"/>
  <c r="BC341" i="209"/>
  <c r="BC344" i="209"/>
  <c r="BC348" i="209"/>
  <c r="BC202" i="209"/>
  <c r="BC206" i="209"/>
  <c r="BC211" i="209"/>
  <c r="BC220" i="209"/>
  <c r="BC223" i="209"/>
  <c r="BC252" i="209"/>
  <c r="BC261" i="209"/>
  <c r="BC265" i="209"/>
  <c r="BC270" i="209"/>
  <c r="BC278" i="209"/>
  <c r="BC281" i="209"/>
  <c r="BC305" i="209"/>
  <c r="BC260" i="209"/>
  <c r="BC269" i="209"/>
  <c r="BC273" i="209"/>
  <c r="BC289" i="209"/>
  <c r="BC292" i="209"/>
  <c r="BC299" i="209"/>
  <c r="BC313" i="209"/>
  <c r="BC335" i="209"/>
  <c r="BC339" i="209"/>
  <c r="BC347" i="209"/>
  <c r="BC351" i="209"/>
  <c r="BC209" i="209"/>
  <c r="BC218" i="209"/>
  <c r="BC222" i="209"/>
  <c r="BC227" i="209"/>
  <c r="BC235" i="209"/>
  <c r="BC237" i="209"/>
  <c r="BC251" i="209"/>
  <c r="BC268" i="209"/>
  <c r="BC280" i="209"/>
  <c r="BC308" i="209"/>
  <c r="BC168" i="209"/>
  <c r="BC172" i="209"/>
  <c r="BC179" i="209"/>
  <c r="BC183" i="209"/>
  <c r="BC187" i="209"/>
  <c r="BC191" i="209"/>
  <c r="BC195" i="209"/>
  <c r="BC200" i="209"/>
  <c r="BC217" i="209"/>
  <c r="BC226" i="209"/>
  <c r="BC230" i="209"/>
  <c r="BC234" i="209"/>
  <c r="BC241" i="209"/>
  <c r="BC243" i="209"/>
  <c r="BC259" i="209"/>
  <c r="BC276" i="209"/>
  <c r="BC284" i="209"/>
  <c r="BC291" i="209"/>
  <c r="BC298" i="209"/>
  <c r="BC312" i="209"/>
  <c r="BC319" i="209"/>
  <c r="BC323" i="209"/>
  <c r="BC338" i="209"/>
  <c r="BC343" i="209"/>
  <c r="BC346" i="209"/>
  <c r="BC350" i="209"/>
  <c r="BC208" i="209"/>
  <c r="BC225" i="209"/>
  <c r="BC236" i="209"/>
  <c r="BC240" i="209"/>
  <c r="BC247" i="209"/>
  <c r="BC250" i="209"/>
  <c r="BC267" i="209"/>
  <c r="BC283" i="209"/>
  <c r="BC294" i="209"/>
  <c r="BC307" i="209"/>
  <c r="BC275" i="209"/>
  <c r="BC297" i="209"/>
  <c r="BC315" i="209"/>
  <c r="BC316" i="209"/>
  <c r="BC318" i="209"/>
  <c r="BC326" i="209"/>
  <c r="BC330" i="209"/>
  <c r="BC333" i="209"/>
  <c r="BC337" i="209"/>
  <c r="BC342" i="209"/>
  <c r="BC345" i="209"/>
  <c r="BC349" i="209"/>
  <c r="BC127" i="209"/>
  <c r="BC135" i="209"/>
  <c r="BC138" i="209"/>
  <c r="BC142" i="209"/>
  <c r="BC145" i="209"/>
  <c r="BC149" i="209"/>
  <c r="BC153" i="209"/>
  <c r="BC157" i="209"/>
  <c r="BC161" i="209"/>
  <c r="BC165" i="209"/>
  <c r="BC144" i="209"/>
  <c r="BC148" i="209"/>
  <c r="BC129" i="209"/>
  <c r="BC137" i="209"/>
  <c r="BC140" i="209"/>
  <c r="BC143" i="209"/>
  <c r="BC163" i="209"/>
  <c r="BC321" i="209"/>
  <c r="BC325" i="209"/>
  <c r="BC329" i="209"/>
  <c r="BC332" i="209"/>
  <c r="BC317" i="209"/>
  <c r="BC320" i="209"/>
  <c r="BC324" i="209"/>
  <c r="BC328" i="209"/>
  <c r="BC331" i="209"/>
  <c r="BC327" i="209"/>
  <c r="BC334" i="209"/>
  <c r="BA551" i="207"/>
  <c r="AZ551" i="207"/>
  <c r="AY551" i="207"/>
  <c r="AX551" i="207"/>
  <c r="AF551" i="207"/>
  <c r="V551" i="207"/>
  <c r="W551" i="207" s="1"/>
  <c r="BA549" i="207"/>
  <c r="AZ549" i="207"/>
  <c r="AY549" i="207"/>
  <c r="AX549" i="207"/>
  <c r="AF549" i="207"/>
  <c r="V549" i="207"/>
  <c r="W549" i="207" s="1"/>
  <c r="BA548" i="207"/>
  <c r="AZ548" i="207"/>
  <c r="AY548" i="207"/>
  <c r="AX548" i="207"/>
  <c r="AF548" i="207"/>
  <c r="V548" i="207"/>
  <c r="W548" i="207" s="1"/>
  <c r="BA547" i="207"/>
  <c r="AZ547" i="207"/>
  <c r="AY547" i="207"/>
  <c r="AX547" i="207"/>
  <c r="AF547" i="207"/>
  <c r="V547" i="207"/>
  <c r="W547" i="207" s="1"/>
  <c r="BA546" i="207"/>
  <c r="AZ546" i="207"/>
  <c r="AY546" i="207"/>
  <c r="AX546" i="207"/>
  <c r="AF546" i="207"/>
  <c r="V546" i="207"/>
  <c r="W546" i="207" s="1"/>
  <c r="BA545" i="207"/>
  <c r="AZ545" i="207"/>
  <c r="AY545" i="207"/>
  <c r="AX545" i="207"/>
  <c r="AF545" i="207"/>
  <c r="V545" i="207"/>
  <c r="W545" i="207" s="1"/>
  <c r="BA544" i="207"/>
  <c r="AZ544" i="207"/>
  <c r="AY544" i="207"/>
  <c r="AX544" i="207"/>
  <c r="AF544" i="207"/>
  <c r="V544" i="207"/>
  <c r="W544" i="207" s="1"/>
  <c r="BA543" i="207"/>
  <c r="AZ543" i="207"/>
  <c r="AY543" i="207"/>
  <c r="AX543" i="207"/>
  <c r="AF543" i="207"/>
  <c r="V543" i="207"/>
  <c r="W543" i="207" s="1"/>
  <c r="BA542" i="207"/>
  <c r="AZ542" i="207"/>
  <c r="AY542" i="207"/>
  <c r="AX542" i="207"/>
  <c r="AF542" i="207"/>
  <c r="V542" i="207"/>
  <c r="W542" i="207" s="1"/>
  <c r="BA541" i="207"/>
  <c r="AZ541" i="207"/>
  <c r="AY541" i="207"/>
  <c r="AX541" i="207"/>
  <c r="AF541" i="207"/>
  <c r="V541" i="207"/>
  <c r="W541" i="207" s="1"/>
  <c r="BA540" i="207"/>
  <c r="AZ540" i="207"/>
  <c r="AY540" i="207"/>
  <c r="AX540" i="207"/>
  <c r="AF540" i="207"/>
  <c r="V540" i="207"/>
  <c r="W540" i="207" s="1"/>
  <c r="BA539" i="207"/>
  <c r="AZ539" i="207"/>
  <c r="AY539" i="207"/>
  <c r="AX539" i="207"/>
  <c r="AF539" i="207"/>
  <c r="V539" i="207"/>
  <c r="W539" i="207" s="1"/>
  <c r="BA537" i="207"/>
  <c r="AZ537" i="207"/>
  <c r="AY537" i="207"/>
  <c r="AX537" i="207"/>
  <c r="AF537" i="207"/>
  <c r="V537" i="207"/>
  <c r="W537" i="207" s="1"/>
  <c r="BA536" i="207"/>
  <c r="AZ536" i="207"/>
  <c r="AY536" i="207"/>
  <c r="AX536" i="207"/>
  <c r="AF536" i="207"/>
  <c r="V536" i="207"/>
  <c r="W536" i="207" s="1"/>
  <c r="BA535" i="207"/>
  <c r="AZ535" i="207"/>
  <c r="AY535" i="207"/>
  <c r="AX535" i="207"/>
  <c r="AF535" i="207"/>
  <c r="V535" i="207"/>
  <c r="W535" i="207" s="1"/>
  <c r="BA534" i="207"/>
  <c r="AZ534" i="207"/>
  <c r="AY534" i="207"/>
  <c r="AX534" i="207"/>
  <c r="AF534" i="207"/>
  <c r="V534" i="207"/>
  <c r="W534" i="207" s="1"/>
  <c r="BA533" i="207"/>
  <c r="AZ533" i="207"/>
  <c r="AY533" i="207"/>
  <c r="AX533" i="207"/>
  <c r="AF533" i="207"/>
  <c r="V533" i="207"/>
  <c r="W533" i="207" s="1"/>
  <c r="BA532" i="207"/>
  <c r="AZ532" i="207"/>
  <c r="AY532" i="207"/>
  <c r="AX532" i="207"/>
  <c r="AF532" i="207"/>
  <c r="V532" i="207"/>
  <c r="W532" i="207" s="1"/>
  <c r="BA531" i="207"/>
  <c r="AZ531" i="207"/>
  <c r="AY531" i="207"/>
  <c r="AX531" i="207"/>
  <c r="AF531" i="207"/>
  <c r="V531" i="207"/>
  <c r="W531" i="207" s="1"/>
  <c r="BA530" i="207"/>
  <c r="AZ530" i="207"/>
  <c r="AY530" i="207"/>
  <c r="AX530" i="207"/>
  <c r="AF530" i="207"/>
  <c r="V530" i="207"/>
  <c r="W530" i="207" s="1"/>
  <c r="BA529" i="207"/>
  <c r="AZ529" i="207"/>
  <c r="AY529" i="207"/>
  <c r="AX529" i="207"/>
  <c r="AF529" i="207"/>
  <c r="V529" i="207"/>
  <c r="W529" i="207" s="1"/>
  <c r="BA528" i="207"/>
  <c r="AZ528" i="207"/>
  <c r="AY528" i="207"/>
  <c r="AX528" i="207"/>
  <c r="AF528" i="207"/>
  <c r="V528" i="207"/>
  <c r="W528" i="207" s="1"/>
  <c r="BA527" i="207"/>
  <c r="AZ527" i="207"/>
  <c r="AY527" i="207"/>
  <c r="AX527" i="207"/>
  <c r="AF527" i="207"/>
  <c r="V527" i="207"/>
  <c r="W527" i="207" s="1"/>
  <c r="BA526" i="207"/>
  <c r="AZ526" i="207"/>
  <c r="AY526" i="207"/>
  <c r="AX526" i="207"/>
  <c r="AF526" i="207"/>
  <c r="V526" i="207"/>
  <c r="W526" i="207" s="1"/>
  <c r="BA525" i="207"/>
  <c r="AZ525" i="207"/>
  <c r="AY525" i="207"/>
  <c r="AX525" i="207"/>
  <c r="AF525" i="207"/>
  <c r="V525" i="207"/>
  <c r="W525" i="207" s="1"/>
  <c r="BA524" i="207"/>
  <c r="AZ524" i="207"/>
  <c r="AY524" i="207"/>
  <c r="AX524" i="207"/>
  <c r="AF524" i="207"/>
  <c r="V524" i="207"/>
  <c r="W524" i="207" s="1"/>
  <c r="BA523" i="207"/>
  <c r="AZ523" i="207"/>
  <c r="AY523" i="207"/>
  <c r="AX523" i="207"/>
  <c r="AF523" i="207"/>
  <c r="V523" i="207"/>
  <c r="W523" i="207" s="1"/>
  <c r="BA522" i="207"/>
  <c r="AZ522" i="207"/>
  <c r="AY522" i="207"/>
  <c r="AX522" i="207"/>
  <c r="AF522" i="207"/>
  <c r="V522" i="207"/>
  <c r="W522" i="207" s="1"/>
  <c r="BA521" i="207"/>
  <c r="AZ521" i="207"/>
  <c r="AY521" i="207"/>
  <c r="AX521" i="207"/>
  <c r="AF521" i="207"/>
  <c r="V521" i="207"/>
  <c r="W521" i="207" s="1"/>
  <c r="BA520" i="207"/>
  <c r="AZ520" i="207"/>
  <c r="AY520" i="207"/>
  <c r="AX520" i="207"/>
  <c r="AF520" i="207"/>
  <c r="V520" i="207"/>
  <c r="W520" i="207" s="1"/>
  <c r="BA507" i="207"/>
  <c r="AZ507" i="207"/>
  <c r="AY507" i="207"/>
  <c r="AX507" i="207"/>
  <c r="AF507" i="207"/>
  <c r="V507" i="207"/>
  <c r="W507" i="207" s="1"/>
  <c r="BA506" i="207"/>
  <c r="AZ506" i="207"/>
  <c r="AY506" i="207"/>
  <c r="AX506" i="207"/>
  <c r="AF506" i="207"/>
  <c r="V506" i="207"/>
  <c r="W506" i="207" s="1"/>
  <c r="BA505" i="207"/>
  <c r="AZ505" i="207"/>
  <c r="AY505" i="207"/>
  <c r="AX505" i="207"/>
  <c r="AF505" i="207"/>
  <c r="V505" i="207"/>
  <c r="W505" i="207" s="1"/>
  <c r="BA504" i="207"/>
  <c r="AZ504" i="207"/>
  <c r="AY504" i="207"/>
  <c r="AX504" i="207"/>
  <c r="AF504" i="207"/>
  <c r="V504" i="207"/>
  <c r="W504" i="207" s="1"/>
  <c r="BA503" i="207"/>
  <c r="AZ503" i="207"/>
  <c r="AY503" i="207"/>
  <c r="AX503" i="207"/>
  <c r="AF503" i="207"/>
  <c r="V503" i="207"/>
  <c r="W503" i="207" s="1"/>
  <c r="BA502" i="207"/>
  <c r="AZ502" i="207"/>
  <c r="AY502" i="207"/>
  <c r="AX502" i="207"/>
  <c r="AF502" i="207"/>
  <c r="V502" i="207"/>
  <c r="W502" i="207" s="1"/>
  <c r="BA501" i="207"/>
  <c r="AZ501" i="207"/>
  <c r="AY501" i="207"/>
  <c r="AX501" i="207"/>
  <c r="AF501" i="207"/>
  <c r="V501" i="207"/>
  <c r="W501" i="207" s="1"/>
  <c r="BA500" i="207"/>
  <c r="AZ500" i="207"/>
  <c r="AY500" i="207"/>
  <c r="AX500" i="207"/>
  <c r="AF500" i="207"/>
  <c r="V500" i="207"/>
  <c r="W500" i="207" s="1"/>
  <c r="BA499" i="207"/>
  <c r="AZ499" i="207"/>
  <c r="AY499" i="207"/>
  <c r="AX499" i="207"/>
  <c r="AF499" i="207"/>
  <c r="V499" i="207"/>
  <c r="W499" i="207" s="1"/>
  <c r="BA498" i="207"/>
  <c r="AZ498" i="207"/>
  <c r="AY498" i="207"/>
  <c r="AX498" i="207"/>
  <c r="AF498" i="207"/>
  <c r="V498" i="207"/>
  <c r="W498" i="207" s="1"/>
  <c r="BA497" i="207"/>
  <c r="AZ497" i="207"/>
  <c r="AY497" i="207"/>
  <c r="AX497" i="207"/>
  <c r="AF497" i="207"/>
  <c r="V497" i="207"/>
  <c r="W497" i="207" s="1"/>
  <c r="BA496" i="207"/>
  <c r="AZ496" i="207"/>
  <c r="AY496" i="207"/>
  <c r="AX496" i="207"/>
  <c r="AF496" i="207"/>
  <c r="V496" i="207"/>
  <c r="W496" i="207" s="1"/>
  <c r="BA495" i="207"/>
  <c r="AZ495" i="207"/>
  <c r="AY495" i="207"/>
  <c r="AX495" i="207"/>
  <c r="AF495" i="207"/>
  <c r="V495" i="207"/>
  <c r="W495" i="207" s="1"/>
  <c r="BA491" i="207"/>
  <c r="AZ491" i="207"/>
  <c r="AY491" i="207"/>
  <c r="AX491" i="207"/>
  <c r="AF491" i="207"/>
  <c r="V491" i="207"/>
  <c r="W491" i="207" s="1"/>
  <c r="BA490" i="207"/>
  <c r="AZ490" i="207"/>
  <c r="AY490" i="207"/>
  <c r="AX490" i="207"/>
  <c r="AF490" i="207"/>
  <c r="V490" i="207"/>
  <c r="W490" i="207" s="1"/>
  <c r="BA489" i="207"/>
  <c r="AZ489" i="207"/>
  <c r="AY489" i="207"/>
  <c r="AX489" i="207"/>
  <c r="AF489" i="207"/>
  <c r="V489" i="207"/>
  <c r="W489" i="207" s="1"/>
  <c r="BA488" i="207"/>
  <c r="AZ488" i="207"/>
  <c r="AY488" i="207"/>
  <c r="AX488" i="207"/>
  <c r="AF488" i="207"/>
  <c r="V488" i="207"/>
  <c r="W488" i="207" s="1"/>
  <c r="BA487" i="207"/>
  <c r="AZ487" i="207"/>
  <c r="AY487" i="207"/>
  <c r="AX487" i="207"/>
  <c r="AF487" i="207"/>
  <c r="V487" i="207"/>
  <c r="W487" i="207" s="1"/>
  <c r="BA486" i="207"/>
  <c r="AZ486" i="207"/>
  <c r="AY486" i="207"/>
  <c r="AX486" i="207"/>
  <c r="AF486" i="207"/>
  <c r="V486" i="207"/>
  <c r="W486" i="207" s="1"/>
  <c r="BA485" i="207"/>
  <c r="AZ485" i="207"/>
  <c r="AY485" i="207"/>
  <c r="AX485" i="207"/>
  <c r="AF485" i="207"/>
  <c r="V485" i="207"/>
  <c r="W485" i="207" s="1"/>
  <c r="BA484" i="207"/>
  <c r="AZ484" i="207"/>
  <c r="AY484" i="207"/>
  <c r="AX484" i="207"/>
  <c r="AF484" i="207"/>
  <c r="V484" i="207"/>
  <c r="W484" i="207" s="1"/>
  <c r="BA483" i="207"/>
  <c r="AZ483" i="207"/>
  <c r="AY483" i="207"/>
  <c r="AX483" i="207"/>
  <c r="AF483" i="207"/>
  <c r="V483" i="207"/>
  <c r="W483" i="207" s="1"/>
  <c r="BA482" i="207"/>
  <c r="AZ482" i="207"/>
  <c r="AY482" i="207"/>
  <c r="AX482" i="207"/>
  <c r="AF482" i="207"/>
  <c r="V482" i="207"/>
  <c r="W482" i="207" s="1"/>
  <c r="BA481" i="207"/>
  <c r="AZ481" i="207"/>
  <c r="AY481" i="207"/>
  <c r="AX481" i="207"/>
  <c r="AF481" i="207"/>
  <c r="V481" i="207"/>
  <c r="W481" i="207" s="1"/>
  <c r="BA480" i="207"/>
  <c r="AZ480" i="207"/>
  <c r="AY480" i="207"/>
  <c r="AX480" i="207"/>
  <c r="AF480" i="207"/>
  <c r="V480" i="207"/>
  <c r="W480" i="207" s="1"/>
  <c r="BA479" i="207"/>
  <c r="AZ479" i="207"/>
  <c r="AY479" i="207"/>
  <c r="AX479" i="207"/>
  <c r="AF479" i="207"/>
  <c r="V479" i="207"/>
  <c r="W479" i="207" s="1"/>
  <c r="BA478" i="207"/>
  <c r="AZ478" i="207"/>
  <c r="AY478" i="207"/>
  <c r="AX478" i="207"/>
  <c r="AF478" i="207"/>
  <c r="V478" i="207"/>
  <c r="W478" i="207" s="1"/>
  <c r="BA477" i="207"/>
  <c r="AZ477" i="207"/>
  <c r="AY477" i="207"/>
  <c r="AX477" i="207"/>
  <c r="AF477" i="207"/>
  <c r="V477" i="207"/>
  <c r="W477" i="207" s="1"/>
  <c r="BA476" i="207"/>
  <c r="AZ476" i="207"/>
  <c r="AY476" i="207"/>
  <c r="AX476" i="207"/>
  <c r="AF476" i="207"/>
  <c r="V476" i="207"/>
  <c r="W476" i="207" s="1"/>
  <c r="BA475" i="207"/>
  <c r="AZ475" i="207"/>
  <c r="AY475" i="207"/>
  <c r="AX475" i="207"/>
  <c r="AF475" i="207"/>
  <c r="V475" i="207"/>
  <c r="W475" i="207" s="1"/>
  <c r="BA474" i="207"/>
  <c r="AZ474" i="207"/>
  <c r="AY474" i="207"/>
  <c r="AX474" i="207"/>
  <c r="AF474" i="207"/>
  <c r="V474" i="207"/>
  <c r="W474" i="207" s="1"/>
  <c r="BA473" i="207"/>
  <c r="AZ473" i="207"/>
  <c r="AY473" i="207"/>
  <c r="AX473" i="207"/>
  <c r="AF473" i="207"/>
  <c r="V473" i="207"/>
  <c r="W473" i="207" s="1"/>
  <c r="BA472" i="207"/>
  <c r="AZ472" i="207"/>
  <c r="AY472" i="207"/>
  <c r="AX472" i="207"/>
  <c r="AF472" i="207"/>
  <c r="V472" i="207"/>
  <c r="W472" i="207" s="1"/>
  <c r="BA471" i="207"/>
  <c r="AZ471" i="207"/>
  <c r="AY471" i="207"/>
  <c r="AX471" i="207"/>
  <c r="AF471" i="207"/>
  <c r="V471" i="207"/>
  <c r="W471" i="207" s="1"/>
  <c r="BA470" i="207"/>
  <c r="AZ470" i="207"/>
  <c r="AY470" i="207"/>
  <c r="AX470" i="207"/>
  <c r="AF470" i="207"/>
  <c r="V470" i="207"/>
  <c r="W470" i="207" s="1"/>
  <c r="BA469" i="207"/>
  <c r="AZ469" i="207"/>
  <c r="AY469" i="207"/>
  <c r="AX469" i="207"/>
  <c r="AF469" i="207"/>
  <c r="V469" i="207"/>
  <c r="W469" i="207" s="1"/>
  <c r="BA468" i="207"/>
  <c r="AZ468" i="207"/>
  <c r="AY468" i="207"/>
  <c r="AX468" i="207"/>
  <c r="AF468" i="207"/>
  <c r="V468" i="207"/>
  <c r="W468" i="207" s="1"/>
  <c r="BA467" i="207"/>
  <c r="AZ467" i="207"/>
  <c r="AY467" i="207"/>
  <c r="AX467" i="207"/>
  <c r="AF467" i="207"/>
  <c r="V467" i="207"/>
  <c r="W467" i="207" s="1"/>
  <c r="BA466" i="207"/>
  <c r="AZ466" i="207"/>
  <c r="AY466" i="207"/>
  <c r="AX466" i="207"/>
  <c r="AF466" i="207"/>
  <c r="V466" i="207"/>
  <c r="W466" i="207" s="1"/>
  <c r="BA465" i="207"/>
  <c r="AZ465" i="207"/>
  <c r="AY465" i="207"/>
  <c r="AX465" i="207"/>
  <c r="AF465" i="207"/>
  <c r="V465" i="207"/>
  <c r="W465" i="207" s="1"/>
  <c r="BA464" i="207"/>
  <c r="AZ464" i="207"/>
  <c r="AY464" i="207"/>
  <c r="AX464" i="207"/>
  <c r="AF464" i="207"/>
  <c r="V464" i="207"/>
  <c r="W464" i="207" s="1"/>
  <c r="BA463" i="207"/>
  <c r="AZ463" i="207"/>
  <c r="AY463" i="207"/>
  <c r="AX463" i="207"/>
  <c r="AF463" i="207"/>
  <c r="V463" i="207"/>
  <c r="W463" i="207" s="1"/>
  <c r="BA462" i="207"/>
  <c r="AZ462" i="207"/>
  <c r="AY462" i="207"/>
  <c r="AX462" i="207"/>
  <c r="AF462" i="207"/>
  <c r="V462" i="207"/>
  <c r="W462" i="207" s="1"/>
  <c r="BA461" i="207"/>
  <c r="AZ461" i="207"/>
  <c r="AY461" i="207"/>
  <c r="AX461" i="207"/>
  <c r="AF461" i="207"/>
  <c r="V461" i="207"/>
  <c r="W461" i="207" s="1"/>
  <c r="BA460" i="207"/>
  <c r="AZ460" i="207"/>
  <c r="AY460" i="207"/>
  <c r="AX460" i="207"/>
  <c r="AF460" i="207"/>
  <c r="V460" i="207"/>
  <c r="W460" i="207" s="1"/>
  <c r="BA459" i="207"/>
  <c r="AZ459" i="207"/>
  <c r="AY459" i="207"/>
  <c r="AX459" i="207"/>
  <c r="AF459" i="207"/>
  <c r="V459" i="207"/>
  <c r="W459" i="207" s="1"/>
  <c r="BA458" i="207"/>
  <c r="AZ458" i="207"/>
  <c r="AY458" i="207"/>
  <c r="AX458" i="207"/>
  <c r="AF458" i="207"/>
  <c r="V458" i="207"/>
  <c r="W458" i="207" s="1"/>
  <c r="BA457" i="207"/>
  <c r="AZ457" i="207"/>
  <c r="AY457" i="207"/>
  <c r="AX457" i="207"/>
  <c r="AF457" i="207"/>
  <c r="V457" i="207"/>
  <c r="W457" i="207" s="1"/>
  <c r="BA456" i="207"/>
  <c r="AZ456" i="207"/>
  <c r="AY456" i="207"/>
  <c r="AX456" i="207"/>
  <c r="AF456" i="207"/>
  <c r="V456" i="207"/>
  <c r="W456" i="207" s="1"/>
  <c r="BA455" i="207"/>
  <c r="AZ455" i="207"/>
  <c r="AY455" i="207"/>
  <c r="AX455" i="207"/>
  <c r="AF455" i="207"/>
  <c r="V455" i="207"/>
  <c r="W455" i="207" s="1"/>
  <c r="BA454" i="207"/>
  <c r="AZ454" i="207"/>
  <c r="AY454" i="207"/>
  <c r="AX454" i="207"/>
  <c r="AF454" i="207"/>
  <c r="V454" i="207"/>
  <c r="W454" i="207" s="1"/>
  <c r="BA453" i="207"/>
  <c r="AZ453" i="207"/>
  <c r="AY453" i="207"/>
  <c r="AX453" i="207"/>
  <c r="AF453" i="207"/>
  <c r="V453" i="207"/>
  <c r="W453" i="207" s="1"/>
  <c r="BA452" i="207"/>
  <c r="AZ452" i="207"/>
  <c r="AY452" i="207"/>
  <c r="AX452" i="207"/>
  <c r="AF452" i="207"/>
  <c r="V452" i="207"/>
  <c r="W452" i="207" s="1"/>
  <c r="BA451" i="207"/>
  <c r="AZ451" i="207"/>
  <c r="AY451" i="207"/>
  <c r="AX451" i="207"/>
  <c r="AF451" i="207"/>
  <c r="V451" i="207"/>
  <c r="W451" i="207" s="1"/>
  <c r="BA450" i="207"/>
  <c r="AZ450" i="207"/>
  <c r="AY450" i="207"/>
  <c r="AX450" i="207"/>
  <c r="AF450" i="207"/>
  <c r="V450" i="207"/>
  <c r="W450" i="207" s="1"/>
  <c r="BA449" i="207"/>
  <c r="AZ449" i="207"/>
  <c r="AY449" i="207"/>
  <c r="AX449" i="207"/>
  <c r="AF449" i="207"/>
  <c r="V449" i="207"/>
  <c r="W449" i="207" s="1"/>
  <c r="BA448" i="207"/>
  <c r="AZ448" i="207"/>
  <c r="AY448" i="207"/>
  <c r="AX448" i="207"/>
  <c r="AF448" i="207"/>
  <c r="V448" i="207"/>
  <c r="W448" i="207" s="1"/>
  <c r="BA447" i="207"/>
  <c r="AZ447" i="207"/>
  <c r="AY447" i="207"/>
  <c r="AX447" i="207"/>
  <c r="AF447" i="207"/>
  <c r="V447" i="207"/>
  <c r="W447" i="207" s="1"/>
  <c r="BA446" i="207"/>
  <c r="AZ446" i="207"/>
  <c r="AY446" i="207"/>
  <c r="AX446" i="207"/>
  <c r="AF446" i="207"/>
  <c r="V446" i="207"/>
  <c r="W446" i="207" s="1"/>
  <c r="BA445" i="207"/>
  <c r="AZ445" i="207"/>
  <c r="AY445" i="207"/>
  <c r="AX445" i="207"/>
  <c r="AF445" i="207"/>
  <c r="V445" i="207"/>
  <c r="W445" i="207" s="1"/>
  <c r="BA444" i="207"/>
  <c r="AZ444" i="207"/>
  <c r="AY444" i="207"/>
  <c r="AX444" i="207"/>
  <c r="AF444" i="207"/>
  <c r="V444" i="207"/>
  <c r="W444" i="207" s="1"/>
  <c r="BA443" i="207"/>
  <c r="AZ443" i="207"/>
  <c r="AY443" i="207"/>
  <c r="AX443" i="207"/>
  <c r="AF443" i="207"/>
  <c r="V443" i="207"/>
  <c r="W443" i="207" s="1"/>
  <c r="BA442" i="207"/>
  <c r="AZ442" i="207"/>
  <c r="AY442" i="207"/>
  <c r="AX442" i="207"/>
  <c r="AF442" i="207"/>
  <c r="V442" i="207"/>
  <c r="W442" i="207" s="1"/>
  <c r="BA441" i="207"/>
  <c r="AZ441" i="207"/>
  <c r="AY441" i="207"/>
  <c r="AX441" i="207"/>
  <c r="AF441" i="207"/>
  <c r="V441" i="207"/>
  <c r="W441" i="207" s="1"/>
  <c r="BA440" i="207"/>
  <c r="AZ440" i="207"/>
  <c r="AY440" i="207"/>
  <c r="AX440" i="207"/>
  <c r="AF440" i="207"/>
  <c r="V440" i="207"/>
  <c r="W440" i="207" s="1"/>
  <c r="BA439" i="207"/>
  <c r="AZ439" i="207"/>
  <c r="AY439" i="207"/>
  <c r="AX439" i="207"/>
  <c r="AF439" i="207"/>
  <c r="V439" i="207"/>
  <c r="W439" i="207" s="1"/>
  <c r="BA438" i="207"/>
  <c r="AZ438" i="207"/>
  <c r="AY438" i="207"/>
  <c r="AX438" i="207"/>
  <c r="AF438" i="207"/>
  <c r="V438" i="207"/>
  <c r="W438" i="207" s="1"/>
  <c r="BA437" i="207"/>
  <c r="AZ437" i="207"/>
  <c r="AY437" i="207"/>
  <c r="AX437" i="207"/>
  <c r="AF437" i="207"/>
  <c r="V437" i="207"/>
  <c r="W437" i="207" s="1"/>
  <c r="BA436" i="207"/>
  <c r="AZ436" i="207"/>
  <c r="AY436" i="207"/>
  <c r="AX436" i="207"/>
  <c r="AF436" i="207"/>
  <c r="V436" i="207"/>
  <c r="W436" i="207" s="1"/>
  <c r="BA435" i="207"/>
  <c r="AZ435" i="207"/>
  <c r="AY435" i="207"/>
  <c r="AX435" i="207"/>
  <c r="AF435" i="207"/>
  <c r="V435" i="207"/>
  <c r="W435" i="207" s="1"/>
  <c r="BA434" i="207"/>
  <c r="AZ434" i="207"/>
  <c r="AY434" i="207"/>
  <c r="AX434" i="207"/>
  <c r="AF434" i="207"/>
  <c r="V434" i="207"/>
  <c r="W434" i="207" s="1"/>
  <c r="BA433" i="207"/>
  <c r="AZ433" i="207"/>
  <c r="AY433" i="207"/>
  <c r="AX433" i="207"/>
  <c r="AF433" i="207"/>
  <c r="V433" i="207"/>
  <c r="W433" i="207" s="1"/>
  <c r="BA432" i="207"/>
  <c r="AZ432" i="207"/>
  <c r="AY432" i="207"/>
  <c r="AX432" i="207"/>
  <c r="AF432" i="207"/>
  <c r="V432" i="207"/>
  <c r="W432" i="207" s="1"/>
  <c r="BA431" i="207"/>
  <c r="AZ431" i="207"/>
  <c r="AY431" i="207"/>
  <c r="AX431" i="207"/>
  <c r="AF431" i="207"/>
  <c r="V431" i="207"/>
  <c r="W431" i="207" s="1"/>
  <c r="BA430" i="207"/>
  <c r="AZ430" i="207"/>
  <c r="AY430" i="207"/>
  <c r="AX430" i="207"/>
  <c r="AF430" i="207"/>
  <c r="V430" i="207"/>
  <c r="W430" i="207" s="1"/>
  <c r="BA429" i="207"/>
  <c r="AZ429" i="207"/>
  <c r="AY429" i="207"/>
  <c r="AX429" i="207"/>
  <c r="AF429" i="207"/>
  <c r="V429" i="207"/>
  <c r="W429" i="207" s="1"/>
  <c r="BA428" i="207"/>
  <c r="AZ428" i="207"/>
  <c r="AY428" i="207"/>
  <c r="AX428" i="207"/>
  <c r="AF428" i="207"/>
  <c r="V428" i="207"/>
  <c r="W428" i="207" s="1"/>
  <c r="BA427" i="207"/>
  <c r="AZ427" i="207"/>
  <c r="AY427" i="207"/>
  <c r="AX427" i="207"/>
  <c r="AF427" i="207"/>
  <c r="V427" i="207"/>
  <c r="W427" i="207" s="1"/>
  <c r="BA426" i="207"/>
  <c r="AZ426" i="207"/>
  <c r="AY426" i="207"/>
  <c r="AX426" i="207"/>
  <c r="AF426" i="207"/>
  <c r="V426" i="207"/>
  <c r="W426" i="207" s="1"/>
  <c r="BA425" i="207"/>
  <c r="AZ425" i="207"/>
  <c r="AY425" i="207"/>
  <c r="AX425" i="207"/>
  <c r="AF425" i="207"/>
  <c r="V425" i="207"/>
  <c r="W425" i="207" s="1"/>
  <c r="BA424" i="207"/>
  <c r="AZ424" i="207"/>
  <c r="AY424" i="207"/>
  <c r="AX424" i="207"/>
  <c r="AF424" i="207"/>
  <c r="V424" i="207"/>
  <c r="W424" i="207" s="1"/>
  <c r="BA423" i="207"/>
  <c r="AZ423" i="207"/>
  <c r="AY423" i="207"/>
  <c r="AX423" i="207"/>
  <c r="AF423" i="207"/>
  <c r="V423" i="207"/>
  <c r="W423" i="207" s="1"/>
  <c r="BA422" i="207"/>
  <c r="AZ422" i="207"/>
  <c r="AY422" i="207"/>
  <c r="AX422" i="207"/>
  <c r="AF422" i="207"/>
  <c r="V422" i="207"/>
  <c r="W422" i="207" s="1"/>
  <c r="BA421" i="207"/>
  <c r="AZ421" i="207"/>
  <c r="AY421" i="207"/>
  <c r="AX421" i="207"/>
  <c r="AF421" i="207"/>
  <c r="V421" i="207"/>
  <c r="W421" i="207" s="1"/>
  <c r="BA420" i="207"/>
  <c r="AZ420" i="207"/>
  <c r="AY420" i="207"/>
  <c r="AX420" i="207"/>
  <c r="AF420" i="207"/>
  <c r="V420" i="207"/>
  <c r="W420" i="207" s="1"/>
  <c r="BA419" i="207"/>
  <c r="AZ419" i="207"/>
  <c r="AY419" i="207"/>
  <c r="AX419" i="207"/>
  <c r="AF419" i="207"/>
  <c r="V419" i="207"/>
  <c r="W419" i="207" s="1"/>
  <c r="BA418" i="207"/>
  <c r="AZ418" i="207"/>
  <c r="AY418" i="207"/>
  <c r="AX418" i="207"/>
  <c r="AF418" i="207"/>
  <c r="V418" i="207"/>
  <c r="W418" i="207" s="1"/>
  <c r="BA417" i="207"/>
  <c r="AZ417" i="207"/>
  <c r="AY417" i="207"/>
  <c r="AX417" i="207"/>
  <c r="AF417" i="207"/>
  <c r="V417" i="207"/>
  <c r="W417" i="207" s="1"/>
  <c r="BA416" i="207"/>
  <c r="AZ416" i="207"/>
  <c r="AY416" i="207"/>
  <c r="AX416" i="207"/>
  <c r="AF416" i="207"/>
  <c r="V416" i="207"/>
  <c r="W416" i="207" s="1"/>
  <c r="BA415" i="207"/>
  <c r="AZ415" i="207"/>
  <c r="AY415" i="207"/>
  <c r="AX415" i="207"/>
  <c r="AF415" i="207"/>
  <c r="V415" i="207"/>
  <c r="W415" i="207" s="1"/>
  <c r="BA414" i="207"/>
  <c r="AZ414" i="207"/>
  <c r="AY414" i="207"/>
  <c r="AX414" i="207"/>
  <c r="AF414" i="207"/>
  <c r="V414" i="207"/>
  <c r="W414" i="207" s="1"/>
  <c r="BA413" i="207"/>
  <c r="AZ413" i="207"/>
  <c r="AY413" i="207"/>
  <c r="AX413" i="207"/>
  <c r="AF413" i="207"/>
  <c r="V413" i="207"/>
  <c r="W413" i="207" s="1"/>
  <c r="BA412" i="207"/>
  <c r="AZ412" i="207"/>
  <c r="AY412" i="207"/>
  <c r="AX412" i="207"/>
  <c r="AF412" i="207"/>
  <c r="V412" i="207"/>
  <c r="W412" i="207" s="1"/>
  <c r="BA411" i="207"/>
  <c r="AZ411" i="207"/>
  <c r="AY411" i="207"/>
  <c r="AX411" i="207"/>
  <c r="AF411" i="207"/>
  <c r="V411" i="207"/>
  <c r="W411" i="207" s="1"/>
  <c r="BA410" i="207"/>
  <c r="AZ410" i="207"/>
  <c r="AY410" i="207"/>
  <c r="AX410" i="207"/>
  <c r="AF410" i="207"/>
  <c r="V410" i="207"/>
  <c r="W410" i="207" s="1"/>
  <c r="BA409" i="207"/>
  <c r="AZ409" i="207"/>
  <c r="AY409" i="207"/>
  <c r="AX409" i="207"/>
  <c r="AF409" i="207"/>
  <c r="V409" i="207"/>
  <c r="W409" i="207" s="1"/>
  <c r="BA408" i="207"/>
  <c r="AZ408" i="207"/>
  <c r="AY408" i="207"/>
  <c r="AX408" i="207"/>
  <c r="AF408" i="207"/>
  <c r="V408" i="207"/>
  <c r="W408" i="207" s="1"/>
  <c r="BA407" i="207"/>
  <c r="AZ407" i="207"/>
  <c r="AY407" i="207"/>
  <c r="AX407" i="207"/>
  <c r="AF407" i="207"/>
  <c r="V407" i="207"/>
  <c r="W407" i="207" s="1"/>
  <c r="BA406" i="207"/>
  <c r="AZ406" i="207"/>
  <c r="AY406" i="207"/>
  <c r="AX406" i="207"/>
  <c r="AF406" i="207"/>
  <c r="V406" i="207"/>
  <c r="W406" i="207" s="1"/>
  <c r="BA405" i="207"/>
  <c r="AZ405" i="207"/>
  <c r="AY405" i="207"/>
  <c r="AX405" i="207"/>
  <c r="AF405" i="207"/>
  <c r="V405" i="207"/>
  <c r="W405" i="207" s="1"/>
  <c r="BA404" i="207"/>
  <c r="AZ404" i="207"/>
  <c r="AY404" i="207"/>
  <c r="AX404" i="207"/>
  <c r="AF404" i="207"/>
  <c r="V404" i="207"/>
  <c r="W404" i="207" s="1"/>
  <c r="BA403" i="207"/>
  <c r="AZ403" i="207"/>
  <c r="AY403" i="207"/>
  <c r="AX403" i="207"/>
  <c r="AF403" i="207"/>
  <c r="V403" i="207"/>
  <c r="W403" i="207" s="1"/>
  <c r="BA402" i="207"/>
  <c r="AZ402" i="207"/>
  <c r="AY402" i="207"/>
  <c r="AX402" i="207"/>
  <c r="AF402" i="207"/>
  <c r="V402" i="207"/>
  <c r="W402" i="207" s="1"/>
  <c r="BA401" i="207"/>
  <c r="AZ401" i="207"/>
  <c r="AY401" i="207"/>
  <c r="AX401" i="207"/>
  <c r="AF401" i="207"/>
  <c r="V401" i="207"/>
  <c r="W401" i="207" s="1"/>
  <c r="BA400" i="207"/>
  <c r="AZ400" i="207"/>
  <c r="AY400" i="207"/>
  <c r="AX400" i="207"/>
  <c r="AF400" i="207"/>
  <c r="V400" i="207"/>
  <c r="W400" i="207" s="1"/>
  <c r="BA399" i="207"/>
  <c r="AZ399" i="207"/>
  <c r="AY399" i="207"/>
  <c r="AX399" i="207"/>
  <c r="AF399" i="207"/>
  <c r="V399" i="207"/>
  <c r="W399" i="207" s="1"/>
  <c r="BA398" i="207"/>
  <c r="AZ398" i="207"/>
  <c r="AY398" i="207"/>
  <c r="AX398" i="207"/>
  <c r="AF398" i="207"/>
  <c r="V398" i="207"/>
  <c r="W398" i="207" s="1"/>
  <c r="BA397" i="207"/>
  <c r="AZ397" i="207"/>
  <c r="AY397" i="207"/>
  <c r="AX397" i="207"/>
  <c r="AF397" i="207"/>
  <c r="V397" i="207"/>
  <c r="W397" i="207" s="1"/>
  <c r="BA396" i="207"/>
  <c r="AZ396" i="207"/>
  <c r="AY396" i="207"/>
  <c r="AX396" i="207"/>
  <c r="AF396" i="207"/>
  <c r="V396" i="207"/>
  <c r="W396" i="207" s="1"/>
  <c r="BA395" i="207"/>
  <c r="AZ395" i="207"/>
  <c r="AY395" i="207"/>
  <c r="AX395" i="207"/>
  <c r="AF395" i="207"/>
  <c r="V395" i="207"/>
  <c r="W395" i="207" s="1"/>
  <c r="BA394" i="207"/>
  <c r="AZ394" i="207"/>
  <c r="AY394" i="207"/>
  <c r="AX394" i="207"/>
  <c r="AF394" i="207"/>
  <c r="V394" i="207"/>
  <c r="W394" i="207" s="1"/>
  <c r="BA393" i="207"/>
  <c r="AZ393" i="207"/>
  <c r="AY393" i="207"/>
  <c r="AX393" i="207"/>
  <c r="AF393" i="207"/>
  <c r="V393" i="207"/>
  <c r="W393" i="207" s="1"/>
  <c r="BA392" i="207"/>
  <c r="AZ392" i="207"/>
  <c r="AY392" i="207"/>
  <c r="AX392" i="207"/>
  <c r="AF392" i="207"/>
  <c r="V392" i="207"/>
  <c r="W392" i="207" s="1"/>
  <c r="BA391" i="207"/>
  <c r="AZ391" i="207"/>
  <c r="AY391" i="207"/>
  <c r="AX391" i="207"/>
  <c r="AF391" i="207"/>
  <c r="V391" i="207"/>
  <c r="W391" i="207" s="1"/>
  <c r="BA390" i="207"/>
  <c r="AZ390" i="207"/>
  <c r="AY390" i="207"/>
  <c r="AX390" i="207"/>
  <c r="AF390" i="207"/>
  <c r="V390" i="207"/>
  <c r="W390" i="207" s="1"/>
  <c r="BA389" i="207"/>
  <c r="AZ389" i="207"/>
  <c r="AY389" i="207"/>
  <c r="AX389" i="207"/>
  <c r="AF389" i="207"/>
  <c r="V389" i="207"/>
  <c r="W389" i="207" s="1"/>
  <c r="BA388" i="207"/>
  <c r="AZ388" i="207"/>
  <c r="AY388" i="207"/>
  <c r="AX388" i="207"/>
  <c r="AF388" i="207"/>
  <c r="V388" i="207"/>
  <c r="W388" i="207" s="1"/>
  <c r="BA387" i="207"/>
  <c r="AZ387" i="207"/>
  <c r="AY387" i="207"/>
  <c r="AX387" i="207"/>
  <c r="AF387" i="207"/>
  <c r="V387" i="207"/>
  <c r="W387" i="207" s="1"/>
  <c r="BA386" i="207"/>
  <c r="AZ386" i="207"/>
  <c r="AY386" i="207"/>
  <c r="AX386" i="207"/>
  <c r="AF386" i="207"/>
  <c r="V386" i="207"/>
  <c r="W386" i="207" s="1"/>
  <c r="BA385" i="207"/>
  <c r="AZ385" i="207"/>
  <c r="AY385" i="207"/>
  <c r="AX385" i="207"/>
  <c r="AF385" i="207"/>
  <c r="V385" i="207"/>
  <c r="W385" i="207" s="1"/>
  <c r="BA384" i="207"/>
  <c r="AZ384" i="207"/>
  <c r="AY384" i="207"/>
  <c r="AX384" i="207"/>
  <c r="AF384" i="207"/>
  <c r="V384" i="207"/>
  <c r="W384" i="207" s="1"/>
  <c r="BA383" i="207"/>
  <c r="AZ383" i="207"/>
  <c r="AY383" i="207"/>
  <c r="AX383" i="207"/>
  <c r="AF383" i="207"/>
  <c r="V383" i="207"/>
  <c r="W383" i="207" s="1"/>
  <c r="BA382" i="207"/>
  <c r="AZ382" i="207"/>
  <c r="AY382" i="207"/>
  <c r="AX382" i="207"/>
  <c r="AF382" i="207"/>
  <c r="V382" i="207"/>
  <c r="W382" i="207" s="1"/>
  <c r="BA381" i="207"/>
  <c r="AZ381" i="207"/>
  <c r="AY381" i="207"/>
  <c r="AX381" i="207"/>
  <c r="AF381" i="207"/>
  <c r="V381" i="207"/>
  <c r="W381" i="207" s="1"/>
  <c r="BA380" i="207"/>
  <c r="AZ380" i="207"/>
  <c r="AY380" i="207"/>
  <c r="AX380" i="207"/>
  <c r="AF380" i="207"/>
  <c r="V380" i="207"/>
  <c r="W380" i="207" s="1"/>
  <c r="BA379" i="207"/>
  <c r="AZ379" i="207"/>
  <c r="AY379" i="207"/>
  <c r="AX379" i="207"/>
  <c r="AF379" i="207"/>
  <c r="V379" i="207"/>
  <c r="W379" i="207" s="1"/>
  <c r="BA378" i="207"/>
  <c r="AZ378" i="207"/>
  <c r="AY378" i="207"/>
  <c r="AX378" i="207"/>
  <c r="AF378" i="207"/>
  <c r="V378" i="207"/>
  <c r="W378" i="207" s="1"/>
  <c r="BA377" i="207"/>
  <c r="AZ377" i="207"/>
  <c r="AY377" i="207"/>
  <c r="AX377" i="207"/>
  <c r="AF377" i="207"/>
  <c r="V377" i="207"/>
  <c r="W377" i="207" s="1"/>
  <c r="BA376" i="207"/>
  <c r="AZ376" i="207"/>
  <c r="AY376" i="207"/>
  <c r="AX376" i="207"/>
  <c r="AF376" i="207"/>
  <c r="V376" i="207"/>
  <c r="W376" i="207" s="1"/>
  <c r="BA375" i="207"/>
  <c r="AZ375" i="207"/>
  <c r="AY375" i="207"/>
  <c r="AX375" i="207"/>
  <c r="AF375" i="207"/>
  <c r="V375" i="207"/>
  <c r="W375" i="207" s="1"/>
  <c r="BA374" i="207"/>
  <c r="AZ374" i="207"/>
  <c r="AY374" i="207"/>
  <c r="AX374" i="207"/>
  <c r="AF374" i="207"/>
  <c r="V374" i="207"/>
  <c r="W374" i="207" s="1"/>
  <c r="BA373" i="207"/>
  <c r="AZ373" i="207"/>
  <c r="AY373" i="207"/>
  <c r="AX373" i="207"/>
  <c r="AF373" i="207"/>
  <c r="V373" i="207"/>
  <c r="W373" i="207" s="1"/>
  <c r="BA372" i="207"/>
  <c r="AZ372" i="207"/>
  <c r="AY372" i="207"/>
  <c r="AX372" i="207"/>
  <c r="AF372" i="207"/>
  <c r="V372" i="207"/>
  <c r="W372" i="207" s="1"/>
  <c r="BA371" i="207"/>
  <c r="AZ371" i="207"/>
  <c r="AY371" i="207"/>
  <c r="AX371" i="207"/>
  <c r="AF371" i="207"/>
  <c r="V371" i="207"/>
  <c r="W371" i="207" s="1"/>
  <c r="BA370" i="207"/>
  <c r="AZ370" i="207"/>
  <c r="AY370" i="207"/>
  <c r="AX370" i="207"/>
  <c r="AF370" i="207"/>
  <c r="V370" i="207"/>
  <c r="W370" i="207" s="1"/>
  <c r="BA369" i="207"/>
  <c r="AZ369" i="207"/>
  <c r="AY369" i="207"/>
  <c r="AX369" i="207"/>
  <c r="AF369" i="207"/>
  <c r="V369" i="207"/>
  <c r="W369" i="207" s="1"/>
  <c r="BA368" i="207"/>
  <c r="AZ368" i="207"/>
  <c r="AY368" i="207"/>
  <c r="AX368" i="207"/>
  <c r="AF368" i="207"/>
  <c r="V368" i="207"/>
  <c r="W368" i="207" s="1"/>
  <c r="BA367" i="207"/>
  <c r="AZ367" i="207"/>
  <c r="AY367" i="207"/>
  <c r="AX367" i="207"/>
  <c r="AF367" i="207"/>
  <c r="V367" i="207"/>
  <c r="W367" i="207" s="1"/>
  <c r="BA366" i="207"/>
  <c r="AZ366" i="207"/>
  <c r="AY366" i="207"/>
  <c r="AX366" i="207"/>
  <c r="AF366" i="207"/>
  <c r="V366" i="207"/>
  <c r="W366" i="207" s="1"/>
  <c r="BA365" i="207"/>
  <c r="AZ365" i="207"/>
  <c r="AY365" i="207"/>
  <c r="AX365" i="207"/>
  <c r="AF365" i="207"/>
  <c r="V365" i="207"/>
  <c r="W365" i="207" s="1"/>
  <c r="BA364" i="207"/>
  <c r="AZ364" i="207"/>
  <c r="AY364" i="207"/>
  <c r="AX364" i="207"/>
  <c r="AF364" i="207"/>
  <c r="V364" i="207"/>
  <c r="W364" i="207" s="1"/>
  <c r="BA363" i="207"/>
  <c r="AZ363" i="207"/>
  <c r="AY363" i="207"/>
  <c r="AX363" i="207"/>
  <c r="AF363" i="207"/>
  <c r="V363" i="207"/>
  <c r="W363" i="207" s="1"/>
  <c r="BA362" i="207"/>
  <c r="AZ362" i="207"/>
  <c r="AY362" i="207"/>
  <c r="AX362" i="207"/>
  <c r="AF362" i="207"/>
  <c r="V362" i="207"/>
  <c r="W362" i="207" s="1"/>
  <c r="BA361" i="207"/>
  <c r="AZ361" i="207"/>
  <c r="AY361" i="207"/>
  <c r="AX361" i="207"/>
  <c r="AF361" i="207"/>
  <c r="V361" i="207"/>
  <c r="W361" i="207" s="1"/>
  <c r="BA360" i="207"/>
  <c r="AZ360" i="207"/>
  <c r="AY360" i="207"/>
  <c r="AX360" i="207"/>
  <c r="AF360" i="207"/>
  <c r="V360" i="207"/>
  <c r="W360" i="207" s="1"/>
  <c r="BA359" i="207"/>
  <c r="AZ359" i="207"/>
  <c r="AY359" i="207"/>
  <c r="AX359" i="207"/>
  <c r="AF359" i="207"/>
  <c r="V359" i="207"/>
  <c r="W359" i="207" s="1"/>
  <c r="BA358" i="207"/>
  <c r="AZ358" i="207"/>
  <c r="AY358" i="207"/>
  <c r="AX358" i="207"/>
  <c r="AF358" i="207"/>
  <c r="V358" i="207"/>
  <c r="W358" i="207" s="1"/>
  <c r="BA357" i="207"/>
  <c r="AZ357" i="207"/>
  <c r="AY357" i="207"/>
  <c r="AX357" i="207"/>
  <c r="AF357" i="207"/>
  <c r="V357" i="207"/>
  <c r="W357" i="207" s="1"/>
  <c r="BA356" i="207"/>
  <c r="AZ356" i="207"/>
  <c r="AY356" i="207"/>
  <c r="AX356" i="207"/>
  <c r="AF356" i="207"/>
  <c r="V356" i="207"/>
  <c r="W356" i="207" s="1"/>
  <c r="BA355" i="207"/>
  <c r="AZ355" i="207"/>
  <c r="AY355" i="207"/>
  <c r="AX355" i="207"/>
  <c r="AF355" i="207"/>
  <c r="V355" i="207"/>
  <c r="W355" i="207" s="1"/>
  <c r="BA354" i="207"/>
  <c r="AZ354" i="207"/>
  <c r="AY354" i="207"/>
  <c r="AX354" i="207"/>
  <c r="AF354" i="207"/>
  <c r="V354" i="207"/>
  <c r="W354" i="207" s="1"/>
  <c r="BA353" i="207"/>
  <c r="AZ353" i="207"/>
  <c r="AY353" i="207"/>
  <c r="AX353" i="207"/>
  <c r="AF353" i="207"/>
  <c r="V353" i="207"/>
  <c r="W353" i="207" s="1"/>
  <c r="BA352" i="207"/>
  <c r="AZ352" i="207"/>
  <c r="AY352" i="207"/>
  <c r="AX352" i="207"/>
  <c r="AF352" i="207"/>
  <c r="V352" i="207"/>
  <c r="W352" i="207" s="1"/>
  <c r="BA351" i="207"/>
  <c r="AZ351" i="207"/>
  <c r="AY351" i="207"/>
  <c r="AX351" i="207"/>
  <c r="AF351" i="207"/>
  <c r="V351" i="207"/>
  <c r="W351" i="207" s="1"/>
  <c r="BA350" i="207"/>
  <c r="AZ350" i="207"/>
  <c r="AY350" i="207"/>
  <c r="AX350" i="207"/>
  <c r="AF350" i="207"/>
  <c r="V350" i="207"/>
  <c r="W350" i="207" s="1"/>
  <c r="BA349" i="207"/>
  <c r="AZ349" i="207"/>
  <c r="AY349" i="207"/>
  <c r="AX349" i="207"/>
  <c r="AF349" i="207"/>
  <c r="V349" i="207"/>
  <c r="W349" i="207" s="1"/>
  <c r="BA348" i="207"/>
  <c r="AZ348" i="207"/>
  <c r="AY348" i="207"/>
  <c r="AX348" i="207"/>
  <c r="AF348" i="207"/>
  <c r="V348" i="207"/>
  <c r="W348" i="207" s="1"/>
  <c r="BA347" i="207"/>
  <c r="AZ347" i="207"/>
  <c r="AY347" i="207"/>
  <c r="AX347" i="207"/>
  <c r="AF347" i="207"/>
  <c r="V347" i="207"/>
  <c r="W347" i="207" s="1"/>
  <c r="BA346" i="207"/>
  <c r="AZ346" i="207"/>
  <c r="AY346" i="207"/>
  <c r="AX346" i="207"/>
  <c r="AF346" i="207"/>
  <c r="V346" i="207"/>
  <c r="W346" i="207" s="1"/>
  <c r="BA345" i="207"/>
  <c r="AZ345" i="207"/>
  <c r="AY345" i="207"/>
  <c r="AX345" i="207"/>
  <c r="AF345" i="207"/>
  <c r="V345" i="207"/>
  <c r="W345" i="207" s="1"/>
  <c r="BA344" i="207"/>
  <c r="AZ344" i="207"/>
  <c r="AY344" i="207"/>
  <c r="AX344" i="207"/>
  <c r="AF344" i="207"/>
  <c r="V344" i="207"/>
  <c r="W344" i="207" s="1"/>
  <c r="BA343" i="207"/>
  <c r="AZ343" i="207"/>
  <c r="AY343" i="207"/>
  <c r="AX343" i="207"/>
  <c r="AF343" i="207"/>
  <c r="V343" i="207"/>
  <c r="W343" i="207" s="1"/>
  <c r="BA342" i="207"/>
  <c r="AZ342" i="207"/>
  <c r="AY342" i="207"/>
  <c r="AX342" i="207"/>
  <c r="AF342" i="207"/>
  <c r="V342" i="207"/>
  <c r="W342" i="207" s="1"/>
  <c r="BA341" i="207"/>
  <c r="AZ341" i="207"/>
  <c r="AY341" i="207"/>
  <c r="AX341" i="207"/>
  <c r="AF341" i="207"/>
  <c r="V341" i="207"/>
  <c r="W341" i="207" s="1"/>
  <c r="BA340" i="207"/>
  <c r="AZ340" i="207"/>
  <c r="AY340" i="207"/>
  <c r="AX340" i="207"/>
  <c r="AF340" i="207"/>
  <c r="V340" i="207"/>
  <c r="W340" i="207" s="1"/>
  <c r="BA339" i="207"/>
  <c r="AZ339" i="207"/>
  <c r="AY339" i="207"/>
  <c r="AX339" i="207"/>
  <c r="AF339" i="207"/>
  <c r="V339" i="207"/>
  <c r="W339" i="207" s="1"/>
  <c r="BA338" i="207"/>
  <c r="AZ338" i="207"/>
  <c r="AY338" i="207"/>
  <c r="AX338" i="207"/>
  <c r="AF338" i="207"/>
  <c r="V338" i="207"/>
  <c r="W338" i="207" s="1"/>
  <c r="BA337" i="207"/>
  <c r="AZ337" i="207"/>
  <c r="AY337" i="207"/>
  <c r="AX337" i="207"/>
  <c r="AF337" i="207"/>
  <c r="V337" i="207"/>
  <c r="W337" i="207" s="1"/>
  <c r="BA336" i="207"/>
  <c r="AZ336" i="207"/>
  <c r="AY336" i="207"/>
  <c r="AX336" i="207"/>
  <c r="AF336" i="207"/>
  <c r="V336" i="207"/>
  <c r="W336" i="207" s="1"/>
  <c r="BA335" i="207"/>
  <c r="AZ335" i="207"/>
  <c r="AY335" i="207"/>
  <c r="AX335" i="207"/>
  <c r="AF335" i="207"/>
  <c r="V335" i="207"/>
  <c r="W335" i="207" s="1"/>
  <c r="BA334" i="207"/>
  <c r="AZ334" i="207"/>
  <c r="AY334" i="207"/>
  <c r="AX334" i="207"/>
  <c r="AF334" i="207"/>
  <c r="V334" i="207"/>
  <c r="W334" i="207" s="1"/>
  <c r="BA333" i="207"/>
  <c r="AZ333" i="207"/>
  <c r="AY333" i="207"/>
  <c r="AX333" i="207"/>
  <c r="AF333" i="207"/>
  <c r="V333" i="207"/>
  <c r="W333" i="207" s="1"/>
  <c r="BA332" i="207"/>
  <c r="AZ332" i="207"/>
  <c r="AY332" i="207"/>
  <c r="AX332" i="207"/>
  <c r="AF332" i="207"/>
  <c r="V332" i="207"/>
  <c r="W332" i="207" s="1"/>
  <c r="BA331" i="207"/>
  <c r="AZ331" i="207"/>
  <c r="AY331" i="207"/>
  <c r="AX331" i="207"/>
  <c r="AF331" i="207"/>
  <c r="V331" i="207"/>
  <c r="W331" i="207" s="1"/>
  <c r="BA330" i="207"/>
  <c r="AZ330" i="207"/>
  <c r="AY330" i="207"/>
  <c r="AX330" i="207"/>
  <c r="AF330" i="207"/>
  <c r="V330" i="207"/>
  <c r="W330" i="207" s="1"/>
  <c r="BA329" i="207"/>
  <c r="AZ329" i="207"/>
  <c r="AY329" i="207"/>
  <c r="AX329" i="207"/>
  <c r="AF329" i="207"/>
  <c r="V329" i="207"/>
  <c r="W329" i="207" s="1"/>
  <c r="BA328" i="207"/>
  <c r="AZ328" i="207"/>
  <c r="AY328" i="207"/>
  <c r="AX328" i="207"/>
  <c r="AF328" i="207"/>
  <c r="V328" i="207"/>
  <c r="W328" i="207" s="1"/>
  <c r="BA327" i="207"/>
  <c r="AZ327" i="207"/>
  <c r="AY327" i="207"/>
  <c r="AX327" i="207"/>
  <c r="AF327" i="207"/>
  <c r="V327" i="207"/>
  <c r="W327" i="207" s="1"/>
  <c r="BA326" i="207"/>
  <c r="AZ326" i="207"/>
  <c r="AY326" i="207"/>
  <c r="AX326" i="207"/>
  <c r="AF326" i="207"/>
  <c r="V326" i="207"/>
  <c r="W326" i="207" s="1"/>
  <c r="BA325" i="207"/>
  <c r="AZ325" i="207"/>
  <c r="AY325" i="207"/>
  <c r="AX325" i="207"/>
  <c r="AF325" i="207"/>
  <c r="V325" i="207"/>
  <c r="W325" i="207" s="1"/>
  <c r="BA324" i="207"/>
  <c r="AZ324" i="207"/>
  <c r="AY324" i="207"/>
  <c r="AX324" i="207"/>
  <c r="AF324" i="207"/>
  <c r="V324" i="207"/>
  <c r="W324" i="207" s="1"/>
  <c r="BA323" i="207"/>
  <c r="AZ323" i="207"/>
  <c r="AY323" i="207"/>
  <c r="AX323" i="207"/>
  <c r="AF323" i="207"/>
  <c r="V323" i="207"/>
  <c r="W323" i="207" s="1"/>
  <c r="BA322" i="207"/>
  <c r="AZ322" i="207"/>
  <c r="AY322" i="207"/>
  <c r="AX322" i="207"/>
  <c r="AF322" i="207"/>
  <c r="V322" i="207"/>
  <c r="W322" i="207" s="1"/>
  <c r="BA321" i="207"/>
  <c r="AZ321" i="207"/>
  <c r="AY321" i="207"/>
  <c r="AX321" i="207"/>
  <c r="AF321" i="207"/>
  <c r="V321" i="207"/>
  <c r="W321" i="207" s="1"/>
  <c r="BA320" i="207"/>
  <c r="AZ320" i="207"/>
  <c r="AY320" i="207"/>
  <c r="AX320" i="207"/>
  <c r="AF320" i="207"/>
  <c r="V320" i="207"/>
  <c r="W320" i="207" s="1"/>
  <c r="BA319" i="207"/>
  <c r="AZ319" i="207"/>
  <c r="AY319" i="207"/>
  <c r="AX319" i="207"/>
  <c r="AF319" i="207"/>
  <c r="V319" i="207"/>
  <c r="W319" i="207" s="1"/>
  <c r="BA318" i="207"/>
  <c r="AZ318" i="207"/>
  <c r="AY318" i="207"/>
  <c r="AX318" i="207"/>
  <c r="AF318" i="207"/>
  <c r="V318" i="207"/>
  <c r="W318" i="207" s="1"/>
  <c r="BA317" i="207"/>
  <c r="AZ317" i="207"/>
  <c r="AY317" i="207"/>
  <c r="AX317" i="207"/>
  <c r="AF317" i="207"/>
  <c r="V317" i="207"/>
  <c r="W317" i="207" s="1"/>
  <c r="BA316" i="207"/>
  <c r="AZ316" i="207"/>
  <c r="AY316" i="207"/>
  <c r="AX316" i="207"/>
  <c r="AF316" i="207"/>
  <c r="V316" i="207"/>
  <c r="W316" i="207" s="1"/>
  <c r="BA315" i="207"/>
  <c r="AZ315" i="207"/>
  <c r="AY315" i="207"/>
  <c r="AX315" i="207"/>
  <c r="AF315" i="207"/>
  <c r="V315" i="207"/>
  <c r="W315" i="207" s="1"/>
  <c r="BA314" i="207"/>
  <c r="AZ314" i="207"/>
  <c r="AY314" i="207"/>
  <c r="AX314" i="207"/>
  <c r="AF314" i="207"/>
  <c r="V314" i="207"/>
  <c r="W314" i="207" s="1"/>
  <c r="BA313" i="207"/>
  <c r="AZ313" i="207"/>
  <c r="AY313" i="207"/>
  <c r="AX313" i="207"/>
  <c r="AF313" i="207"/>
  <c r="V313" i="207"/>
  <c r="W313" i="207" s="1"/>
  <c r="BA312" i="207"/>
  <c r="AZ312" i="207"/>
  <c r="AY312" i="207"/>
  <c r="AX312" i="207"/>
  <c r="AF312" i="207"/>
  <c r="V312" i="207"/>
  <c r="W312" i="207" s="1"/>
  <c r="BA311" i="207"/>
  <c r="AZ311" i="207"/>
  <c r="AY311" i="207"/>
  <c r="AX311" i="207"/>
  <c r="AF311" i="207"/>
  <c r="V311" i="207"/>
  <c r="W311" i="207" s="1"/>
  <c r="BA310" i="207"/>
  <c r="AZ310" i="207"/>
  <c r="AY310" i="207"/>
  <c r="AX310" i="207"/>
  <c r="AF310" i="207"/>
  <c r="V310" i="207"/>
  <c r="W310" i="207" s="1"/>
  <c r="BA309" i="207"/>
  <c r="AZ309" i="207"/>
  <c r="AY309" i="207"/>
  <c r="AX309" i="207"/>
  <c r="AF309" i="207"/>
  <c r="V309" i="207"/>
  <c r="W309" i="207" s="1"/>
  <c r="BA308" i="207"/>
  <c r="AZ308" i="207"/>
  <c r="AY308" i="207"/>
  <c r="AX308" i="207"/>
  <c r="AF308" i="207"/>
  <c r="V308" i="207"/>
  <c r="W308" i="207" s="1"/>
  <c r="BA307" i="207"/>
  <c r="AZ307" i="207"/>
  <c r="AY307" i="207"/>
  <c r="AX307" i="207"/>
  <c r="AF307" i="207"/>
  <c r="V307" i="207"/>
  <c r="W307" i="207" s="1"/>
  <c r="BA306" i="207"/>
  <c r="AZ306" i="207"/>
  <c r="AY306" i="207"/>
  <c r="AX306" i="207"/>
  <c r="AF306" i="207"/>
  <c r="V306" i="207"/>
  <c r="W306" i="207" s="1"/>
  <c r="BA305" i="207"/>
  <c r="AZ305" i="207"/>
  <c r="AY305" i="207"/>
  <c r="AX305" i="207"/>
  <c r="AF305" i="207"/>
  <c r="V305" i="207"/>
  <c r="W305" i="207" s="1"/>
  <c r="BA304" i="207"/>
  <c r="AZ304" i="207"/>
  <c r="AY304" i="207"/>
  <c r="AX304" i="207"/>
  <c r="AF304" i="207"/>
  <c r="V304" i="207"/>
  <c r="W304" i="207" s="1"/>
  <c r="BA303" i="207"/>
  <c r="AZ303" i="207"/>
  <c r="AY303" i="207"/>
  <c r="AX303" i="207"/>
  <c r="AF303" i="207"/>
  <c r="V303" i="207"/>
  <c r="W303" i="207" s="1"/>
  <c r="BA302" i="207"/>
  <c r="AZ302" i="207"/>
  <c r="AY302" i="207"/>
  <c r="AX302" i="207"/>
  <c r="AF302" i="207"/>
  <c r="V302" i="207"/>
  <c r="W302" i="207" s="1"/>
  <c r="BA301" i="207"/>
  <c r="AZ301" i="207"/>
  <c r="AY301" i="207"/>
  <c r="AX301" i="207"/>
  <c r="AF301" i="207"/>
  <c r="V301" i="207"/>
  <c r="W301" i="207" s="1"/>
  <c r="BA300" i="207"/>
  <c r="AZ300" i="207"/>
  <c r="AY300" i="207"/>
  <c r="AX300" i="207"/>
  <c r="AF300" i="207"/>
  <c r="V300" i="207"/>
  <c r="W300" i="207" s="1"/>
  <c r="BA299" i="207"/>
  <c r="AZ299" i="207"/>
  <c r="AY299" i="207"/>
  <c r="AX299" i="207"/>
  <c r="AF299" i="207"/>
  <c r="V299" i="207"/>
  <c r="W299" i="207" s="1"/>
  <c r="BA298" i="207"/>
  <c r="AZ298" i="207"/>
  <c r="AY298" i="207"/>
  <c r="AX298" i="207"/>
  <c r="AF298" i="207"/>
  <c r="V298" i="207"/>
  <c r="W298" i="207" s="1"/>
  <c r="BA297" i="207"/>
  <c r="AZ297" i="207"/>
  <c r="AY297" i="207"/>
  <c r="AX297" i="207"/>
  <c r="AF297" i="207"/>
  <c r="V297" i="207"/>
  <c r="W297" i="207" s="1"/>
  <c r="BA296" i="207"/>
  <c r="AZ296" i="207"/>
  <c r="AY296" i="207"/>
  <c r="AX296" i="207"/>
  <c r="AF296" i="207"/>
  <c r="V296" i="207"/>
  <c r="W296" i="207" s="1"/>
  <c r="BA295" i="207"/>
  <c r="AZ295" i="207"/>
  <c r="AY295" i="207"/>
  <c r="AX295" i="207"/>
  <c r="AF295" i="207"/>
  <c r="V295" i="207"/>
  <c r="W295" i="207" s="1"/>
  <c r="BA294" i="207"/>
  <c r="AZ294" i="207"/>
  <c r="AY294" i="207"/>
  <c r="AX294" i="207"/>
  <c r="AF294" i="207"/>
  <c r="V294" i="207"/>
  <c r="W294" i="207" s="1"/>
  <c r="BA293" i="207"/>
  <c r="AZ293" i="207"/>
  <c r="AY293" i="207"/>
  <c r="AX293" i="207"/>
  <c r="AF293" i="207"/>
  <c r="V293" i="207"/>
  <c r="W293" i="207" s="1"/>
  <c r="BA292" i="207"/>
  <c r="AZ292" i="207"/>
  <c r="AY292" i="207"/>
  <c r="AX292" i="207"/>
  <c r="AF292" i="207"/>
  <c r="V292" i="207"/>
  <c r="W292" i="207" s="1"/>
  <c r="BA291" i="207"/>
  <c r="AZ291" i="207"/>
  <c r="AY291" i="207"/>
  <c r="AX291" i="207"/>
  <c r="AF291" i="207"/>
  <c r="V291" i="207"/>
  <c r="W291" i="207" s="1"/>
  <c r="BA290" i="207"/>
  <c r="AZ290" i="207"/>
  <c r="AY290" i="207"/>
  <c r="AX290" i="207"/>
  <c r="AF290" i="207"/>
  <c r="V290" i="207"/>
  <c r="W290" i="207" s="1"/>
  <c r="BA289" i="207"/>
  <c r="AZ289" i="207"/>
  <c r="AY289" i="207"/>
  <c r="AX289" i="207"/>
  <c r="AF289" i="207"/>
  <c r="V289" i="207"/>
  <c r="W289" i="207" s="1"/>
  <c r="BA288" i="207"/>
  <c r="AZ288" i="207"/>
  <c r="AY288" i="207"/>
  <c r="AX288" i="207"/>
  <c r="AF288" i="207"/>
  <c r="V288" i="207"/>
  <c r="W288" i="207" s="1"/>
  <c r="BA287" i="207"/>
  <c r="AZ287" i="207"/>
  <c r="AY287" i="207"/>
  <c r="AX287" i="207"/>
  <c r="AF287" i="207"/>
  <c r="V287" i="207"/>
  <c r="W287" i="207" s="1"/>
  <c r="BA286" i="207"/>
  <c r="AZ286" i="207"/>
  <c r="AY286" i="207"/>
  <c r="AX286" i="207"/>
  <c r="AF286" i="207"/>
  <c r="V286" i="207"/>
  <c r="W286" i="207" s="1"/>
  <c r="BA285" i="207"/>
  <c r="AZ285" i="207"/>
  <c r="AY285" i="207"/>
  <c r="AX285" i="207"/>
  <c r="AF285" i="207"/>
  <c r="V285" i="207"/>
  <c r="W285" i="207" s="1"/>
  <c r="BA284" i="207"/>
  <c r="AZ284" i="207"/>
  <c r="AY284" i="207"/>
  <c r="AX284" i="207"/>
  <c r="AF284" i="207"/>
  <c r="V284" i="207"/>
  <c r="W284" i="207" s="1"/>
  <c r="BA283" i="207"/>
  <c r="AZ283" i="207"/>
  <c r="AY283" i="207"/>
  <c r="AX283" i="207"/>
  <c r="AF283" i="207"/>
  <c r="V283" i="207"/>
  <c r="W283" i="207" s="1"/>
  <c r="BA282" i="207"/>
  <c r="AZ282" i="207"/>
  <c r="AY282" i="207"/>
  <c r="AX282" i="207"/>
  <c r="AF282" i="207"/>
  <c r="V282" i="207"/>
  <c r="W282" i="207" s="1"/>
  <c r="BA279" i="207"/>
  <c r="AZ279" i="207"/>
  <c r="AY279" i="207"/>
  <c r="AX279" i="207"/>
  <c r="AF279" i="207"/>
  <c r="V279" i="207"/>
  <c r="W279" i="207" s="1"/>
  <c r="BA278" i="207"/>
  <c r="AZ278" i="207"/>
  <c r="AY278" i="207"/>
  <c r="AX278" i="207"/>
  <c r="AF278" i="207"/>
  <c r="V278" i="207"/>
  <c r="W278" i="207" s="1"/>
  <c r="BA277" i="207"/>
  <c r="AZ277" i="207"/>
  <c r="AY277" i="207"/>
  <c r="AX277" i="207"/>
  <c r="AF277" i="207"/>
  <c r="V277" i="207"/>
  <c r="W277" i="207" s="1"/>
  <c r="BA276" i="207"/>
  <c r="AZ276" i="207"/>
  <c r="AY276" i="207"/>
  <c r="AX276" i="207"/>
  <c r="AF276" i="207"/>
  <c r="V276" i="207"/>
  <c r="W276" i="207" s="1"/>
  <c r="BA256" i="207"/>
  <c r="AZ256" i="207"/>
  <c r="AY256" i="207"/>
  <c r="AX256" i="207"/>
  <c r="AF256" i="207"/>
  <c r="V256" i="207"/>
  <c r="W256" i="207" s="1"/>
  <c r="BA255" i="207"/>
  <c r="AZ255" i="207"/>
  <c r="AY255" i="207"/>
  <c r="AX255" i="207"/>
  <c r="AF255" i="207"/>
  <c r="V255" i="207"/>
  <c r="W255" i="207" s="1"/>
  <c r="BA254" i="207"/>
  <c r="AZ254" i="207"/>
  <c r="AY254" i="207"/>
  <c r="AX254" i="207"/>
  <c r="AF254" i="207"/>
  <c r="V254" i="207"/>
  <c r="W254" i="207" s="1"/>
  <c r="BA253" i="207"/>
  <c r="AZ253" i="207"/>
  <c r="AY253" i="207"/>
  <c r="AX253" i="207"/>
  <c r="AF253" i="207"/>
  <c r="V253" i="207"/>
  <c r="W253" i="207" s="1"/>
  <c r="BA252" i="207"/>
  <c r="AZ252" i="207"/>
  <c r="AY252" i="207"/>
  <c r="AX252" i="207"/>
  <c r="AF252" i="207"/>
  <c r="V252" i="207"/>
  <c r="W252" i="207" s="1"/>
  <c r="BA251" i="207"/>
  <c r="AZ251" i="207"/>
  <c r="AY251" i="207"/>
  <c r="AX251" i="207"/>
  <c r="AF251" i="207"/>
  <c r="V251" i="207"/>
  <c r="W251" i="207" s="1"/>
  <c r="BA250" i="207"/>
  <c r="AZ250" i="207"/>
  <c r="AY250" i="207"/>
  <c r="AX250" i="207"/>
  <c r="AF250" i="207"/>
  <c r="V250" i="207"/>
  <c r="W250" i="207" s="1"/>
  <c r="BA249" i="207"/>
  <c r="AZ249" i="207"/>
  <c r="AY249" i="207"/>
  <c r="AX249" i="207"/>
  <c r="AF249" i="207"/>
  <c r="V249" i="207"/>
  <c r="W249" i="207" s="1"/>
  <c r="BA248" i="207"/>
  <c r="AZ248" i="207"/>
  <c r="AY248" i="207"/>
  <c r="AX248" i="207"/>
  <c r="AF248" i="207"/>
  <c r="V248" i="207"/>
  <c r="W248" i="207" s="1"/>
  <c r="BA247" i="207"/>
  <c r="AZ247" i="207"/>
  <c r="AY247" i="207"/>
  <c r="AX247" i="207"/>
  <c r="AF247" i="207"/>
  <c r="V247" i="207"/>
  <c r="W247" i="207" s="1"/>
  <c r="BA246" i="207"/>
  <c r="AZ246" i="207"/>
  <c r="AY246" i="207"/>
  <c r="AX246" i="207"/>
  <c r="AF246" i="207"/>
  <c r="V246" i="207"/>
  <c r="W246" i="207" s="1"/>
  <c r="BA245" i="207"/>
  <c r="AZ245" i="207"/>
  <c r="AY245" i="207"/>
  <c r="AX245" i="207"/>
  <c r="AF245" i="207"/>
  <c r="V245" i="207"/>
  <c r="W245" i="207" s="1"/>
  <c r="BA244" i="207"/>
  <c r="AZ244" i="207"/>
  <c r="AY244" i="207"/>
  <c r="AX244" i="207"/>
  <c r="AF244" i="207"/>
  <c r="V244" i="207"/>
  <c r="W244" i="207" s="1"/>
  <c r="BA243" i="207"/>
  <c r="AZ243" i="207"/>
  <c r="AY243" i="207"/>
  <c r="AX243" i="207"/>
  <c r="AF243" i="207"/>
  <c r="V243" i="207"/>
  <c r="W243" i="207" s="1"/>
  <c r="BA242" i="207"/>
  <c r="AZ242" i="207"/>
  <c r="AY242" i="207"/>
  <c r="AX242" i="207"/>
  <c r="AF242" i="207"/>
  <c r="V242" i="207"/>
  <c r="W242" i="207" s="1"/>
  <c r="BA241" i="207"/>
  <c r="AZ241" i="207"/>
  <c r="AY241" i="207"/>
  <c r="AX241" i="207"/>
  <c r="AF241" i="207"/>
  <c r="V241" i="207"/>
  <c r="W241" i="207" s="1"/>
  <c r="BA240" i="207"/>
  <c r="AZ240" i="207"/>
  <c r="AY240" i="207"/>
  <c r="AX240" i="207"/>
  <c r="AF240" i="207"/>
  <c r="V240" i="207"/>
  <c r="W240" i="207" s="1"/>
  <c r="BA239" i="207"/>
  <c r="AZ239" i="207"/>
  <c r="AY239" i="207"/>
  <c r="AX239" i="207"/>
  <c r="AF239" i="207"/>
  <c r="V239" i="207"/>
  <c r="W239" i="207" s="1"/>
  <c r="BA238" i="207"/>
  <c r="AZ238" i="207"/>
  <c r="AY238" i="207"/>
  <c r="AX238" i="207"/>
  <c r="AF238" i="207"/>
  <c r="V238" i="207"/>
  <c r="W238" i="207" s="1"/>
  <c r="BA229" i="207"/>
  <c r="AZ229" i="207"/>
  <c r="AY229" i="207"/>
  <c r="AX229" i="207"/>
  <c r="AF229" i="207"/>
  <c r="V229" i="207"/>
  <c r="W229" i="207" s="1"/>
  <c r="BA228" i="207"/>
  <c r="AZ228" i="207"/>
  <c r="AY228" i="207"/>
  <c r="AX228" i="207"/>
  <c r="AF228" i="207"/>
  <c r="V228" i="207"/>
  <c r="W228" i="207" s="1"/>
  <c r="BA227" i="207"/>
  <c r="AZ227" i="207"/>
  <c r="AY227" i="207"/>
  <c r="AX227" i="207"/>
  <c r="AF227" i="207"/>
  <c r="V227" i="207"/>
  <c r="W227" i="207" s="1"/>
  <c r="BA226" i="207"/>
  <c r="AZ226" i="207"/>
  <c r="AY226" i="207"/>
  <c r="AX226" i="207"/>
  <c r="AF226" i="207"/>
  <c r="V226" i="207"/>
  <c r="W226" i="207" s="1"/>
  <c r="BA225" i="207"/>
  <c r="AZ225" i="207"/>
  <c r="AY225" i="207"/>
  <c r="AX225" i="207"/>
  <c r="AF225" i="207"/>
  <c r="V225" i="207"/>
  <c r="W225" i="207" s="1"/>
  <c r="BA224" i="207"/>
  <c r="AZ224" i="207"/>
  <c r="AY224" i="207"/>
  <c r="AX224" i="207"/>
  <c r="AF224" i="207"/>
  <c r="V224" i="207"/>
  <c r="W224" i="207" s="1"/>
  <c r="BA223" i="207"/>
  <c r="AZ223" i="207"/>
  <c r="AY223" i="207"/>
  <c r="AX223" i="207"/>
  <c r="AF223" i="207"/>
  <c r="V223" i="207"/>
  <c r="W223" i="207" s="1"/>
  <c r="BA222" i="207"/>
  <c r="AZ222" i="207"/>
  <c r="AY222" i="207"/>
  <c r="AX222" i="207"/>
  <c r="AF222" i="207"/>
  <c r="V222" i="207"/>
  <c r="W222" i="207" s="1"/>
  <c r="BA221" i="207"/>
  <c r="AZ221" i="207"/>
  <c r="AY221" i="207"/>
  <c r="AX221" i="207"/>
  <c r="AF221" i="207"/>
  <c r="V221" i="207"/>
  <c r="W221" i="207" s="1"/>
  <c r="BA220" i="207"/>
  <c r="AZ220" i="207"/>
  <c r="AY220" i="207"/>
  <c r="AX220" i="207"/>
  <c r="AF220" i="207"/>
  <c r="V220" i="207"/>
  <c r="W220" i="207" s="1"/>
  <c r="BA219" i="207"/>
  <c r="AZ219" i="207"/>
  <c r="AY219" i="207"/>
  <c r="AX219" i="207"/>
  <c r="AF219" i="207"/>
  <c r="V219" i="207"/>
  <c r="W219" i="207" s="1"/>
  <c r="BA218" i="207"/>
  <c r="AZ218" i="207"/>
  <c r="AY218" i="207"/>
  <c r="AX218" i="207"/>
  <c r="AF218" i="207"/>
  <c r="V218" i="207"/>
  <c r="W218" i="207" s="1"/>
  <c r="BA217" i="207"/>
  <c r="AZ217" i="207"/>
  <c r="AY217" i="207"/>
  <c r="AX217" i="207"/>
  <c r="AF217" i="207"/>
  <c r="V217" i="207"/>
  <c r="W217" i="207" s="1"/>
  <c r="BA216" i="207"/>
  <c r="AZ216" i="207"/>
  <c r="AY216" i="207"/>
  <c r="AX216" i="207"/>
  <c r="AF216" i="207"/>
  <c r="V216" i="207"/>
  <c r="W216" i="207" s="1"/>
  <c r="BA215" i="207"/>
  <c r="AZ215" i="207"/>
  <c r="AY215" i="207"/>
  <c r="AX215" i="207"/>
  <c r="AF215" i="207"/>
  <c r="V215" i="207"/>
  <c r="W215" i="207" s="1"/>
  <c r="BA214" i="207"/>
  <c r="AZ214" i="207"/>
  <c r="AY214" i="207"/>
  <c r="AX214" i="207"/>
  <c r="AF214" i="207"/>
  <c r="V214" i="207"/>
  <c r="W214" i="207" s="1"/>
  <c r="BA213" i="207"/>
  <c r="AZ213" i="207"/>
  <c r="AY213" i="207"/>
  <c r="AX213" i="207"/>
  <c r="AF213" i="207"/>
  <c r="V213" i="207"/>
  <c r="W213" i="207" s="1"/>
  <c r="BA212" i="207"/>
  <c r="AZ212" i="207"/>
  <c r="AY212" i="207"/>
  <c r="AX212" i="207"/>
  <c r="AF212" i="207"/>
  <c r="V212" i="207"/>
  <c r="W212" i="207" s="1"/>
  <c r="BA211" i="207"/>
  <c r="AZ211" i="207"/>
  <c r="AY211" i="207"/>
  <c r="AX211" i="207"/>
  <c r="AF211" i="207"/>
  <c r="V211" i="207"/>
  <c r="W211" i="207" s="1"/>
  <c r="BA210" i="207"/>
  <c r="AZ210" i="207"/>
  <c r="AY210" i="207"/>
  <c r="AX210" i="207"/>
  <c r="AF210" i="207"/>
  <c r="V210" i="207"/>
  <c r="W210" i="207" s="1"/>
  <c r="BA209" i="207"/>
  <c r="AZ209" i="207"/>
  <c r="AY209" i="207"/>
  <c r="AX209" i="207"/>
  <c r="AF209" i="207"/>
  <c r="V209" i="207"/>
  <c r="W209" i="207" s="1"/>
  <c r="BA208" i="207"/>
  <c r="AZ208" i="207"/>
  <c r="AY208" i="207"/>
  <c r="AX208" i="207"/>
  <c r="AF208" i="207"/>
  <c r="V208" i="207"/>
  <c r="W208" i="207" s="1"/>
  <c r="BA207" i="207"/>
  <c r="AZ207" i="207"/>
  <c r="AY207" i="207"/>
  <c r="AX207" i="207"/>
  <c r="AF207" i="207"/>
  <c r="V207" i="207"/>
  <c r="W207" i="207" s="1"/>
  <c r="BA206" i="207"/>
  <c r="AZ206" i="207"/>
  <c r="AY206" i="207"/>
  <c r="AX206" i="207"/>
  <c r="AF206" i="207"/>
  <c r="V206" i="207"/>
  <c r="W206" i="207" s="1"/>
  <c r="BA205" i="207"/>
  <c r="AZ205" i="207"/>
  <c r="AY205" i="207"/>
  <c r="AX205" i="207"/>
  <c r="AF205" i="207"/>
  <c r="V205" i="207"/>
  <c r="W205" i="207" s="1"/>
  <c r="BA204" i="207"/>
  <c r="AZ204" i="207"/>
  <c r="AY204" i="207"/>
  <c r="AX204" i="207"/>
  <c r="AF204" i="207"/>
  <c r="V204" i="207"/>
  <c r="W204" i="207" s="1"/>
  <c r="BA203" i="207"/>
  <c r="AZ203" i="207"/>
  <c r="AY203" i="207"/>
  <c r="AX203" i="207"/>
  <c r="AF203" i="207"/>
  <c r="V203" i="207"/>
  <c r="W203" i="207" s="1"/>
  <c r="BA202" i="207"/>
  <c r="AZ202" i="207"/>
  <c r="AY202" i="207"/>
  <c r="AX202" i="207"/>
  <c r="AF202" i="207"/>
  <c r="V202" i="207"/>
  <c r="W202" i="207" s="1"/>
  <c r="BA201" i="207"/>
  <c r="AZ201" i="207"/>
  <c r="AY201" i="207"/>
  <c r="AX201" i="207"/>
  <c r="AF201" i="207"/>
  <c r="V201" i="207"/>
  <c r="W201" i="207" s="1"/>
  <c r="BA200" i="207"/>
  <c r="AZ200" i="207"/>
  <c r="AY200" i="207"/>
  <c r="AX200" i="207"/>
  <c r="AF200" i="207"/>
  <c r="V200" i="207"/>
  <c r="W200" i="207" s="1"/>
  <c r="BA199" i="207"/>
  <c r="AZ199" i="207"/>
  <c r="AY199" i="207"/>
  <c r="AX199" i="207"/>
  <c r="AF199" i="207"/>
  <c r="V199" i="207"/>
  <c r="W199" i="207" s="1"/>
  <c r="BA198" i="207"/>
  <c r="AZ198" i="207"/>
  <c r="AY198" i="207"/>
  <c r="AX198" i="207"/>
  <c r="AF198" i="207"/>
  <c r="V198" i="207"/>
  <c r="W198" i="207" s="1"/>
  <c r="BA197" i="207"/>
  <c r="AZ197" i="207"/>
  <c r="AY197" i="207"/>
  <c r="AX197" i="207"/>
  <c r="AF197" i="207"/>
  <c r="V197" i="207"/>
  <c r="W197" i="207" s="1"/>
  <c r="BA196" i="207"/>
  <c r="AZ196" i="207"/>
  <c r="AY196" i="207"/>
  <c r="AX196" i="207"/>
  <c r="AF196" i="207"/>
  <c r="V196" i="207"/>
  <c r="W196" i="207" s="1"/>
  <c r="BA195" i="207"/>
  <c r="AZ195" i="207"/>
  <c r="AY195" i="207"/>
  <c r="AX195" i="207"/>
  <c r="AF195" i="207"/>
  <c r="V195" i="207"/>
  <c r="W195" i="207" s="1"/>
  <c r="BA194" i="207"/>
  <c r="AZ194" i="207"/>
  <c r="AY194" i="207"/>
  <c r="AX194" i="207"/>
  <c r="AF194" i="207"/>
  <c r="V194" i="207"/>
  <c r="W194" i="207" s="1"/>
  <c r="BA193" i="207"/>
  <c r="AZ193" i="207"/>
  <c r="AY193" i="207"/>
  <c r="AX193" i="207"/>
  <c r="AF193" i="207"/>
  <c r="V193" i="207"/>
  <c r="W193" i="207" s="1"/>
  <c r="BA192" i="207"/>
  <c r="AZ192" i="207"/>
  <c r="AY192" i="207"/>
  <c r="AX192" i="207"/>
  <c r="AF192" i="207"/>
  <c r="V192" i="207"/>
  <c r="W192" i="207" s="1"/>
  <c r="BA191" i="207"/>
  <c r="AZ191" i="207"/>
  <c r="AY191" i="207"/>
  <c r="AX191" i="207"/>
  <c r="AF191" i="207"/>
  <c r="V191" i="207"/>
  <c r="W191" i="207" s="1"/>
  <c r="BA190" i="207"/>
  <c r="AZ190" i="207"/>
  <c r="AY190" i="207"/>
  <c r="AX190" i="207"/>
  <c r="AF190" i="207"/>
  <c r="V190" i="207"/>
  <c r="W190" i="207" s="1"/>
  <c r="BA189" i="207"/>
  <c r="AZ189" i="207"/>
  <c r="AY189" i="207"/>
  <c r="AX189" i="207"/>
  <c r="AF189" i="207"/>
  <c r="V189" i="207"/>
  <c r="W189" i="207" s="1"/>
  <c r="BA188" i="207"/>
  <c r="AZ188" i="207"/>
  <c r="AY188" i="207"/>
  <c r="AX188" i="207"/>
  <c r="AF188" i="207"/>
  <c r="V188" i="207"/>
  <c r="W188" i="207" s="1"/>
  <c r="BA187" i="207"/>
  <c r="AZ187" i="207"/>
  <c r="AY187" i="207"/>
  <c r="AX187" i="207"/>
  <c r="AF187" i="207"/>
  <c r="V187" i="207"/>
  <c r="W187" i="207" s="1"/>
  <c r="BA186" i="207"/>
  <c r="AZ186" i="207"/>
  <c r="AY186" i="207"/>
  <c r="AX186" i="207"/>
  <c r="AF186" i="207"/>
  <c r="V186" i="207"/>
  <c r="W186" i="207" s="1"/>
  <c r="BA185" i="207"/>
  <c r="AZ185" i="207"/>
  <c r="AY185" i="207"/>
  <c r="AX185" i="207"/>
  <c r="AF185" i="207"/>
  <c r="V185" i="207"/>
  <c r="W185" i="207" s="1"/>
  <c r="BA184" i="207"/>
  <c r="AZ184" i="207"/>
  <c r="AY184" i="207"/>
  <c r="AX184" i="207"/>
  <c r="AF184" i="207"/>
  <c r="V184" i="207"/>
  <c r="W184" i="207" s="1"/>
  <c r="BA183" i="207"/>
  <c r="AZ183" i="207"/>
  <c r="AY183" i="207"/>
  <c r="AX183" i="207"/>
  <c r="AF183" i="207"/>
  <c r="V183" i="207"/>
  <c r="W183" i="207" s="1"/>
  <c r="BA182" i="207"/>
  <c r="AZ182" i="207"/>
  <c r="AY182" i="207"/>
  <c r="AX182" i="207"/>
  <c r="AF182" i="207"/>
  <c r="V182" i="207"/>
  <c r="W182" i="207" s="1"/>
  <c r="BA181" i="207"/>
  <c r="AZ181" i="207"/>
  <c r="AY181" i="207"/>
  <c r="AX181" i="207"/>
  <c r="AF181" i="207"/>
  <c r="V181" i="207"/>
  <c r="W181" i="207" s="1"/>
  <c r="BA180" i="207"/>
  <c r="AZ180" i="207"/>
  <c r="AY180" i="207"/>
  <c r="AX180" i="207"/>
  <c r="AF180" i="207"/>
  <c r="V180" i="207"/>
  <c r="W180" i="207" s="1"/>
  <c r="BA179" i="207"/>
  <c r="AZ179" i="207"/>
  <c r="AY179" i="207"/>
  <c r="AX179" i="207"/>
  <c r="AF179" i="207"/>
  <c r="V179" i="207"/>
  <c r="W179" i="207" s="1"/>
  <c r="BA178" i="207"/>
  <c r="AZ178" i="207"/>
  <c r="AY178" i="207"/>
  <c r="AX178" i="207"/>
  <c r="AF178" i="207"/>
  <c r="V178" i="207"/>
  <c r="W178" i="207" s="1"/>
  <c r="BA177" i="207"/>
  <c r="AZ177" i="207"/>
  <c r="AY177" i="207"/>
  <c r="AX177" i="207"/>
  <c r="AF177" i="207"/>
  <c r="V177" i="207"/>
  <c r="W177" i="207" s="1"/>
  <c r="BA176" i="207"/>
  <c r="AZ176" i="207"/>
  <c r="AY176" i="207"/>
  <c r="AX176" i="207"/>
  <c r="AF176" i="207"/>
  <c r="V176" i="207"/>
  <c r="W176" i="207" s="1"/>
  <c r="BA175" i="207"/>
  <c r="AZ175" i="207"/>
  <c r="AY175" i="207"/>
  <c r="AX175" i="207"/>
  <c r="AF175" i="207"/>
  <c r="V175" i="207"/>
  <c r="W175" i="207" s="1"/>
  <c r="BA174" i="207"/>
  <c r="AZ174" i="207"/>
  <c r="AY174" i="207"/>
  <c r="AX174" i="207"/>
  <c r="AF174" i="207"/>
  <c r="V174" i="207"/>
  <c r="W174" i="207" s="1"/>
  <c r="BA173" i="207"/>
  <c r="AZ173" i="207"/>
  <c r="AY173" i="207"/>
  <c r="AX173" i="207"/>
  <c r="AF173" i="207"/>
  <c r="V173" i="207"/>
  <c r="W173" i="207" s="1"/>
  <c r="BA172" i="207"/>
  <c r="AZ172" i="207"/>
  <c r="AY172" i="207"/>
  <c r="AX172" i="207"/>
  <c r="AF172" i="207"/>
  <c r="V172" i="207"/>
  <c r="W172" i="207" s="1"/>
  <c r="BA171" i="207"/>
  <c r="AZ171" i="207"/>
  <c r="AY171" i="207"/>
  <c r="AX171" i="207"/>
  <c r="AF171" i="207"/>
  <c r="V171" i="207"/>
  <c r="W171" i="207" s="1"/>
  <c r="BA170" i="207"/>
  <c r="AZ170" i="207"/>
  <c r="AY170" i="207"/>
  <c r="AX170" i="207"/>
  <c r="AF170" i="207"/>
  <c r="V170" i="207"/>
  <c r="W170" i="207" s="1"/>
  <c r="BA169" i="207"/>
  <c r="AZ169" i="207"/>
  <c r="AY169" i="207"/>
  <c r="AX169" i="207"/>
  <c r="AF169" i="207"/>
  <c r="V169" i="207"/>
  <c r="W169" i="207" s="1"/>
  <c r="BA168" i="207"/>
  <c r="AZ168" i="207"/>
  <c r="AY168" i="207"/>
  <c r="AX168" i="207"/>
  <c r="AF168" i="207"/>
  <c r="V168" i="207"/>
  <c r="W168" i="207" s="1"/>
  <c r="BA167" i="207"/>
  <c r="AZ167" i="207"/>
  <c r="AY167" i="207"/>
  <c r="AX167" i="207"/>
  <c r="AF167" i="207"/>
  <c r="V167" i="207"/>
  <c r="W167" i="207" s="1"/>
  <c r="BA166" i="207"/>
  <c r="AZ166" i="207"/>
  <c r="AY166" i="207"/>
  <c r="AX166" i="207"/>
  <c r="AF166" i="207"/>
  <c r="V166" i="207"/>
  <c r="W166" i="207" s="1"/>
  <c r="BA165" i="207"/>
  <c r="AZ165" i="207"/>
  <c r="AY165" i="207"/>
  <c r="AX165" i="207"/>
  <c r="AF165" i="207"/>
  <c r="V165" i="207"/>
  <c r="W165" i="207" s="1"/>
  <c r="BA164" i="207"/>
  <c r="AZ164" i="207"/>
  <c r="AY164" i="207"/>
  <c r="AX164" i="207"/>
  <c r="AF164" i="207"/>
  <c r="V164" i="207"/>
  <c r="W164" i="207" s="1"/>
  <c r="BA163" i="207"/>
  <c r="AZ163" i="207"/>
  <c r="AY163" i="207"/>
  <c r="AX163" i="207"/>
  <c r="AF163" i="207"/>
  <c r="V163" i="207"/>
  <c r="W163" i="207" s="1"/>
  <c r="BA162" i="207"/>
  <c r="AZ162" i="207"/>
  <c r="AY162" i="207"/>
  <c r="AX162" i="207"/>
  <c r="AF162" i="207"/>
  <c r="V162" i="207"/>
  <c r="W162" i="207" s="1"/>
  <c r="BA161" i="207"/>
  <c r="AZ161" i="207"/>
  <c r="AY161" i="207"/>
  <c r="AX161" i="207"/>
  <c r="AF161" i="207"/>
  <c r="V161" i="207"/>
  <c r="W161" i="207" s="1"/>
  <c r="BA160" i="207"/>
  <c r="AZ160" i="207"/>
  <c r="AY160" i="207"/>
  <c r="AX160" i="207"/>
  <c r="AF160" i="207"/>
  <c r="V160" i="207"/>
  <c r="W160" i="207" s="1"/>
  <c r="BA159" i="207"/>
  <c r="AZ159" i="207"/>
  <c r="AY159" i="207"/>
  <c r="AX159" i="207"/>
  <c r="AF159" i="207"/>
  <c r="V159" i="207"/>
  <c r="W159" i="207" s="1"/>
  <c r="BA158" i="207"/>
  <c r="AZ158" i="207"/>
  <c r="AY158" i="207"/>
  <c r="AX158" i="207"/>
  <c r="AF158" i="207"/>
  <c r="V158" i="207"/>
  <c r="W158" i="207" s="1"/>
  <c r="BA157" i="207"/>
  <c r="AZ157" i="207"/>
  <c r="AY157" i="207"/>
  <c r="AX157" i="207"/>
  <c r="AF157" i="207"/>
  <c r="V157" i="207"/>
  <c r="W157" i="207" s="1"/>
  <c r="BA156" i="207"/>
  <c r="AZ156" i="207"/>
  <c r="AY156" i="207"/>
  <c r="AX156" i="207"/>
  <c r="AF156" i="207"/>
  <c r="V156" i="207"/>
  <c r="W156" i="207" s="1"/>
  <c r="BA155" i="207"/>
  <c r="AZ155" i="207"/>
  <c r="AY155" i="207"/>
  <c r="AX155" i="207"/>
  <c r="AF155" i="207"/>
  <c r="V155" i="207"/>
  <c r="W155" i="207" s="1"/>
  <c r="BA154" i="207"/>
  <c r="AZ154" i="207"/>
  <c r="AY154" i="207"/>
  <c r="AX154" i="207"/>
  <c r="AF154" i="207"/>
  <c r="V154" i="207"/>
  <c r="W154" i="207" s="1"/>
  <c r="BA153" i="207"/>
  <c r="AZ153" i="207"/>
  <c r="AY153" i="207"/>
  <c r="AX153" i="207"/>
  <c r="AF153" i="207"/>
  <c r="V153" i="207"/>
  <c r="W153" i="207" s="1"/>
  <c r="BA152" i="207"/>
  <c r="AZ152" i="207"/>
  <c r="AY152" i="207"/>
  <c r="AX152" i="207"/>
  <c r="AF152" i="207"/>
  <c r="V152" i="207"/>
  <c r="W152" i="207" s="1"/>
  <c r="BA151" i="207"/>
  <c r="AZ151" i="207"/>
  <c r="AY151" i="207"/>
  <c r="AX151" i="207"/>
  <c r="AF151" i="207"/>
  <c r="V151" i="207"/>
  <c r="W151" i="207" s="1"/>
  <c r="BA150" i="207"/>
  <c r="AZ150" i="207"/>
  <c r="AY150" i="207"/>
  <c r="AX150" i="207"/>
  <c r="AF150" i="207"/>
  <c r="V150" i="207"/>
  <c r="W150" i="207" s="1"/>
  <c r="BA149" i="207"/>
  <c r="AZ149" i="207"/>
  <c r="AY149" i="207"/>
  <c r="AX149" i="207"/>
  <c r="AF149" i="207"/>
  <c r="V149" i="207"/>
  <c r="W149" i="207" s="1"/>
  <c r="BA148" i="207"/>
  <c r="AZ148" i="207"/>
  <c r="AY148" i="207"/>
  <c r="AX148" i="207"/>
  <c r="AF148" i="207"/>
  <c r="V148" i="207"/>
  <c r="W148" i="207" s="1"/>
  <c r="BA147" i="207"/>
  <c r="AZ147" i="207"/>
  <c r="AY147" i="207"/>
  <c r="AX147" i="207"/>
  <c r="AF147" i="207"/>
  <c r="V147" i="207"/>
  <c r="W147" i="207" s="1"/>
  <c r="BA146" i="207"/>
  <c r="AZ146" i="207"/>
  <c r="AY146" i="207"/>
  <c r="AX146" i="207"/>
  <c r="AF146" i="207"/>
  <c r="V146" i="207"/>
  <c r="W146" i="207" s="1"/>
  <c r="BA145" i="207"/>
  <c r="AZ145" i="207"/>
  <c r="AY145" i="207"/>
  <c r="AX145" i="207"/>
  <c r="AF145" i="207"/>
  <c r="V145" i="207"/>
  <c r="W145" i="207" s="1"/>
  <c r="BA144" i="207"/>
  <c r="AZ144" i="207"/>
  <c r="AY144" i="207"/>
  <c r="AX144" i="207"/>
  <c r="AF144" i="207"/>
  <c r="V144" i="207"/>
  <c r="W144" i="207" s="1"/>
  <c r="BA143" i="207"/>
  <c r="AZ143" i="207"/>
  <c r="AY143" i="207"/>
  <c r="AX143" i="207"/>
  <c r="AF143" i="207"/>
  <c r="V143" i="207"/>
  <c r="W143" i="207" s="1"/>
  <c r="BA142" i="207"/>
  <c r="AZ142" i="207"/>
  <c r="AY142" i="207"/>
  <c r="AX142" i="207"/>
  <c r="AF142" i="207"/>
  <c r="V142" i="207"/>
  <c r="W142" i="207" s="1"/>
  <c r="BA141" i="207"/>
  <c r="AZ141" i="207"/>
  <c r="AY141" i="207"/>
  <c r="AX141" i="207"/>
  <c r="AF141" i="207"/>
  <c r="V141" i="207"/>
  <c r="W141" i="207" s="1"/>
  <c r="BA140" i="207"/>
  <c r="AZ140" i="207"/>
  <c r="AY140" i="207"/>
  <c r="AX140" i="207"/>
  <c r="AF140" i="207"/>
  <c r="V140" i="207"/>
  <c r="W140" i="207" s="1"/>
  <c r="BA139" i="207"/>
  <c r="AZ139" i="207"/>
  <c r="AY139" i="207"/>
  <c r="AX139" i="207"/>
  <c r="AF139" i="207"/>
  <c r="V139" i="207"/>
  <c r="W139" i="207" s="1"/>
  <c r="BA138" i="207"/>
  <c r="AZ138" i="207"/>
  <c r="AY138" i="207"/>
  <c r="AX138" i="207"/>
  <c r="AF138" i="207"/>
  <c r="V138" i="207"/>
  <c r="W138" i="207" s="1"/>
  <c r="BA137" i="207"/>
  <c r="AZ137" i="207"/>
  <c r="AY137" i="207"/>
  <c r="AX137" i="207"/>
  <c r="AF137" i="207"/>
  <c r="V137" i="207"/>
  <c r="W137" i="207" s="1"/>
  <c r="BA136" i="207"/>
  <c r="AZ136" i="207"/>
  <c r="AY136" i="207"/>
  <c r="AX136" i="207"/>
  <c r="AF136" i="207"/>
  <c r="V136" i="207"/>
  <c r="W136" i="207" s="1"/>
  <c r="BA135" i="207"/>
  <c r="AZ135" i="207"/>
  <c r="AY135" i="207"/>
  <c r="AX135" i="207"/>
  <c r="AF135" i="207"/>
  <c r="V135" i="207"/>
  <c r="W135" i="207" s="1"/>
  <c r="BA134" i="207"/>
  <c r="AZ134" i="207"/>
  <c r="AY134" i="207"/>
  <c r="AX134" i="207"/>
  <c r="AF134" i="207"/>
  <c r="V134" i="207"/>
  <c r="W134" i="207" s="1"/>
  <c r="BA133" i="207"/>
  <c r="AZ133" i="207"/>
  <c r="AY133" i="207"/>
  <c r="AX133" i="207"/>
  <c r="AF133" i="207"/>
  <c r="V133" i="207"/>
  <c r="W133" i="207" s="1"/>
  <c r="BA132" i="207"/>
  <c r="AZ132" i="207"/>
  <c r="AY132" i="207"/>
  <c r="AX132" i="207"/>
  <c r="AF132" i="207"/>
  <c r="V132" i="207"/>
  <c r="W132" i="207" s="1"/>
  <c r="BA131" i="207"/>
  <c r="AZ131" i="207"/>
  <c r="AY131" i="207"/>
  <c r="AX131" i="207"/>
  <c r="AF131" i="207"/>
  <c r="V131" i="207"/>
  <c r="W131" i="207" s="1"/>
  <c r="BA130" i="207"/>
  <c r="AZ130" i="207"/>
  <c r="AY130" i="207"/>
  <c r="AX130" i="207"/>
  <c r="AF130" i="207"/>
  <c r="V130" i="207"/>
  <c r="W130" i="207" s="1"/>
  <c r="BA129" i="207"/>
  <c r="AZ129" i="207"/>
  <c r="AY129" i="207"/>
  <c r="AX129" i="207"/>
  <c r="AF129" i="207"/>
  <c r="V129" i="207"/>
  <c r="W129" i="207" s="1"/>
  <c r="BA128" i="207"/>
  <c r="AZ128" i="207"/>
  <c r="AY128" i="207"/>
  <c r="AX128" i="207"/>
  <c r="AF128" i="207"/>
  <c r="V128" i="207"/>
  <c r="W128" i="207" s="1"/>
  <c r="BA127" i="207"/>
  <c r="AZ127" i="207"/>
  <c r="AY127" i="207"/>
  <c r="AX127" i="207"/>
  <c r="AF127" i="207"/>
  <c r="V127" i="207"/>
  <c r="W127" i="207" s="1"/>
  <c r="BA126" i="207"/>
  <c r="AZ126" i="207"/>
  <c r="AY126" i="207"/>
  <c r="AX126" i="207"/>
  <c r="AF126" i="207"/>
  <c r="V126" i="207"/>
  <c r="W126" i="207" s="1"/>
  <c r="BA125" i="207"/>
  <c r="AZ125" i="207"/>
  <c r="AY125" i="207"/>
  <c r="AX125" i="207"/>
  <c r="AF125" i="207"/>
  <c r="V125" i="207"/>
  <c r="W125" i="207" s="1"/>
  <c r="BA124" i="207"/>
  <c r="AZ124" i="207"/>
  <c r="AY124" i="207"/>
  <c r="AX124" i="207"/>
  <c r="AF124" i="207"/>
  <c r="V124" i="207"/>
  <c r="W124" i="207" s="1"/>
  <c r="BA123" i="207"/>
  <c r="AZ123" i="207"/>
  <c r="AY123" i="207"/>
  <c r="AX123" i="207"/>
  <c r="AF123" i="207"/>
  <c r="V123" i="207"/>
  <c r="W123" i="207" s="1"/>
  <c r="BA122" i="207"/>
  <c r="AZ122" i="207"/>
  <c r="AY122" i="207"/>
  <c r="AX122" i="207"/>
  <c r="AF122" i="207"/>
  <c r="V122" i="207"/>
  <c r="W122" i="207" s="1"/>
  <c r="BA121" i="207"/>
  <c r="AZ121" i="207"/>
  <c r="AY121" i="207"/>
  <c r="AX121" i="207"/>
  <c r="AF121" i="207"/>
  <c r="V121" i="207"/>
  <c r="W121" i="207" s="1"/>
  <c r="BA120" i="207"/>
  <c r="AZ120" i="207"/>
  <c r="AY120" i="207"/>
  <c r="AX120" i="207"/>
  <c r="AF120" i="207"/>
  <c r="V120" i="207"/>
  <c r="W120" i="207" s="1"/>
  <c r="BA119" i="207"/>
  <c r="AZ119" i="207"/>
  <c r="AY119" i="207"/>
  <c r="AX119" i="207"/>
  <c r="AF119" i="207"/>
  <c r="V119" i="207"/>
  <c r="W119" i="207" s="1"/>
  <c r="BA118" i="207"/>
  <c r="AZ118" i="207"/>
  <c r="AY118" i="207"/>
  <c r="AX118" i="207"/>
  <c r="AF118" i="207"/>
  <c r="V118" i="207"/>
  <c r="W118" i="207" s="1"/>
  <c r="BA117" i="207"/>
  <c r="AZ117" i="207"/>
  <c r="AY117" i="207"/>
  <c r="AX117" i="207"/>
  <c r="AF117" i="207"/>
  <c r="V117" i="207"/>
  <c r="W117" i="207" s="1"/>
  <c r="BA116" i="207"/>
  <c r="AZ116" i="207"/>
  <c r="AY116" i="207"/>
  <c r="AX116" i="207"/>
  <c r="AF116" i="207"/>
  <c r="V116" i="207"/>
  <c r="W116" i="207" s="1"/>
  <c r="BA115" i="207"/>
  <c r="AZ115" i="207"/>
  <c r="AY115" i="207"/>
  <c r="AX115" i="207"/>
  <c r="AF115" i="207"/>
  <c r="V115" i="207"/>
  <c r="W115" i="207" s="1"/>
  <c r="BA114" i="207"/>
  <c r="AZ114" i="207"/>
  <c r="AY114" i="207"/>
  <c r="AX114" i="207"/>
  <c r="AF114" i="207"/>
  <c r="V114" i="207"/>
  <c r="W114" i="207" s="1"/>
  <c r="BA113" i="207"/>
  <c r="AZ113" i="207"/>
  <c r="AY113" i="207"/>
  <c r="AX113" i="207"/>
  <c r="AF113" i="207"/>
  <c r="V113" i="207"/>
  <c r="W113" i="207" s="1"/>
  <c r="BA107" i="207"/>
  <c r="AZ107" i="207"/>
  <c r="AY107" i="207"/>
  <c r="AX107" i="207"/>
  <c r="AF107" i="207"/>
  <c r="V107" i="207"/>
  <c r="W107" i="207" s="1"/>
  <c r="BA106" i="207"/>
  <c r="AZ106" i="207"/>
  <c r="AY106" i="207"/>
  <c r="AX106" i="207"/>
  <c r="AF106" i="207"/>
  <c r="V106" i="207"/>
  <c r="W106" i="207" s="1"/>
  <c r="BA105" i="207"/>
  <c r="AZ105" i="207"/>
  <c r="AY105" i="207"/>
  <c r="AX105" i="207"/>
  <c r="AF105" i="207"/>
  <c r="V105" i="207"/>
  <c r="W105" i="207" s="1"/>
  <c r="BA104" i="207"/>
  <c r="AZ104" i="207"/>
  <c r="AY104" i="207"/>
  <c r="AX104" i="207"/>
  <c r="AF104" i="207"/>
  <c r="V104" i="207"/>
  <c r="W104" i="207" s="1"/>
  <c r="BA103" i="207"/>
  <c r="AZ103" i="207"/>
  <c r="AY103" i="207"/>
  <c r="AX103" i="207"/>
  <c r="AF103" i="207"/>
  <c r="V103" i="207"/>
  <c r="W103" i="207" s="1"/>
  <c r="BA102" i="207"/>
  <c r="AZ102" i="207"/>
  <c r="AY102" i="207"/>
  <c r="AX102" i="207"/>
  <c r="AF102" i="207"/>
  <c r="V102" i="207"/>
  <c r="W102" i="207" s="1"/>
  <c r="BA101" i="207"/>
  <c r="AZ101" i="207"/>
  <c r="AY101" i="207"/>
  <c r="AX101" i="207"/>
  <c r="AF101" i="207"/>
  <c r="V101" i="207"/>
  <c r="W101" i="207" s="1"/>
  <c r="BA100" i="207"/>
  <c r="AZ100" i="207"/>
  <c r="AY100" i="207"/>
  <c r="AX100" i="207"/>
  <c r="AF100" i="207"/>
  <c r="V100" i="207"/>
  <c r="W100" i="207" s="1"/>
  <c r="BA99" i="207"/>
  <c r="AZ99" i="207"/>
  <c r="AY99" i="207"/>
  <c r="AX99" i="207"/>
  <c r="AF99" i="207"/>
  <c r="V99" i="207"/>
  <c r="W99" i="207" s="1"/>
  <c r="BA98" i="207"/>
  <c r="AZ98" i="207"/>
  <c r="AY98" i="207"/>
  <c r="AX98" i="207"/>
  <c r="AF98" i="207"/>
  <c r="V98" i="207"/>
  <c r="W98" i="207" s="1"/>
  <c r="BA97" i="207"/>
  <c r="AZ97" i="207"/>
  <c r="AY97" i="207"/>
  <c r="AX97" i="207"/>
  <c r="AF97" i="207"/>
  <c r="V97" i="207"/>
  <c r="W97" i="207" s="1"/>
  <c r="BA96" i="207"/>
  <c r="AZ96" i="207"/>
  <c r="AY96" i="207"/>
  <c r="AX96" i="207"/>
  <c r="AF96" i="207"/>
  <c r="V96" i="207"/>
  <c r="W96" i="207" s="1"/>
  <c r="BA95" i="207"/>
  <c r="AZ95" i="207"/>
  <c r="AY95" i="207"/>
  <c r="AX95" i="207"/>
  <c r="AF95" i="207"/>
  <c r="V95" i="207"/>
  <c r="W95" i="207" s="1"/>
  <c r="BA94" i="207"/>
  <c r="AZ94" i="207"/>
  <c r="AY94" i="207"/>
  <c r="AX94" i="207"/>
  <c r="AF94" i="207"/>
  <c r="V94" i="207"/>
  <c r="W94" i="207" s="1"/>
  <c r="BA93" i="207"/>
  <c r="AZ93" i="207"/>
  <c r="AY93" i="207"/>
  <c r="AX93" i="207"/>
  <c r="AF93" i="207"/>
  <c r="V93" i="207"/>
  <c r="W93" i="207" s="1"/>
  <c r="BA92" i="207"/>
  <c r="AZ92" i="207"/>
  <c r="AY92" i="207"/>
  <c r="AX92" i="207"/>
  <c r="AF92" i="207"/>
  <c r="V92" i="207"/>
  <c r="W92" i="207" s="1"/>
  <c r="BA91" i="207"/>
  <c r="AZ91" i="207"/>
  <c r="AY91" i="207"/>
  <c r="AX91" i="207"/>
  <c r="AF91" i="207"/>
  <c r="V91" i="207"/>
  <c r="W91" i="207" s="1"/>
  <c r="BA90" i="207"/>
  <c r="AZ90" i="207"/>
  <c r="AY90" i="207"/>
  <c r="AX90" i="207"/>
  <c r="AF90" i="207"/>
  <c r="V90" i="207"/>
  <c r="W90" i="207" s="1"/>
  <c r="BA89" i="207"/>
  <c r="AZ89" i="207"/>
  <c r="AY89" i="207"/>
  <c r="AX89" i="207"/>
  <c r="AF89" i="207"/>
  <c r="V89" i="207"/>
  <c r="W89" i="207" s="1"/>
  <c r="BA86" i="207"/>
  <c r="AZ86" i="207"/>
  <c r="AY86" i="207"/>
  <c r="AX86" i="207"/>
  <c r="AF86" i="207"/>
  <c r="V86" i="207"/>
  <c r="W86" i="207" s="1"/>
  <c r="BA85" i="207"/>
  <c r="AZ85" i="207"/>
  <c r="AY85" i="207"/>
  <c r="AX85" i="207"/>
  <c r="AF85" i="207"/>
  <c r="V85" i="207"/>
  <c r="W85" i="207" s="1"/>
  <c r="BA84" i="207"/>
  <c r="AZ84" i="207"/>
  <c r="AY84" i="207"/>
  <c r="AX84" i="207"/>
  <c r="AF84" i="207"/>
  <c r="V84" i="207"/>
  <c r="W84" i="207" s="1"/>
  <c r="BA83" i="207"/>
  <c r="AZ83" i="207"/>
  <c r="AY83" i="207"/>
  <c r="AX83" i="207"/>
  <c r="AF83" i="207"/>
  <c r="V83" i="207"/>
  <c r="W83" i="207" s="1"/>
  <c r="BA82" i="207"/>
  <c r="AZ82" i="207"/>
  <c r="AY82" i="207"/>
  <c r="AX82" i="207"/>
  <c r="AF82" i="207"/>
  <c r="V82" i="207"/>
  <c r="W82" i="207" s="1"/>
  <c r="BA81" i="207"/>
  <c r="AZ81" i="207"/>
  <c r="AY81" i="207"/>
  <c r="AX81" i="207"/>
  <c r="AF81" i="207"/>
  <c r="V81" i="207"/>
  <c r="W81" i="207" s="1"/>
  <c r="BA80" i="207"/>
  <c r="AZ80" i="207"/>
  <c r="AY80" i="207"/>
  <c r="AX80" i="207"/>
  <c r="AF80" i="207"/>
  <c r="V80" i="207"/>
  <c r="W80" i="207" s="1"/>
  <c r="BA79" i="207"/>
  <c r="AZ79" i="207"/>
  <c r="AY79" i="207"/>
  <c r="AX79" i="207"/>
  <c r="AF79" i="207"/>
  <c r="V79" i="207"/>
  <c r="W79" i="207" s="1"/>
  <c r="BA78" i="207"/>
  <c r="AZ78" i="207"/>
  <c r="AY78" i="207"/>
  <c r="AX78" i="207"/>
  <c r="AF78" i="207"/>
  <c r="V78" i="207"/>
  <c r="W78" i="207" s="1"/>
  <c r="BA77" i="207"/>
  <c r="AZ77" i="207"/>
  <c r="AY77" i="207"/>
  <c r="AX77" i="207"/>
  <c r="AF77" i="207"/>
  <c r="V77" i="207"/>
  <c r="W77" i="207" s="1"/>
  <c r="BA76" i="207"/>
  <c r="AZ76" i="207"/>
  <c r="AY76" i="207"/>
  <c r="AX76" i="207"/>
  <c r="AF76" i="207"/>
  <c r="V76" i="207"/>
  <c r="W76" i="207" s="1"/>
  <c r="BA75" i="207"/>
  <c r="AZ75" i="207"/>
  <c r="AY75" i="207"/>
  <c r="AX75" i="207"/>
  <c r="AF75" i="207"/>
  <c r="V75" i="207"/>
  <c r="W75" i="207" s="1"/>
  <c r="BA74" i="207"/>
  <c r="AZ74" i="207"/>
  <c r="AY74" i="207"/>
  <c r="AX74" i="207"/>
  <c r="AF74" i="207"/>
  <c r="V74" i="207"/>
  <c r="W74" i="207" s="1"/>
  <c r="BA73" i="207"/>
  <c r="AZ73" i="207"/>
  <c r="AY73" i="207"/>
  <c r="AX73" i="207"/>
  <c r="AF73" i="207"/>
  <c r="V73" i="207"/>
  <c r="W73" i="207" s="1"/>
  <c r="BA72" i="207"/>
  <c r="AZ72" i="207"/>
  <c r="AY72" i="207"/>
  <c r="AX72" i="207"/>
  <c r="AF72" i="207"/>
  <c r="V72" i="207"/>
  <c r="W72" i="207" s="1"/>
  <c r="BA71" i="207"/>
  <c r="AZ71" i="207"/>
  <c r="AY71" i="207"/>
  <c r="AX71" i="207"/>
  <c r="AF71" i="207"/>
  <c r="V71" i="207"/>
  <c r="W71" i="207" s="1"/>
  <c r="BA70" i="207"/>
  <c r="AZ70" i="207"/>
  <c r="AY70" i="207"/>
  <c r="AX70" i="207"/>
  <c r="AF70" i="207"/>
  <c r="V70" i="207"/>
  <c r="W70" i="207" s="1"/>
  <c r="BA69" i="207"/>
  <c r="AZ69" i="207"/>
  <c r="AY69" i="207"/>
  <c r="AX69" i="207"/>
  <c r="AF69" i="207"/>
  <c r="V69" i="207"/>
  <c r="W69" i="207" s="1"/>
  <c r="BA68" i="207"/>
  <c r="AZ68" i="207"/>
  <c r="AY68" i="207"/>
  <c r="AX68" i="207"/>
  <c r="AF68" i="207"/>
  <c r="V68" i="207"/>
  <c r="W68" i="207" s="1"/>
  <c r="BA67" i="207"/>
  <c r="AZ67" i="207"/>
  <c r="AY67" i="207"/>
  <c r="AX67" i="207"/>
  <c r="AF67" i="207"/>
  <c r="V67" i="207"/>
  <c r="W67" i="207" s="1"/>
  <c r="BA66" i="207"/>
  <c r="AZ66" i="207"/>
  <c r="AY66" i="207"/>
  <c r="AX66" i="207"/>
  <c r="AF66" i="207"/>
  <c r="V66" i="207"/>
  <c r="W66" i="207" s="1"/>
  <c r="BA65" i="207"/>
  <c r="AZ65" i="207"/>
  <c r="AY65" i="207"/>
  <c r="AX65" i="207"/>
  <c r="AF65" i="207"/>
  <c r="V65" i="207"/>
  <c r="W65" i="207" s="1"/>
  <c r="BA64" i="207"/>
  <c r="AZ64" i="207"/>
  <c r="AY64" i="207"/>
  <c r="AX64" i="207"/>
  <c r="AF64" i="207"/>
  <c r="V64" i="207"/>
  <c r="W64" i="207" s="1"/>
  <c r="BA63" i="207"/>
  <c r="AZ63" i="207"/>
  <c r="AY63" i="207"/>
  <c r="AX63" i="207"/>
  <c r="AF63" i="207"/>
  <c r="V63" i="207"/>
  <c r="W63" i="207" s="1"/>
  <c r="BA62" i="207"/>
  <c r="AZ62" i="207"/>
  <c r="AY62" i="207"/>
  <c r="AX62" i="207"/>
  <c r="AF62" i="207"/>
  <c r="V62" i="207"/>
  <c r="W62" i="207" s="1"/>
  <c r="BA61" i="207"/>
  <c r="AZ61" i="207"/>
  <c r="AY61" i="207"/>
  <c r="AX61" i="207"/>
  <c r="AF61" i="207"/>
  <c r="V61" i="207"/>
  <c r="W61" i="207" s="1"/>
  <c r="BA60" i="207"/>
  <c r="AZ60" i="207"/>
  <c r="AY60" i="207"/>
  <c r="AX60" i="207"/>
  <c r="AF60" i="207"/>
  <c r="V60" i="207"/>
  <c r="W60" i="207" s="1"/>
  <c r="BA59" i="207"/>
  <c r="AZ59" i="207"/>
  <c r="AY59" i="207"/>
  <c r="AX59" i="207"/>
  <c r="AF59" i="207"/>
  <c r="V59" i="207"/>
  <c r="W59" i="207" s="1"/>
  <c r="BA58" i="207"/>
  <c r="AZ58" i="207"/>
  <c r="AY58" i="207"/>
  <c r="AX58" i="207"/>
  <c r="AF58" i="207"/>
  <c r="V58" i="207"/>
  <c r="W58" i="207" s="1"/>
  <c r="BA57" i="207"/>
  <c r="AZ57" i="207"/>
  <c r="AY57" i="207"/>
  <c r="AX57" i="207"/>
  <c r="AF57" i="207"/>
  <c r="V57" i="207"/>
  <c r="W57" i="207" s="1"/>
  <c r="BA56" i="207"/>
  <c r="AZ56" i="207"/>
  <c r="AY56" i="207"/>
  <c r="AX56" i="207"/>
  <c r="AF56" i="207"/>
  <c r="V56" i="207"/>
  <c r="W56" i="207" s="1"/>
  <c r="BA55" i="207"/>
  <c r="AZ55" i="207"/>
  <c r="AY55" i="207"/>
  <c r="AX55" i="207"/>
  <c r="AF55" i="207"/>
  <c r="V55" i="207"/>
  <c r="W55" i="207" s="1"/>
  <c r="BA54" i="207"/>
  <c r="AZ54" i="207"/>
  <c r="AY54" i="207"/>
  <c r="AX54" i="207"/>
  <c r="AF54" i="207"/>
  <c r="V54" i="207"/>
  <c r="W54" i="207" s="1"/>
  <c r="BA53" i="207"/>
  <c r="AZ53" i="207"/>
  <c r="AY53" i="207"/>
  <c r="AX53" i="207"/>
  <c r="AF53" i="207"/>
  <c r="V53" i="207"/>
  <c r="W53" i="207" s="1"/>
  <c r="BA52" i="207"/>
  <c r="AZ52" i="207"/>
  <c r="AY52" i="207"/>
  <c r="AX52" i="207"/>
  <c r="AF52" i="207"/>
  <c r="V52" i="207"/>
  <c r="W52" i="207" s="1"/>
  <c r="BA51" i="207"/>
  <c r="AZ51" i="207"/>
  <c r="AY51" i="207"/>
  <c r="AX51" i="207"/>
  <c r="AF51" i="207"/>
  <c r="V51" i="207"/>
  <c r="W51" i="207" s="1"/>
  <c r="BA46" i="207"/>
  <c r="AZ46" i="207"/>
  <c r="AY46" i="207"/>
  <c r="AX46" i="207"/>
  <c r="AF46" i="207"/>
  <c r="V46" i="207"/>
  <c r="W46" i="207" s="1"/>
  <c r="BA45" i="207"/>
  <c r="AZ45" i="207"/>
  <c r="AY45" i="207"/>
  <c r="AX45" i="207"/>
  <c r="AF45" i="207"/>
  <c r="V45" i="207"/>
  <c r="W45" i="207" s="1"/>
  <c r="BA44" i="207"/>
  <c r="AZ44" i="207"/>
  <c r="AY44" i="207"/>
  <c r="AX44" i="207"/>
  <c r="AF44" i="207"/>
  <c r="V44" i="207"/>
  <c r="W44" i="207" s="1"/>
  <c r="BA43" i="207"/>
  <c r="AZ43" i="207"/>
  <c r="AY43" i="207"/>
  <c r="AX43" i="207"/>
  <c r="AF43" i="207"/>
  <c r="V43" i="207"/>
  <c r="W43" i="207" s="1"/>
  <c r="BA42" i="207"/>
  <c r="AZ42" i="207"/>
  <c r="AY42" i="207"/>
  <c r="AX42" i="207"/>
  <c r="AF42" i="207"/>
  <c r="V42" i="207"/>
  <c r="W42" i="207" s="1"/>
  <c r="BA41" i="207"/>
  <c r="AZ41" i="207"/>
  <c r="AY41" i="207"/>
  <c r="AX41" i="207"/>
  <c r="AF41" i="207"/>
  <c r="V41" i="207"/>
  <c r="W41" i="207" s="1"/>
  <c r="BA40" i="207"/>
  <c r="AZ40" i="207"/>
  <c r="AY40" i="207"/>
  <c r="AX40" i="207"/>
  <c r="AF40" i="207"/>
  <c r="V40" i="207"/>
  <c r="W40" i="207" s="1"/>
  <c r="BA39" i="207"/>
  <c r="AZ39" i="207"/>
  <c r="AY39" i="207"/>
  <c r="AX39" i="207"/>
  <c r="AF39" i="207"/>
  <c r="V39" i="207"/>
  <c r="W39" i="207" s="1"/>
  <c r="BA38" i="207"/>
  <c r="AZ38" i="207"/>
  <c r="AY38" i="207"/>
  <c r="AX38" i="207"/>
  <c r="AF38" i="207"/>
  <c r="V38" i="207"/>
  <c r="W38" i="207" s="1"/>
  <c r="BA37" i="207"/>
  <c r="AZ37" i="207"/>
  <c r="AY37" i="207"/>
  <c r="AX37" i="207"/>
  <c r="AF37" i="207"/>
  <c r="V37" i="207"/>
  <c r="W37" i="207" s="1"/>
  <c r="BA36" i="207"/>
  <c r="AZ36" i="207"/>
  <c r="AY36" i="207"/>
  <c r="AX36" i="207"/>
  <c r="AF36" i="207"/>
  <c r="V36" i="207"/>
  <c r="W36" i="207" s="1"/>
  <c r="BA35" i="207"/>
  <c r="AZ35" i="207"/>
  <c r="AY35" i="207"/>
  <c r="AX35" i="207"/>
  <c r="AF35" i="207"/>
  <c r="V35" i="207"/>
  <c r="W35" i="207" s="1"/>
  <c r="BA34" i="207"/>
  <c r="AZ34" i="207"/>
  <c r="AY34" i="207"/>
  <c r="AX34" i="207"/>
  <c r="AF34" i="207"/>
  <c r="V34" i="207"/>
  <c r="W34" i="207" s="1"/>
  <c r="BA33" i="207"/>
  <c r="AZ33" i="207"/>
  <c r="AY33" i="207"/>
  <c r="AX33" i="207"/>
  <c r="AF33" i="207"/>
  <c r="V33" i="207"/>
  <c r="W33" i="207" s="1"/>
  <c r="BA32" i="207"/>
  <c r="AZ32" i="207"/>
  <c r="AY32" i="207"/>
  <c r="AX32" i="207"/>
  <c r="AF32" i="207"/>
  <c r="V32" i="207"/>
  <c r="W32" i="207" s="1"/>
  <c r="BA31" i="207"/>
  <c r="AZ31" i="207"/>
  <c r="AY31" i="207"/>
  <c r="AX31" i="207"/>
  <c r="AF31" i="207"/>
  <c r="V31" i="207"/>
  <c r="W31" i="207" s="1"/>
  <c r="BA30" i="207"/>
  <c r="AZ30" i="207"/>
  <c r="AY30" i="207"/>
  <c r="AX30" i="207"/>
  <c r="AF30" i="207"/>
  <c r="V30" i="207"/>
  <c r="W30" i="207" s="1"/>
  <c r="BA29" i="207"/>
  <c r="AZ29" i="207"/>
  <c r="AY29" i="207"/>
  <c r="AX29" i="207"/>
  <c r="AF29" i="207"/>
  <c r="V29" i="207"/>
  <c r="W29" i="207" s="1"/>
  <c r="BA28" i="207"/>
  <c r="AZ28" i="207"/>
  <c r="AY28" i="207"/>
  <c r="AX28" i="207"/>
  <c r="AF28" i="207"/>
  <c r="V28" i="207"/>
  <c r="W28" i="207" s="1"/>
  <c r="BA27" i="207"/>
  <c r="AZ27" i="207"/>
  <c r="AY27" i="207"/>
  <c r="AX27" i="207"/>
  <c r="AF27" i="207"/>
  <c r="V27" i="207"/>
  <c r="W27" i="207" s="1"/>
  <c r="BA26" i="207"/>
  <c r="AZ26" i="207"/>
  <c r="AY26" i="207"/>
  <c r="AX26" i="207"/>
  <c r="AF26" i="207"/>
  <c r="V26" i="207"/>
  <c r="W26" i="207" s="1"/>
  <c r="BA25" i="207"/>
  <c r="AZ25" i="207"/>
  <c r="AY25" i="207"/>
  <c r="AX25" i="207"/>
  <c r="AF25" i="207"/>
  <c r="V25" i="207"/>
  <c r="W25" i="207" s="1"/>
  <c r="BA24" i="207"/>
  <c r="AZ24" i="207"/>
  <c r="AY24" i="207"/>
  <c r="AX24" i="207"/>
  <c r="AF24" i="207"/>
  <c r="V24" i="207"/>
  <c r="W24" i="207" s="1"/>
  <c r="BA23" i="207"/>
  <c r="AZ23" i="207"/>
  <c r="AY23" i="207"/>
  <c r="AX23" i="207"/>
  <c r="AF23" i="207"/>
  <c r="V23" i="207"/>
  <c r="W23" i="207" s="1"/>
  <c r="BA22" i="207"/>
  <c r="AZ22" i="207"/>
  <c r="AY22" i="207"/>
  <c r="AX22" i="207"/>
  <c r="AF22" i="207"/>
  <c r="V22" i="207"/>
  <c r="W22" i="207" s="1"/>
  <c r="BA21" i="207"/>
  <c r="AZ21" i="207"/>
  <c r="AY21" i="207"/>
  <c r="AX21" i="207"/>
  <c r="AF21" i="207"/>
  <c r="V21" i="207"/>
  <c r="W21" i="207" s="1"/>
  <c r="BA20" i="207"/>
  <c r="AZ20" i="207"/>
  <c r="AY20" i="207"/>
  <c r="AX20" i="207"/>
  <c r="AF20" i="207"/>
  <c r="V20" i="207"/>
  <c r="W20" i="207" s="1"/>
  <c r="BA19" i="207"/>
  <c r="AZ19" i="207"/>
  <c r="AY19" i="207"/>
  <c r="AX19" i="207"/>
  <c r="AF19" i="207"/>
  <c r="V19" i="207"/>
  <c r="W19" i="207" s="1"/>
  <c r="BA18" i="207"/>
  <c r="AZ18" i="207"/>
  <c r="AY18" i="207"/>
  <c r="AX18" i="207"/>
  <c r="AF18" i="207"/>
  <c r="V18" i="207"/>
  <c r="W18" i="207" s="1"/>
  <c r="BA17" i="207"/>
  <c r="AZ17" i="207"/>
  <c r="AY17" i="207"/>
  <c r="AX17" i="207"/>
  <c r="AF17" i="207"/>
  <c r="V17" i="207"/>
  <c r="W17" i="207" s="1"/>
  <c r="BA16" i="207"/>
  <c r="AZ16" i="207"/>
  <c r="AY16" i="207"/>
  <c r="AX16" i="207"/>
  <c r="AF16" i="207"/>
  <c r="V16" i="207"/>
  <c r="W16" i="207" s="1"/>
  <c r="BA15" i="207"/>
  <c r="AZ15" i="207"/>
  <c r="AY15" i="207"/>
  <c r="AX15" i="207"/>
  <c r="AF15" i="207"/>
  <c r="V15" i="207"/>
  <c r="W15" i="207" s="1"/>
  <c r="BA14" i="207"/>
  <c r="AZ14" i="207"/>
  <c r="AY14" i="207"/>
  <c r="AX14" i="207"/>
  <c r="AF14" i="207"/>
  <c r="V14" i="207"/>
  <c r="W14" i="207" s="1"/>
  <c r="BA13" i="207"/>
  <c r="AZ13" i="207"/>
  <c r="AY13" i="207"/>
  <c r="AX13" i="207"/>
  <c r="AF13" i="207"/>
  <c r="V13" i="207"/>
  <c r="W13" i="207" s="1"/>
  <c r="BA12" i="207"/>
  <c r="AZ12" i="207"/>
  <c r="AY12" i="207"/>
  <c r="AX12" i="207"/>
  <c r="AF12" i="207"/>
  <c r="V12" i="207"/>
  <c r="W12" i="207" s="1"/>
  <c r="BA11" i="207"/>
  <c r="AZ11" i="207"/>
  <c r="AY11" i="207"/>
  <c r="AX11" i="207"/>
  <c r="AF11" i="207"/>
  <c r="V11" i="207"/>
  <c r="W11" i="207" s="1"/>
  <c r="BA10" i="207"/>
  <c r="AZ10" i="207"/>
  <c r="AY10" i="207"/>
  <c r="AX10" i="207"/>
  <c r="AF10" i="207"/>
  <c r="V10" i="207"/>
  <c r="W10" i="207" s="1"/>
  <c r="BA9" i="207"/>
  <c r="AZ9" i="207"/>
  <c r="AY9" i="207"/>
  <c r="AX9" i="207"/>
  <c r="AF9" i="207"/>
  <c r="V9" i="207"/>
  <c r="W9" i="207" s="1"/>
  <c r="BA8" i="207"/>
  <c r="AZ8" i="207"/>
  <c r="AY8" i="207"/>
  <c r="AX8" i="207"/>
  <c r="AF8" i="207"/>
  <c r="V8" i="207"/>
  <c r="W8" i="207" s="1"/>
  <c r="BA7" i="207"/>
  <c r="AZ7" i="207"/>
  <c r="AY7" i="207"/>
  <c r="AX7" i="207"/>
  <c r="AF7" i="207"/>
  <c r="V7" i="207"/>
  <c r="W7" i="207" s="1"/>
  <c r="BA6" i="207"/>
  <c r="AZ6" i="207"/>
  <c r="AY6" i="207"/>
  <c r="AX6" i="207"/>
  <c r="AF6" i="207"/>
  <c r="V6" i="207"/>
  <c r="W6" i="207" s="1"/>
  <c r="BA5" i="207"/>
  <c r="AZ5" i="207"/>
  <c r="AY5" i="207"/>
  <c r="AX5" i="207"/>
  <c r="AF5" i="207"/>
  <c r="V5" i="207"/>
  <c r="W5" i="207" s="1"/>
  <c r="BD1" i="207"/>
  <c r="BC159" i="207" l="1"/>
  <c r="BC359" i="207"/>
  <c r="BC389" i="207"/>
  <c r="BC89" i="207"/>
  <c r="BC528" i="207"/>
  <c r="BC20" i="207"/>
  <c r="BC118" i="207"/>
  <c r="BC149" i="207"/>
  <c r="BC55" i="207"/>
  <c r="BC140" i="207"/>
  <c r="BC12" i="207"/>
  <c r="BC135" i="207"/>
  <c r="BC213" i="207"/>
  <c r="BC293" i="207"/>
  <c r="BC344" i="207"/>
  <c r="BC507" i="207"/>
  <c r="BC133" i="207"/>
  <c r="BC141" i="207"/>
  <c r="BC150" i="207"/>
  <c r="BC221" i="207"/>
  <c r="BC301" i="207"/>
  <c r="BC409" i="207"/>
  <c r="BC437" i="207"/>
  <c r="BC469" i="207"/>
  <c r="BC117" i="207"/>
  <c r="BC200" i="207"/>
  <c r="BC245" i="207"/>
  <c r="BC351" i="207"/>
  <c r="BC423" i="207"/>
  <c r="BC485" i="207"/>
  <c r="BC536" i="207"/>
  <c r="BC157" i="207"/>
  <c r="BC252" i="207"/>
  <c r="BC545" i="207"/>
  <c r="BC69" i="207"/>
  <c r="BC52" i="207"/>
  <c r="BC84" i="207"/>
  <c r="BC143" i="207"/>
  <c r="BC147" i="207"/>
  <c r="BC277" i="207"/>
  <c r="BC321" i="207"/>
  <c r="BC407" i="207"/>
  <c r="BC439" i="207"/>
  <c r="BC467" i="207"/>
  <c r="BC500" i="207"/>
  <c r="BC540" i="207"/>
  <c r="BC28" i="207"/>
  <c r="BC43" i="207"/>
  <c r="BC63" i="207"/>
  <c r="BC79" i="207"/>
  <c r="BC123" i="207"/>
  <c r="BC127" i="207"/>
  <c r="BC131" i="207"/>
  <c r="BC151" i="207"/>
  <c r="BC155" i="207"/>
  <c r="BC163" i="207"/>
  <c r="BC185" i="207"/>
  <c r="BC287" i="207"/>
  <c r="BC328" i="207"/>
  <c r="BC381" i="207"/>
  <c r="BC454" i="207"/>
  <c r="BC60" i="207"/>
  <c r="BC85" i="207"/>
  <c r="BC152" i="207"/>
  <c r="BC19" i="207"/>
  <c r="BC94" i="207"/>
  <c r="BC124" i="207"/>
  <c r="BC160" i="207"/>
  <c r="BC168" i="207"/>
  <c r="BC524" i="207"/>
  <c r="BC11" i="207"/>
  <c r="BC188" i="207"/>
  <c r="BC42" i="207"/>
  <c r="BC178" i="207"/>
  <c r="BC192" i="207"/>
  <c r="BC208" i="207"/>
  <c r="BC165" i="207"/>
  <c r="BC204" i="207"/>
  <c r="BC54" i="207"/>
  <c r="BC130" i="207"/>
  <c r="BC136" i="207"/>
  <c r="BC167" i="207"/>
  <c r="BC497" i="207"/>
  <c r="BC533" i="207"/>
  <c r="BC549" i="207"/>
  <c r="BC174" i="207"/>
  <c r="BC17" i="207"/>
  <c r="BC33" i="207"/>
  <c r="BC78" i="207"/>
  <c r="BC97" i="207"/>
  <c r="BC139" i="207"/>
  <c r="BC158" i="207"/>
  <c r="BC182" i="207"/>
  <c r="BC196" i="207"/>
  <c r="BC229" i="207"/>
  <c r="BC307" i="207"/>
  <c r="BC336" i="207"/>
  <c r="BC366" i="207"/>
  <c r="BC397" i="207"/>
  <c r="BC103" i="207"/>
  <c r="BC53" i="207"/>
  <c r="BC86" i="207"/>
  <c r="BC126" i="207"/>
  <c r="BC129" i="207"/>
  <c r="BC144" i="207"/>
  <c r="BC417" i="207"/>
  <c r="BC448" i="207"/>
  <c r="BC479" i="207"/>
  <c r="BC522" i="207"/>
  <c r="BC35" i="207"/>
  <c r="BC145" i="207"/>
  <c r="BC169" i="207"/>
  <c r="BC68" i="207"/>
  <c r="BC76" i="207"/>
  <c r="BC77" i="207"/>
  <c r="BC96" i="207"/>
  <c r="BC154" i="207"/>
  <c r="BC164" i="207"/>
  <c r="BC9" i="207"/>
  <c r="BC10" i="207"/>
  <c r="BC27" i="207"/>
  <c r="BC71" i="207"/>
  <c r="BC125" i="207"/>
  <c r="BC134" i="207"/>
  <c r="BC138" i="207"/>
  <c r="BC148" i="207"/>
  <c r="BC153" i="207"/>
  <c r="BC18" i="207"/>
  <c r="BC102" i="207"/>
  <c r="BC115" i="207"/>
  <c r="BC116" i="207"/>
  <c r="BC162" i="207"/>
  <c r="BC132" i="207"/>
  <c r="BC137" i="207"/>
  <c r="BC25" i="207"/>
  <c r="BC32" i="207"/>
  <c r="BC40" i="207"/>
  <c r="BC41" i="207"/>
  <c r="BC62" i="207"/>
  <c r="BC105" i="207"/>
  <c r="BC142" i="207"/>
  <c r="BC146" i="207"/>
  <c r="BC156" i="207"/>
  <c r="BC161" i="207"/>
  <c r="BC166" i="207"/>
  <c r="BC170" i="207"/>
  <c r="BC7" i="207"/>
  <c r="BC16" i="207"/>
  <c r="BC21" i="207"/>
  <c r="BC29" i="207"/>
  <c r="BC38" i="207"/>
  <c r="BC51" i="207"/>
  <c r="BC56" i="207"/>
  <c r="BC65" i="207"/>
  <c r="BC74" i="207"/>
  <c r="BC83" i="207"/>
  <c r="BC90" i="207"/>
  <c r="BC99" i="207"/>
  <c r="BC100" i="207"/>
  <c r="BC122" i="207"/>
  <c r="BC173" i="207"/>
  <c r="BC181" i="207"/>
  <c r="BC195" i="207"/>
  <c r="BC203" i="207"/>
  <c r="BC431" i="207"/>
  <c r="BC441" i="207"/>
  <c r="BC460" i="207"/>
  <c r="BC502" i="207"/>
  <c r="BC529" i="207"/>
  <c r="BC535" i="207"/>
  <c r="BC548" i="207"/>
  <c r="BC26" i="207"/>
  <c r="BC34" i="207"/>
  <c r="BC61" i="207"/>
  <c r="BC70" i="207"/>
  <c r="BC95" i="207"/>
  <c r="BC104" i="207"/>
  <c r="BC128" i="207"/>
  <c r="BC172" i="207"/>
  <c r="BC180" i="207"/>
  <c r="BC187" i="207"/>
  <c r="BC194" i="207"/>
  <c r="BC202" i="207"/>
  <c r="BC210" i="207"/>
  <c r="BC225" i="207"/>
  <c r="BC248" i="207"/>
  <c r="BC289" i="207"/>
  <c r="BC305" i="207"/>
  <c r="BC318" i="207"/>
  <c r="BC332" i="207"/>
  <c r="BC347" i="207"/>
  <c r="BC377" i="207"/>
  <c r="BC393" i="207"/>
  <c r="BC403" i="207"/>
  <c r="BC421" i="207"/>
  <c r="BC463" i="207"/>
  <c r="BC483" i="207"/>
  <c r="BC496" i="207"/>
  <c r="BC501" i="207"/>
  <c r="BC542" i="207"/>
  <c r="BC547" i="207"/>
  <c r="BC6" i="207"/>
  <c r="BC15" i="207"/>
  <c r="BC24" i="207"/>
  <c r="BC37" i="207"/>
  <c r="BC46" i="207"/>
  <c r="BC59" i="207"/>
  <c r="BC64" i="207"/>
  <c r="BC73" i="207"/>
  <c r="BC82" i="207"/>
  <c r="BC93" i="207"/>
  <c r="BC98" i="207"/>
  <c r="BC107" i="207"/>
  <c r="BC113" i="207"/>
  <c r="BC121" i="207"/>
  <c r="BC171" i="207"/>
  <c r="BC179" i="207"/>
  <c r="BC186" i="207"/>
  <c r="BC193" i="207"/>
  <c r="BC201" i="207"/>
  <c r="BC209" i="207"/>
  <c r="BC415" i="207"/>
  <c r="BC425" i="207"/>
  <c r="BC445" i="207"/>
  <c r="BC477" i="207"/>
  <c r="BC487" i="207"/>
  <c r="BC505" i="207"/>
  <c r="BC527" i="207"/>
  <c r="BC541" i="207"/>
  <c r="BC5" i="207"/>
  <c r="BC14" i="207"/>
  <c r="BC23" i="207"/>
  <c r="BC31" i="207"/>
  <c r="BC36" i="207"/>
  <c r="BC45" i="207"/>
  <c r="BC58" i="207"/>
  <c r="BC67" i="207"/>
  <c r="BC72" i="207"/>
  <c r="BC81" i="207"/>
  <c r="BC92" i="207"/>
  <c r="BC101" i="207"/>
  <c r="BC106" i="207"/>
  <c r="BC120" i="207"/>
  <c r="BC177" i="207"/>
  <c r="BC184" i="207"/>
  <c r="BC191" i="207"/>
  <c r="BC199" i="207"/>
  <c r="BC207" i="207"/>
  <c r="BC401" i="207"/>
  <c r="BC429" i="207"/>
  <c r="BC461" i="207"/>
  <c r="BC471" i="207"/>
  <c r="BC491" i="207"/>
  <c r="BC499" i="207"/>
  <c r="BC504" i="207"/>
  <c r="BC521" i="207"/>
  <c r="BC532" i="207"/>
  <c r="BC176" i="207"/>
  <c r="BC183" i="207"/>
  <c r="BC190" i="207"/>
  <c r="BC198" i="207"/>
  <c r="BC206" i="207"/>
  <c r="BC217" i="207"/>
  <c r="BC241" i="207"/>
  <c r="BC297" i="207"/>
  <c r="BC311" i="207"/>
  <c r="BC325" i="207"/>
  <c r="BC340" i="207"/>
  <c r="BC355" i="207"/>
  <c r="BC370" i="207"/>
  <c r="BC385" i="207"/>
  <c r="BC433" i="207"/>
  <c r="BC452" i="207"/>
  <c r="BC525" i="207"/>
  <c r="BC531" i="207"/>
  <c r="BC8" i="207"/>
  <c r="BC13" i="207"/>
  <c r="BC22" i="207"/>
  <c r="BC30" i="207"/>
  <c r="BC39" i="207"/>
  <c r="BC44" i="207"/>
  <c r="BC57" i="207"/>
  <c r="BC66" i="207"/>
  <c r="BC75" i="207"/>
  <c r="BC80" i="207"/>
  <c r="BC91" i="207"/>
  <c r="BC114" i="207"/>
  <c r="BC119" i="207"/>
  <c r="BC175" i="207"/>
  <c r="BC189" i="207"/>
  <c r="BC197" i="207"/>
  <c r="BC205" i="207"/>
  <c r="BC413" i="207"/>
  <c r="BC446" i="207"/>
  <c r="BC456" i="207"/>
  <c r="BC475" i="207"/>
  <c r="BC520" i="207"/>
  <c r="BC537" i="207"/>
  <c r="BC544" i="207"/>
  <c r="BC411" i="207"/>
  <c r="BC427" i="207"/>
  <c r="BC443" i="207"/>
  <c r="BC458" i="207"/>
  <c r="BC473" i="207"/>
  <c r="BC489" i="207"/>
  <c r="BC498" i="207"/>
  <c r="BC503" i="207"/>
  <c r="BC526" i="207"/>
  <c r="BC534" i="207"/>
  <c r="BC543" i="207"/>
  <c r="BC551" i="207"/>
  <c r="BC405" i="207"/>
  <c r="BC419" i="207"/>
  <c r="BC435" i="207"/>
  <c r="BC450" i="207"/>
  <c r="BC465" i="207"/>
  <c r="BC481" i="207"/>
  <c r="BC495" i="207"/>
  <c r="BC506" i="207"/>
  <c r="BC523" i="207"/>
  <c r="BC530" i="207"/>
  <c r="BC539" i="207"/>
  <c r="BC546" i="207"/>
  <c r="BC216" i="207"/>
  <c r="BC224" i="207"/>
  <c r="BC240" i="207"/>
  <c r="BC247" i="207"/>
  <c r="BC255" i="207"/>
  <c r="BC282" i="207"/>
  <c r="BC283" i="207"/>
  <c r="BC296" i="207"/>
  <c r="BC304" i="207"/>
  <c r="BC310" i="207"/>
  <c r="BC317" i="207"/>
  <c r="BC324" i="207"/>
  <c r="BC331" i="207"/>
  <c r="BC339" i="207"/>
  <c r="BC354" i="207"/>
  <c r="BC362" i="207"/>
  <c r="BC369" i="207"/>
  <c r="BC376" i="207"/>
  <c r="BC384" i="207"/>
  <c r="BC392" i="207"/>
  <c r="BC400" i="207"/>
  <c r="BC408" i="207"/>
  <c r="BC414" i="207"/>
  <c r="BC422" i="207"/>
  <c r="BC430" i="207"/>
  <c r="BC438" i="207"/>
  <c r="BC453" i="207"/>
  <c r="BC468" i="207"/>
  <c r="BC476" i="207"/>
  <c r="BC484" i="207"/>
  <c r="BC215" i="207"/>
  <c r="BC223" i="207"/>
  <c r="BC239" i="207"/>
  <c r="BC246" i="207"/>
  <c r="BC254" i="207"/>
  <c r="BC279" i="207"/>
  <c r="BC295" i="207"/>
  <c r="BC303" i="207"/>
  <c r="BC309" i="207"/>
  <c r="BC316" i="207"/>
  <c r="BC323" i="207"/>
  <c r="BC330" i="207"/>
  <c r="BC338" i="207"/>
  <c r="BC346" i="207"/>
  <c r="BC353" i="207"/>
  <c r="BC361" i="207"/>
  <c r="BC368" i="207"/>
  <c r="BC375" i="207"/>
  <c r="BC383" i="207"/>
  <c r="BC391" i="207"/>
  <c r="BC399" i="207"/>
  <c r="BC214" i="207"/>
  <c r="BC222" i="207"/>
  <c r="BC238" i="207"/>
  <c r="BC253" i="207"/>
  <c r="BC278" i="207"/>
  <c r="BC288" i="207"/>
  <c r="BC294" i="207"/>
  <c r="BC302" i="207"/>
  <c r="BC308" i="207"/>
  <c r="BC315" i="207"/>
  <c r="BC322" i="207"/>
  <c r="BC329" i="207"/>
  <c r="BC337" i="207"/>
  <c r="BC345" i="207"/>
  <c r="BC352" i="207"/>
  <c r="BC360" i="207"/>
  <c r="BC367" i="207"/>
  <c r="BC374" i="207"/>
  <c r="BC382" i="207"/>
  <c r="BC390" i="207"/>
  <c r="BC398" i="207"/>
  <c r="BC406" i="207"/>
  <c r="BC412" i="207"/>
  <c r="BC420" i="207"/>
  <c r="BC428" i="207"/>
  <c r="BC436" i="207"/>
  <c r="BC444" i="207"/>
  <c r="BC451" i="207"/>
  <c r="BC459" i="207"/>
  <c r="BC466" i="207"/>
  <c r="BC474" i="207"/>
  <c r="BC482" i="207"/>
  <c r="BC490" i="207"/>
  <c r="BC212" i="207"/>
  <c r="BC220" i="207"/>
  <c r="BC228" i="207"/>
  <c r="BC244" i="207"/>
  <c r="BC251" i="207"/>
  <c r="BC276" i="207"/>
  <c r="BC286" i="207"/>
  <c r="BC292" i="207"/>
  <c r="BC300" i="207"/>
  <c r="BC306" i="207"/>
  <c r="BC314" i="207"/>
  <c r="BC320" i="207"/>
  <c r="BC335" i="207"/>
  <c r="BC343" i="207"/>
  <c r="BC350" i="207"/>
  <c r="BC358" i="207"/>
  <c r="BC365" i="207"/>
  <c r="BC373" i="207"/>
  <c r="BC380" i="207"/>
  <c r="BC388" i="207"/>
  <c r="BC396" i="207"/>
  <c r="BC404" i="207"/>
  <c r="BC418" i="207"/>
  <c r="BC426" i="207"/>
  <c r="BC434" i="207"/>
  <c r="BC442" i="207"/>
  <c r="BC449" i="207"/>
  <c r="BC457" i="207"/>
  <c r="BC464" i="207"/>
  <c r="BC472" i="207"/>
  <c r="BC480" i="207"/>
  <c r="BC488" i="207"/>
  <c r="BC211" i="207"/>
  <c r="BC219" i="207"/>
  <c r="BC227" i="207"/>
  <c r="BC243" i="207"/>
  <c r="BC250" i="207"/>
  <c r="BC256" i="207"/>
  <c r="BC285" i="207"/>
  <c r="BC291" i="207"/>
  <c r="BC299" i="207"/>
  <c r="BC313" i="207"/>
  <c r="BC327" i="207"/>
  <c r="BC334" i="207"/>
  <c r="BC342" i="207"/>
  <c r="BC349" i="207"/>
  <c r="BC357" i="207"/>
  <c r="BC364" i="207"/>
  <c r="BC372" i="207"/>
  <c r="BC379" i="207"/>
  <c r="BC387" i="207"/>
  <c r="BC395" i="207"/>
  <c r="BC218" i="207"/>
  <c r="BC226" i="207"/>
  <c r="BC242" i="207"/>
  <c r="BC249" i="207"/>
  <c r="BC284" i="207"/>
  <c r="BC290" i="207"/>
  <c r="BC298" i="207"/>
  <c r="BC312" i="207"/>
  <c r="BC319" i="207"/>
  <c r="BC326" i="207"/>
  <c r="BC333" i="207"/>
  <c r="BC341" i="207"/>
  <c r="BC348" i="207"/>
  <c r="BC356" i="207"/>
  <c r="BC363" i="207"/>
  <c r="BC371" i="207"/>
  <c r="BC378" i="207"/>
  <c r="BC386" i="207"/>
  <c r="BC394" i="207"/>
  <c r="BC402" i="207"/>
  <c r="BC410" i="207"/>
  <c r="BC416" i="207"/>
  <c r="BC424" i="207"/>
  <c r="BC432" i="207"/>
  <c r="BC440" i="207"/>
  <c r="BC447" i="207"/>
  <c r="BC455" i="207"/>
  <c r="BC462" i="207"/>
  <c r="BC470" i="207"/>
  <c r="BC478" i="207"/>
  <c r="BC486" i="207"/>
  <c r="D6" i="28" l="1"/>
  <c r="D7" i="28"/>
  <c r="D8" i="28"/>
  <c r="D9" i="28"/>
  <c r="D10" i="28"/>
  <c r="D11" i="28"/>
  <c r="D12" i="28"/>
  <c r="D13" i="28"/>
  <c r="D14" i="28"/>
  <c r="D15" i="28"/>
  <c r="D16" i="28"/>
  <c r="D17" i="28"/>
  <c r="D18" i="28"/>
  <c r="D19" i="28"/>
  <c r="D20" i="28"/>
  <c r="D21" i="28"/>
  <c r="D22" i="28"/>
  <c r="D23" i="28"/>
  <c r="D24" i="28"/>
  <c r="D25" i="28"/>
  <c r="D26" i="28"/>
  <c r="D27" i="28"/>
  <c r="D28" i="28"/>
  <c r="D29" i="28"/>
  <c r="D30" i="28"/>
  <c r="D31" i="28"/>
  <c r="D32" i="28"/>
  <c r="C37" i="28"/>
  <c r="C38" i="28"/>
  <c r="C39" i="28"/>
  <c r="C40" i="28"/>
  <c r="C41" i="28"/>
  <c r="C42" i="28"/>
  <c r="C43" i="28"/>
  <c r="C44" i="28"/>
  <c r="C45" i="28"/>
</calcChain>
</file>

<file path=xl/comments1.xml><?xml version="1.0" encoding="utf-8"?>
<comments xmlns="http://schemas.openxmlformats.org/spreadsheetml/2006/main">
  <authors>
    <author>bsant</author>
  </authors>
  <commentList>
    <comment ref="V3" authorId="0" shapeId="0">
      <text>
        <r>
          <rPr>
            <b/>
            <sz val="9"/>
            <color indexed="81"/>
            <rFont val="Tahoma"/>
            <family val="2"/>
          </rPr>
          <t>bsant:</t>
        </r>
        <r>
          <rPr>
            <sz val="9"/>
            <color indexed="81"/>
            <rFont val="Tahoma"/>
            <family val="2"/>
          </rPr>
          <t xml:space="preserve">
SYPEMI-GUIDE-DUREE-DE-VIE-CONVENTIONNELLE-BIENS-EQUIPEMENTS_mai 2018</t>
        </r>
      </text>
    </comment>
  </commentList>
</comments>
</file>

<file path=xl/comments2.xml><?xml version="1.0" encoding="utf-8"?>
<comments xmlns="http://schemas.openxmlformats.org/spreadsheetml/2006/main">
  <authors>
    <author>bsant</author>
  </authors>
  <commentList>
    <comment ref="V3" authorId="0" shapeId="0">
      <text>
        <r>
          <rPr>
            <b/>
            <sz val="9"/>
            <color indexed="81"/>
            <rFont val="Tahoma"/>
            <family val="2"/>
          </rPr>
          <t>bsant:</t>
        </r>
        <r>
          <rPr>
            <sz val="9"/>
            <color indexed="81"/>
            <rFont val="Tahoma"/>
            <family val="2"/>
          </rPr>
          <t xml:space="preserve">
SYPEMI-GUIDE-DUREE-DE-VIE-CONVENTIONNELLE-BIENS-EQUIPEMENTS_mai 2018</t>
        </r>
      </text>
    </comment>
  </commentList>
</comments>
</file>

<file path=xl/comments3.xml><?xml version="1.0" encoding="utf-8"?>
<comments xmlns="http://schemas.openxmlformats.org/spreadsheetml/2006/main">
  <authors>
    <author>BEAUGENDRE Elodie TECHSUP CHEF DEVDU</author>
  </authors>
  <commentList>
    <comment ref="B4" authorId="0" shapeId="0">
      <text>
        <r>
          <rPr>
            <b/>
            <sz val="9"/>
            <color indexed="81"/>
            <rFont val="Tahoma"/>
            <family val="2"/>
          </rPr>
          <t>BEAUGENDRE Elodie TECHSUP CHEF DEVDU:</t>
        </r>
        <r>
          <rPr>
            <sz val="9"/>
            <color indexed="81"/>
            <rFont val="Tahoma"/>
            <family val="2"/>
          </rPr>
          <t xml:space="preserve">
hors BCC balma ballon</t>
        </r>
      </text>
    </comment>
    <comment ref="B5" authorId="0" shapeId="0">
      <text>
        <r>
          <rPr>
            <b/>
            <sz val="9"/>
            <color indexed="81"/>
            <rFont val="Tahoma"/>
            <family val="2"/>
          </rPr>
          <t>BEAUGENDRE Elodie TECHSUP CHEF DEVDU:y compris 52 du bat 114</t>
        </r>
      </text>
    </comment>
  </commentList>
</comments>
</file>

<file path=xl/sharedStrings.xml><?xml version="1.0" encoding="utf-8"?>
<sst xmlns="http://schemas.openxmlformats.org/spreadsheetml/2006/main" count="29665" uniqueCount="2608">
  <si>
    <t>N°</t>
  </si>
  <si>
    <t>Antenne</t>
  </si>
  <si>
    <t>Localisation</t>
  </si>
  <si>
    <t>Equipement</t>
  </si>
  <si>
    <t>Caractéristiques</t>
  </si>
  <si>
    <t>Durée de vie</t>
  </si>
  <si>
    <t>Observations</t>
  </si>
  <si>
    <t>Préconisations / réserves</t>
  </si>
  <si>
    <t>Référence Batterie</t>
  </si>
  <si>
    <t>Nombre Batterie</t>
  </si>
  <si>
    <t>Année Batterie</t>
  </si>
  <si>
    <t>Secours Alimentation Electrique</t>
  </si>
  <si>
    <t>Local ATEX</t>
  </si>
  <si>
    <t>ERP</t>
  </si>
  <si>
    <t>Date de dernière 
visite commission de sécurité</t>
  </si>
  <si>
    <t>Bâtiment ou local ICPE</t>
  </si>
  <si>
    <t>Soumis à CVPO</t>
  </si>
  <si>
    <t>A jour de CVPO</t>
  </si>
  <si>
    <t>Date dernier CVPO / MP</t>
  </si>
  <si>
    <t>Système Industriel (SSI)</t>
  </si>
  <si>
    <t>Référentiel de configuration</t>
  </si>
  <si>
    <t>Périodicité Gamme de Maintenance</t>
  </si>
  <si>
    <t>N° Photo présentation</t>
  </si>
  <si>
    <t>Importance</t>
  </si>
  <si>
    <t>Conformité Réglementation</t>
  </si>
  <si>
    <t>Maintenabilité</t>
  </si>
  <si>
    <t>Fonctionnalité</t>
  </si>
  <si>
    <t>Documentation présente sur site</t>
  </si>
  <si>
    <t>Stock sur site</t>
  </si>
  <si>
    <t>Lieu du stock</t>
  </si>
  <si>
    <t>Nombre</t>
  </si>
  <si>
    <t>Note Importance</t>
  </si>
  <si>
    <t>Note 
Sécurité HST</t>
  </si>
  <si>
    <t>Note Maintenabilité</t>
  </si>
  <si>
    <t>Note Fonctionnalité</t>
  </si>
  <si>
    <t xml:space="preserve">Note Globale
</t>
  </si>
  <si>
    <t>Estimation financière travaux</t>
  </si>
  <si>
    <t>N° G2D</t>
  </si>
  <si>
    <t>Quartier</t>
  </si>
  <si>
    <t>Bâtiment</t>
  </si>
  <si>
    <t>Libellé Bâtiment</t>
  </si>
  <si>
    <t>Etage</t>
  </si>
  <si>
    <t>Local</t>
  </si>
  <si>
    <t>Libellé Local</t>
  </si>
  <si>
    <t>Famille</t>
  </si>
  <si>
    <t>Catégorie</t>
  </si>
  <si>
    <t>Libellé équipement</t>
  </si>
  <si>
    <t>Equipement au
Contrat / Hors Contrat</t>
  </si>
  <si>
    <t>Quantité</t>
  </si>
  <si>
    <t>Quantité sur site</t>
  </si>
  <si>
    <t>Marque</t>
  </si>
  <si>
    <t>Modèle</t>
  </si>
  <si>
    <t>Type Centrale</t>
  </si>
  <si>
    <t>Catégorie Centrale</t>
  </si>
  <si>
    <t>N° de série</t>
  </si>
  <si>
    <t>Date Installation
/ Mise en service</t>
  </si>
  <si>
    <t>durée de vie maxi estimée (an)</t>
  </si>
  <si>
    <t>Vie mini restante</t>
  </si>
  <si>
    <t>Toulouse</t>
  </si>
  <si>
    <t>310555003F</t>
  </si>
  <si>
    <t>QUARTIER GENERAL</t>
  </si>
  <si>
    <t>001</t>
  </si>
  <si>
    <t>BUREAUX</t>
  </si>
  <si>
    <t>Désenfumage</t>
  </si>
  <si>
    <t>Trappe de désenfumage</t>
  </si>
  <si>
    <t>Trappe/exutoire Désenfumage JOFO commande type O-F air (2 x 60 gr) + Ventelle 60*120 en aluminium bât 001 ESCALIER</t>
  </si>
  <si>
    <t>Contrat</t>
  </si>
  <si>
    <t>JOFO</t>
  </si>
  <si>
    <t>O-F air (2 x 60 gr)</t>
  </si>
  <si>
    <t>Sans Objet</t>
  </si>
  <si>
    <t>aucun secours</t>
  </si>
  <si>
    <t>NON</t>
  </si>
  <si>
    <t>OUI</t>
  </si>
  <si>
    <t>Annuelle</t>
  </si>
  <si>
    <t>Ouvrage C1</t>
  </si>
  <si>
    <t>Maintenable</t>
  </si>
  <si>
    <t>HALL</t>
  </si>
  <si>
    <t>SDI (Système de détection incendie)</t>
  </si>
  <si>
    <t>Equipement de Contrôle et de Signalisation</t>
  </si>
  <si>
    <t>INCENDIE - Centrale HONEYWELL bât 001 Niel</t>
  </si>
  <si>
    <t>Hors Contrat</t>
  </si>
  <si>
    <t>HONEYWELL</t>
  </si>
  <si>
    <t>12V 7Ah</t>
  </si>
  <si>
    <t>Report Alarme</t>
  </si>
  <si>
    <t>Transmetteur téléphonique : VOCALL SEPTAM. TRANSMISSION POSTE DE GARDE</t>
  </si>
  <si>
    <t>SEPTAM</t>
  </si>
  <si>
    <t>VOCALL</t>
  </si>
  <si>
    <t>005</t>
  </si>
  <si>
    <t>ESCALIER</t>
  </si>
  <si>
    <t>Diffuseur Sonore</t>
  </si>
  <si>
    <t>INCENDIE - Diffuseur sonore incendie bât 001 Niel</t>
  </si>
  <si>
    <t>006</t>
  </si>
  <si>
    <t>LOCAL AUTOCOM</t>
  </si>
  <si>
    <t>Détecteur Optique de fumée</t>
  </si>
  <si>
    <t>INCENDIE DIRISI - Détecteur optique de fumées Local info Bât 001 NIEL</t>
  </si>
  <si>
    <t>géré par la centrale intrusion HONEYWELL ?</t>
  </si>
  <si>
    <t>Danger et/ou non-conformité majeure</t>
  </si>
  <si>
    <t>004</t>
  </si>
  <si>
    <t>MESS DIVERS</t>
  </si>
  <si>
    <t>008</t>
  </si>
  <si>
    <t>PLONGE</t>
  </si>
  <si>
    <t>Système d'extinction feux de friteuse</t>
  </si>
  <si>
    <t>Extinction incendie sous air</t>
  </si>
  <si>
    <t>INCENDIE - Extinction fixe sur friteuse bât 004 NIEL</t>
  </si>
  <si>
    <t>INCENDIE - Rampe de diffusion en inox avec 3 diffuseurs bât 004 NIEL</t>
  </si>
  <si>
    <t>INCENDIE - Réservoir 6 litres inox avec agent extincteur classe F bât 004 NIEL</t>
  </si>
  <si>
    <t>Agent extincteur ?
Gaz ou eau?</t>
  </si>
  <si>
    <t>Détecteur de fumée par aspiration</t>
  </si>
  <si>
    <t>INCENDIE - tube de détection suspendu par câble à l'intérieur de la hotte bât 004 NIEL</t>
  </si>
  <si>
    <t>INCENDIE - Centrale d'Alarme Radio NEUTRONIC gamme TESLA type 4 Bât 004 NIEL</t>
  </si>
  <si>
    <t>NEUTRONIC</t>
  </si>
  <si>
    <t>TESLA</t>
  </si>
  <si>
    <t>IV</t>
  </si>
  <si>
    <t>021</t>
  </si>
  <si>
    <t>Déclencheur Manuel</t>
  </si>
  <si>
    <t>INCENDIE - Déclencheur manuel 1 contact étanche et radio NEUTRONIC modèle 4713R1C-RF local 021 Bât 004 NIEL</t>
  </si>
  <si>
    <t>4713R1C-RF</t>
  </si>
  <si>
    <t>018</t>
  </si>
  <si>
    <t>INCENDIE - Dispositif sonore d’alarme feu étanche radio NEUTRONIC type ALTO-E-RF local 018 Bât 004 NIEL</t>
  </si>
  <si>
    <t xml:space="preserve"> ALTO-E-RF</t>
  </si>
  <si>
    <t>CHAMBRE</t>
  </si>
  <si>
    <t>DAAF</t>
  </si>
  <si>
    <t>Complète</t>
  </si>
  <si>
    <t>007</t>
  </si>
  <si>
    <t>HOTEL COMMANDEMENT</t>
  </si>
  <si>
    <t>Trappes de désenfumage SOUCHIER type LUXLAME bât 07 cage d'escalier quartier Général NIEL</t>
  </si>
  <si>
    <t>SOUCHIER</t>
  </si>
  <si>
    <t>LUXLAME</t>
  </si>
  <si>
    <t>fournisseur DESAUTEL</t>
  </si>
  <si>
    <t>3 : de 301 à 700 personnes
N : Restaurants et débits de boissons</t>
  </si>
  <si>
    <t>Partielle</t>
  </si>
  <si>
    <t>RDC</t>
  </si>
  <si>
    <t>024</t>
  </si>
  <si>
    <t>INCENDIE - Centrale incendie SIEMENS type BC1106-20 bâtiment 007 quartier NIEL</t>
  </si>
  <si>
    <t>SIEMENS</t>
  </si>
  <si>
    <t>BC 11-06</t>
  </si>
  <si>
    <t>I</t>
  </si>
  <si>
    <t>A</t>
  </si>
  <si>
    <t>Semestrielle</t>
  </si>
  <si>
    <t>Non maintenable</t>
  </si>
  <si>
    <t>CMSI (centralisateur de mise en sécurité incendie)</t>
  </si>
  <si>
    <t>Centralisateur de mise en sécurité incendie</t>
  </si>
  <si>
    <t>INCENDIE - Centralisateur de Mise en Sécurité Incendie (CMSI) SIEMENS Bât 007 NIEL - LIBRE</t>
  </si>
  <si>
    <t>R+2</t>
  </si>
  <si>
    <t>007 - 011 - 012</t>
  </si>
  <si>
    <t>DEBARAS - LINGERIE - CHAMBRE</t>
  </si>
  <si>
    <t>INCENDIE - Détecteur optique SIEMENS type DO1101 R+2 bât 007 Niel</t>
  </si>
  <si>
    <t>DO 1101</t>
  </si>
  <si>
    <t>010</t>
  </si>
  <si>
    <t>LINGERIE</t>
  </si>
  <si>
    <t>INCENDIE - Détecteur optique SIEMENS type DO1101 bât 007 Niel</t>
  </si>
  <si>
    <t>028</t>
  </si>
  <si>
    <t>RESERVES</t>
  </si>
  <si>
    <t>029</t>
  </si>
  <si>
    <t>WC</t>
  </si>
  <si>
    <t>030</t>
  </si>
  <si>
    <t>OFFICE</t>
  </si>
  <si>
    <t>032</t>
  </si>
  <si>
    <t>SANITAIRES</t>
  </si>
  <si>
    <t>INCENDIE - Déclencheur manuel SIEMENS type DM1101 bât 007 Niel</t>
  </si>
  <si>
    <t>DM 1101</t>
  </si>
  <si>
    <t>INCENDIE - Diffuseur sonore (DS) SIEMENS type DIFF24 bât 007 Niel</t>
  </si>
  <si>
    <t>DIFF 24</t>
  </si>
  <si>
    <t>INCENDIE - Diffuseur sonore (DS) SIEMENS type DIFF24 côté local 218 bât 007 Niel</t>
  </si>
  <si>
    <t>INCENDIE - Diffuseur sonore (DS) SIEMENS type DIFF24 côté escalier bât 007 Niel</t>
  </si>
  <si>
    <t>COMBLES</t>
  </si>
  <si>
    <t>Indicateur d'Action lumineux</t>
  </si>
  <si>
    <t>INCENDIE - Indicateur d'Action (IA) SIEMENS Combles Bât 007 NIEL</t>
  </si>
  <si>
    <t>INCENDIE - Centrale d'Alarme NEUTRONIC type 4 Bât 010 NIEL</t>
  </si>
  <si>
    <t>6v/0,8Ah</t>
  </si>
  <si>
    <t>Absente</t>
  </si>
  <si>
    <t>INCENDIE - Déclencheur manuel Neutronic</t>
  </si>
  <si>
    <t>INCENDIE - Diffuseur sonore (DS) Neutronic bât 010 Niel</t>
  </si>
  <si>
    <t>012</t>
  </si>
  <si>
    <t>POSTE POLICE</t>
  </si>
  <si>
    <t>INCENDIE - Tableau de report d'alarme SIEMENS type TR110 (report Bât 007 et 010) Bât 012 NIEL</t>
  </si>
  <si>
    <t>TR 110</t>
  </si>
  <si>
    <t>009</t>
  </si>
  <si>
    <t xml:space="preserve">310555011N </t>
  </si>
  <si>
    <t>EX CITE TOURNEFEUILLE PARTIE NORD</t>
  </si>
  <si>
    <t>ADMINISTRATION</t>
  </si>
  <si>
    <t>R-1</t>
  </si>
  <si>
    <t>035</t>
  </si>
  <si>
    <t>CHAUFFERIE</t>
  </si>
  <si>
    <t>INCENDIE - Alarme technique CHUBB type 11530ME signalisation ALARME</t>
  </si>
  <si>
    <t>CHUBB</t>
  </si>
  <si>
    <t>11530ME</t>
  </si>
  <si>
    <t>INCENDIE - Alarme technique CHUBB type 11530ME signalisation DERANGEMENT</t>
  </si>
  <si>
    <t>Système de détection gaz</t>
  </si>
  <si>
    <t>Centrale Détection Gaz</t>
  </si>
  <si>
    <t>INCENDIE - centrale détection gaz OLDHAM type MX15 chaufferie Bât 001 10, rue Roquemaurel</t>
  </si>
  <si>
    <t>OLDHAM</t>
  </si>
  <si>
    <t>MX 32</t>
  </si>
  <si>
    <t>Coupure de l'électrovanne et remontée sur centrale incendie en défaut technique en cas de détection.</t>
  </si>
  <si>
    <t>L'électrovanne est située dans la chaufferie.</t>
  </si>
  <si>
    <t>Sans danger apparent</t>
  </si>
  <si>
    <t>Fonctionnement BON</t>
  </si>
  <si>
    <t>Capteur gaz</t>
  </si>
  <si>
    <t>Capteur gaz OLDHAM type CEX 300 CH4 0-100%LIE. chaufferie Bât 001 10, rue Roquemaurel</t>
  </si>
  <si>
    <t>CEX 300 CH4 0-100%LIE.</t>
  </si>
  <si>
    <t>ACCEUIL</t>
  </si>
  <si>
    <t>INCENDIE - centrale de détection Incendie CHUBB type UTI PACK CAB-S ECS 80 équipée de 1 boucle bât 001 10 rue Roquemaurel</t>
  </si>
  <si>
    <t>UTI PACK CAB-S ECS 80</t>
  </si>
  <si>
    <t>INCENDIE - détecteur optique CHUBB type I-SCAN-O bât 001 10 rue Roquemaurel</t>
  </si>
  <si>
    <t>I-SCAN-O</t>
  </si>
  <si>
    <t>R+1</t>
  </si>
  <si>
    <t>INCENDIE DIRISI - détecteur optique CHUBB type I-SCAN-O bât 001 10 rue Roquemaurel</t>
  </si>
  <si>
    <t>INCENDIE DIRISI - détecteur optique CHUBB type I-SCAN-O bât 001 local 012 faux-plancher</t>
  </si>
  <si>
    <t>INCENDIE - Déclencheur Manuel (DM) CHUBB type NCP5A bât 001 10 rue Roquemaurel</t>
  </si>
  <si>
    <t>NCP5A</t>
  </si>
  <si>
    <t>INCENDIE -  Diffuseur Sonore (DS) LEGRAND bât 001 10 rue Roquemaurel</t>
  </si>
  <si>
    <t>LEGRAND</t>
  </si>
  <si>
    <t>310555012O</t>
  </si>
  <si>
    <t xml:space="preserve"> CASERNE PERIGNON TERRE</t>
  </si>
  <si>
    <t>POSTE DE POLICE</t>
  </si>
  <si>
    <t>POSTE SECURITE</t>
  </si>
  <si>
    <t>INCENDIE - Détecteur optique SIEMENS type DO 1101 Poste de sécurité bât 001 Pérignon Terre</t>
  </si>
  <si>
    <t>INCENDIE - Centrale incendie SIEMENS type BC11-12 (report Bât 016) quartier PERIGNON bât 001</t>
  </si>
  <si>
    <t>BC 11-12</t>
  </si>
  <si>
    <t>INCENDIE - Centrale incendie ASD type ALPHA.RE (report bât 03) quartier PERIGNON bât 001</t>
  </si>
  <si>
    <t>ASD</t>
  </si>
  <si>
    <t>ALPHA.RE</t>
  </si>
  <si>
    <t xml:space="preserve">Action mineure à effectuer </t>
  </si>
  <si>
    <t>CASERNE PERIGNON TERRE</t>
  </si>
  <si>
    <t>003</t>
  </si>
  <si>
    <t>BATIMENT BUREAUX</t>
  </si>
  <si>
    <t>026</t>
  </si>
  <si>
    <t>Hall</t>
  </si>
  <si>
    <t>INCENDIE -Centralisateur de Mise en Sécurité Incendie (CMSI) ASD type HEPHAIS 1024 NE VM bât 003 Pérignon terre</t>
  </si>
  <si>
    <t>HEPHAIS 1024 NE VM</t>
  </si>
  <si>
    <t>REPORT ALPHA AU PC</t>
  </si>
  <si>
    <t>12V 12Ah</t>
  </si>
  <si>
    <t>020</t>
  </si>
  <si>
    <t>BUREAU</t>
  </si>
  <si>
    <t>INCENDIE - Tableau de report d'exploitation ASD type ALPHA RE R+1 Bât 003 Pérignon Terre</t>
  </si>
  <si>
    <t>Combles</t>
  </si>
  <si>
    <t>INCENDIE - Détecteur optique ASD  type OA 05F comble bât 003 pérignon Terre</t>
  </si>
  <si>
    <t>OA 05F</t>
  </si>
  <si>
    <t>R+3</t>
  </si>
  <si>
    <t>COULOIR</t>
  </si>
  <si>
    <t>Détecteur optique ASD  type OA 05F R+3 bât 003 pérignon Terre</t>
  </si>
  <si>
    <t>Détecteur optique ASD  type OA 05F R+2 bât 003 pérignon Terre</t>
  </si>
  <si>
    <t>Détecteur optique ASD  type OA 05F R+1 bât 003 pérignon Terre</t>
  </si>
  <si>
    <t>INCENDIE - Détecteur optique ASD  type OA 05F RDC bât 003 Pérignon Terre</t>
  </si>
  <si>
    <t>047</t>
  </si>
  <si>
    <t>Détecteur Thermique</t>
  </si>
  <si>
    <t>INCENDIE - Détecteur vélocimétrique ASD  type TA 05F RDC bât 003 Pérignon Terre</t>
  </si>
  <si>
    <t>TA 05F</t>
  </si>
  <si>
    <t>INCENDIE - Centrale de détection gaz OLDHAM type MX32 bât 003 Pérignon Terre</t>
  </si>
  <si>
    <t>A notre arrivée, constatation que la centrale n’est plus alimentée, le site est en travaux, une
réinstallation et remise en service doit être planifiée..</t>
  </si>
  <si>
    <t>HORS-SERVICE</t>
  </si>
  <si>
    <t>INCENDIE - Capteur gaz OLDHAM type OLC10 CH4 bât 003 Pérignon Terre</t>
  </si>
  <si>
    <t>OLC 10 CH4</t>
  </si>
  <si>
    <t>INCENDIE - Déclencheur Manuel (DM) ASD type DMA 05F RDC Bât 003 Pérignon terre</t>
  </si>
  <si>
    <t>DMA 05F</t>
  </si>
  <si>
    <t>INCENDIE - Déclencheur Manuel (DM) ASD type DMA 05F R+1 Bât 003 Pérignon terre</t>
  </si>
  <si>
    <t>INCENDIE - Déclencheur Manuel (DM) ASD type DMA 05F R+2 Bât 003 Pérignon terre</t>
  </si>
  <si>
    <t>INCENDIE - Déclencheur Manuel (DM) ASD type DMA 05F R+3 Bât 003 Pérignon terre</t>
  </si>
  <si>
    <t>Trappe/exutoire Désenfumage MADICOB Fenêtre de toit (100*100 en verre) bâtiment 003 RDC et R+3</t>
  </si>
  <si>
    <t>MADICOB</t>
  </si>
  <si>
    <t>O-F air (20 gr + 40 gr)</t>
  </si>
  <si>
    <t>Diffuseur Lumineux et Sonore</t>
  </si>
  <si>
    <t>INCENDIE - Diffuseur sonore (DS) avec flash lumineux ASD type DSF 2000 bât 003 Pérignon terre</t>
  </si>
  <si>
    <t>DFS 2000</t>
  </si>
  <si>
    <t>INCENDIE - Diffuseur sonore (DS) avec flash lumineux ASD type DSF 2000 R+2 bât 003 Pérignon terre</t>
  </si>
  <si>
    <t>INCENDIE - Diffuseur sonore (DS) ASD type AVS 2000 SIP R+2 bât 003 Pérignon terre</t>
  </si>
  <si>
    <t>AVS 2000 SIP</t>
  </si>
  <si>
    <t>INCENDIE - Diffuseur sonore (DS) avec flash lumineux ASD type DSF 2000 R+3 bât 003 Pérignon terre</t>
  </si>
  <si>
    <t>INCENDIE - Diffuseur sonore (DS) ASD type AVS 2000 SIP R+3 bât 003 Pérignon terre</t>
  </si>
  <si>
    <t>Porte coupe-feu</t>
  </si>
  <si>
    <t>INCENDIE - Porte coupe-feu (Ventouse) R+2 bât 003 Pérignon Terre</t>
  </si>
  <si>
    <t>combles</t>
  </si>
  <si>
    <t>INCENDIE - Diffuseur sonore (DS) ASD type AVS 2000 SIP combles bât 003 Pérignon terre</t>
  </si>
  <si>
    <t>BAT BUREAU GRPT CIRFA</t>
  </si>
  <si>
    <t>Trappe de désenfumage TOLPLEX série TETRASTEEL TREUIL 130 x 130 cm PCA16 Entrée Bât 006 PERIGNON TERRE</t>
  </si>
  <si>
    <t>TOLPLEX</t>
  </si>
  <si>
    <t>TETRASTEEL</t>
  </si>
  <si>
    <t>Treuil</t>
  </si>
  <si>
    <t>BLOC ALIMENTATION</t>
  </si>
  <si>
    <t>INCENDIE - Équipement d’alarme de type 4 à piles NEUTRONIC modèle TT4 P (L)(R) / TT4P(L)- RF gamme TESLA</t>
  </si>
  <si>
    <t>TT4 P (L)(R) / TT4P(L)- RF gamme TESLA</t>
  </si>
  <si>
    <t>Câblage réseau</t>
  </si>
  <si>
    <t>INCENDIE - Transpondeur radio NEUTRONIC type TT4TRANSP-FR Bât 006 Pérignon terre</t>
  </si>
  <si>
    <t>TT4TRANSP-FR</t>
  </si>
  <si>
    <t>INCENDIE - Diffuseur lumineux (IA) radio NEUTRONIC type TT4DL-RF Bât 006 Perignon Terre</t>
  </si>
  <si>
    <t>TT4DL-RF</t>
  </si>
  <si>
    <t>INCENDIE - Dispositif Sonore (DS) alarme feu Radio NEUTRONIC type TT4DS-RF Bât 006 Pérignon terre</t>
  </si>
  <si>
    <t>TT4DS-RF</t>
  </si>
  <si>
    <t>INCENDIE - Déclencheur Manuel (DM) Radio NEUTRONIC type 4710R1-RF pour centrale TT4P-RF Bât 006 Pérignon Terre</t>
  </si>
  <si>
    <t>4710R1-RF</t>
  </si>
  <si>
    <t>015</t>
  </si>
  <si>
    <t>CUISINE</t>
  </si>
  <si>
    <t>INCENDIE - Rampe de diffusion en inox avec 5 diffuseurs bât 006 PERIGNON TERRE</t>
  </si>
  <si>
    <t>5 diffuseurs</t>
  </si>
  <si>
    <t>INCENDIE - tube de détection suspendu par câble à l'intérieur de la hotte bât 006 Pérignon</t>
  </si>
  <si>
    <t>INCENDIE - Réservoir 6 litres inox avec agent extincteur classe F bât 006 PERIGNON TERRE</t>
  </si>
  <si>
    <t>Agent extincteur classe F</t>
  </si>
  <si>
    <t>21/062016</t>
  </si>
  <si>
    <t>005
007
014
021</t>
  </si>
  <si>
    <t>INCENDIE - Déclencheur Manuel (DM) ESSER type MCP3A-R000SF Bât 010 PERIGNON TERRE</t>
  </si>
  <si>
    <t>ESSER</t>
  </si>
  <si>
    <t>MCP3A-R000SF</t>
  </si>
  <si>
    <t>TERRASSE</t>
  </si>
  <si>
    <t>INCENDIE - Déclencheur Manuel (DM) ESSER type MCP3A-R000SF Entrée Bât 010 PERIGNON TERRE</t>
  </si>
  <si>
    <t>011</t>
  </si>
  <si>
    <t>ANNEXE DMG</t>
  </si>
  <si>
    <t>INCENDIE - Déclencheur Manuel (DM) ESSER type MCP3A-R000SF Entrée Bât 011 PERIGNON TERRE</t>
  </si>
  <si>
    <t>002</t>
  </si>
  <si>
    <t>SALLE DE REUNION</t>
  </si>
  <si>
    <t>014</t>
  </si>
  <si>
    <t>BAT BUREAUX</t>
  </si>
  <si>
    <t>016</t>
  </si>
  <si>
    <t>SHELTER</t>
  </si>
  <si>
    <t>INCENDIE - Equipement de contrôle et de signalisation CHUBB UTEX local SHELTER Pérignon Terre</t>
  </si>
  <si>
    <t>UTEX</t>
  </si>
  <si>
    <t>12V/4Ah</t>
  </si>
  <si>
    <t>Système d'extinction gaz</t>
  </si>
  <si>
    <t>INCENDIE - Bouteille d’agent extincteur SINORIX 227 marque CHUBB code BOUT80-CDT local SHELTER Bât 016 Pérignon terre</t>
  </si>
  <si>
    <t>INCENDIE - Détecteur optique de fumées en faux-plafond CHUBB type C SCANO local 018 Bât 016 Pérignon Terre</t>
  </si>
  <si>
    <t>CSCANO</t>
  </si>
  <si>
    <t>VESTIAIRE</t>
  </si>
  <si>
    <t>INCENDIE - Bouteille d’agent extincteur SINORIX 227 marque SIEMENS code BOUT80-CDT local 018 Bât 016 Pérignon terre</t>
  </si>
  <si>
    <t>BOUT80-CDT</t>
  </si>
  <si>
    <t>gaz SINORIX 227</t>
  </si>
  <si>
    <t>LOCAL INFORMATIQUE</t>
  </si>
  <si>
    <t>INCENDIE - Equipement de contrôle et de signalisation SIEMENS type XC 10 local 018 Pérignon Terre</t>
  </si>
  <si>
    <t>XC 10</t>
  </si>
  <si>
    <t>gaz SINORIX CDT</t>
  </si>
  <si>
    <t>INCENDIE - Déclencheur manuel pour système d’extinction à gaz SIEMENS type DM1103-L local 018 Bât 016 Pérignon Terre</t>
  </si>
  <si>
    <t>DM 1103-L</t>
  </si>
  <si>
    <t>INCENDIE - Détecteur optique de fumées en faux-plafond SIEMENS type FDOOT241-9 local 018 Bât 016 Pérignon Terre</t>
  </si>
  <si>
    <t>FDOOT 241-9</t>
  </si>
  <si>
    <t>INCENDIE - Détecteur optique de fumées en plafond SIEMENS type FDOOT241-9 local 018 Bât 016 Pérignon Terre</t>
  </si>
  <si>
    <t>INCENDIE - Détecteur optique de fumées en plafond SIEMENS type FDOOT241-9 couloir Bât 016 Pérignon Terre</t>
  </si>
  <si>
    <t>AUTOCOM</t>
  </si>
  <si>
    <t>INCENDIE DIRISI - Declencheur optique SIEMENS type DO1102 bât 016 Pérignon terre</t>
  </si>
  <si>
    <t>DO 1102</t>
  </si>
  <si>
    <t>Trappe/exutoire Désenfumage MADICOB  commande type O simple CO² verrou (20 gr) +  commande type O-F treuil pneu (20gr) + Fenêtre de toit 100*100 en verre bâtiment 016</t>
  </si>
  <si>
    <t xml:space="preserve"> O simple CO² verrou (20 gr) +  commande type O-F treuil pneu (20 gr)</t>
  </si>
  <si>
    <t>Trappe/exutoire Désenfumage n°03 MADICOB  commande type O-F air (20 gr + 40 gr)  + 2 chassis de façade 50*100 en aluminium bâtiment 016 Escalier-entrée centrale</t>
  </si>
  <si>
    <t>ENTREE</t>
  </si>
  <si>
    <t>INCENDIE DIRISI - Centrale SIEMENS (CERBERUS) type 1T62400 bâtiment 016 détection local groupe</t>
  </si>
  <si>
    <t>CERBERUS</t>
  </si>
  <si>
    <t>1T62400</t>
  </si>
  <si>
    <t>INCENDIE - Declencheur optique SIEMENS type DO1102 bât 016 Pérignon terre</t>
  </si>
  <si>
    <t>INCENDIE - Indicateur d'Action (IA) SIEMENS type DJ 1192 bât 016 Pérignon terre</t>
  </si>
  <si>
    <t>DJ 1192</t>
  </si>
  <si>
    <t>INCENDIE - Diffuseur Sonore (DS) SIEMENS type DIFF Bât 016 Pérignon terre</t>
  </si>
  <si>
    <t>DIFF</t>
  </si>
  <si>
    <t>INCENDIE - Diffuseur Sonore (DS) SIEMENS type DIFF 24 Bât 016 Pérignon terre</t>
  </si>
  <si>
    <t>INCENDIE DIRISI - Declencheur Manuel (DM) SIEMENS type DM11 bât 016 Pérignon terre</t>
  </si>
  <si>
    <t>DM 11</t>
  </si>
  <si>
    <t>INCENDIE - Declencheur Manuel (DM) SIEMENS type DM11 bât 016 Pérignon terre</t>
  </si>
  <si>
    <t>INCENDIE - Détecteur optique de fumée ESSER type IQ8 Quad O Bât 016 PERIGNON TERRE</t>
  </si>
  <si>
    <t>IQ8 Quad O</t>
  </si>
  <si>
    <t>INCENDIE - Transpondeur ESSER type 4E/2S hall entrée Bât 016 Pérignon Terre</t>
  </si>
  <si>
    <t>4E/2S</t>
  </si>
  <si>
    <t>INCENDIE - Diffuseur sonore et lumineux ESSER type IQ8L-W circulation Bât 016 PERIGNON-TERRE</t>
  </si>
  <si>
    <t>IQ8L-W</t>
  </si>
  <si>
    <t>INCENDIE - Diffuseur sonore Sonos blanc base longue ESSER type (PSS - 0089) Bât 016 PERIGNON-TERRE</t>
  </si>
  <si>
    <t>PSS-0089</t>
  </si>
  <si>
    <t>INCENDIE - Diffuseur sonore Sonos blanc base longue ESSER type (PSS - 0089) circulation R+1 Bât 016 PERIGNON-TERRE</t>
  </si>
  <si>
    <t>INCENDIE - Diffuseur sonore Sonos blanc base longue ESSER type (PSS - 0089) circulation R+2 Bât 016 PERIGNON-TERRE</t>
  </si>
  <si>
    <t>INCENDIE - Equipement de Contrôle et de Signalisation adressable ESSER type IQ8 Control micro hall entrée Bât 016 Pérignon Terre</t>
  </si>
  <si>
    <t>IQ8 Control micro</t>
  </si>
  <si>
    <t>INCENDIE - Centralisateur de Mise en Sécurité Incendie (CMSI) ESSER type 117 B1 (intégré dans ECS) Bât 016 PERIGNON TERRE</t>
  </si>
  <si>
    <t>117 B1</t>
  </si>
  <si>
    <t>031</t>
  </si>
  <si>
    <t>SALLE DE REPOS</t>
  </si>
  <si>
    <t>INCENDIE - Porte coupe-feu (PCF) Bât 016 Pérignon Terre</t>
  </si>
  <si>
    <t>BAAS</t>
  </si>
  <si>
    <t>INCENDIE - Centrale Alarme incendie NUGELEC BAAS bât 021 quartier PERIGNON TERRE</t>
  </si>
  <si>
    <t>NUGELEC</t>
  </si>
  <si>
    <t>INCENDIE - Diffuseur Sonore (DS) type DSB3000 Bât 021 Pérignon Terre</t>
  </si>
  <si>
    <t>DSB 3000 - NUG 30450</t>
  </si>
  <si>
    <t>INCENDIE - Déclencheur Manuel (DM) NUGELEC type NUG 30316 Bât 021 Pérignon Terre</t>
  </si>
  <si>
    <t>MDS 3000 - NUG 30316</t>
  </si>
  <si>
    <t>310555015R</t>
  </si>
  <si>
    <t>CASERNE PERIGNON AIR</t>
  </si>
  <si>
    <t>BATIMENT CADRE CELIBATAIRE</t>
  </si>
  <si>
    <t>013</t>
  </si>
  <si>
    <t>INCENDIE - Centrale détection incendie FINSECUR type KARA8 UP bât 003 quartier PERIGNON AIR</t>
  </si>
  <si>
    <t>FINSECUR</t>
  </si>
  <si>
    <t>KARA 8-UP</t>
  </si>
  <si>
    <t>INCENDIE - Diffuseur Sonore (DS) type DIFF Bât 003 Pérignon Air</t>
  </si>
  <si>
    <t>INCENDIE - Déclencheur manuel (DM) KAC bât 003 Pérignon Air</t>
  </si>
  <si>
    <t>KAC</t>
  </si>
  <si>
    <t>INCENDIE - Déclencheur Manuel Radio NEUTRONIC pour centrale TT4P-RF Bât 006 Pérignon Terre</t>
  </si>
  <si>
    <t>TT4 PRF</t>
  </si>
  <si>
    <t>Trappe/exutoire Désenfumage n°01 SOUCHIER commande type O-F air (2 x 100 gr) + 2 Chassis de façade 100*100 en verre bâtiment 003 BCC Air Escalier</t>
  </si>
  <si>
    <t>O-F air (2 x 100 gr)</t>
  </si>
  <si>
    <t>INCENDIE - Détecteur vélocimétrique bât 003 Pérignon Air</t>
  </si>
  <si>
    <t>GARAGES</t>
  </si>
  <si>
    <t>Centrale ECS FINSECUR modele KARA8 UP type A bâtiment 007 quartier PERIGNON AIR</t>
  </si>
  <si>
    <t>QUARTIER PRADERE</t>
  </si>
  <si>
    <t>CMA</t>
  </si>
  <si>
    <t>INCENDIE - Centrale Alarme incendie URA TYPE 4 bât CMA quartier PRADERE</t>
  </si>
  <si>
    <t>URA</t>
  </si>
  <si>
    <t>12V/0,8Ah</t>
  </si>
  <si>
    <t>INCENDIE - Déclencheur Manuel URA pour centrale URA Bât CMA PRADERE</t>
  </si>
  <si>
    <t>INCENDIE - Diffuseur Sonore (DS) type DIFF Bât CMA PRADERE</t>
  </si>
  <si>
    <t>310555026C</t>
  </si>
  <si>
    <t>023</t>
  </si>
  <si>
    <t>BATIMENT CADRES</t>
  </si>
  <si>
    <t>INCENDIE - Centrale Alarme incendie NUGELEC type BAAS  batiment 04 quartier PRADERE</t>
  </si>
  <si>
    <t>INCENDIE - Déclencheur Manuel (DM) Bât 004 Pradére</t>
  </si>
  <si>
    <t>INCENDIE - Diffuseur Sonore (DS) Bâtiment 004 Pradére</t>
  </si>
  <si>
    <t>BATIMENT TROUPE</t>
  </si>
  <si>
    <t>Trappe/exutoire Désenfumage n°01 et 02 MADICOB commande type O-F treuil pneu chassis en façade 80*120 en aluminium bâtiment 006 escalier</t>
  </si>
  <si>
    <t>O-F treuil pneu</t>
  </si>
  <si>
    <t>INCENDIE - Centrale Incendie ESSER type ECS 80-4 batiment 006 Logement quartier PRADERE</t>
  </si>
  <si>
    <t>ECS 80-4</t>
  </si>
  <si>
    <t>IIa</t>
  </si>
  <si>
    <t>B</t>
  </si>
  <si>
    <t>INCENDIE - Transmetteur Téléphonique (transmission vers O.P) batiment 006 Logement quartier PRADERE</t>
  </si>
  <si>
    <t>INCENDIE - Diffuseur Sonore (DS) ESSER type FAVERT BC bât 006 Pradére</t>
  </si>
  <si>
    <t>FAVERT BC</t>
  </si>
  <si>
    <t>INCENDIE - Déclencheur Manuel (DM) ESSER type 80232 Bâtiment 006 Pradére</t>
  </si>
  <si>
    <t>MCP2A-R910SF - 80232</t>
  </si>
  <si>
    <t>SYNDICATS-SPORT</t>
  </si>
  <si>
    <t>Trappe/exutoire Désenfumage n°02 commande type O-F treuil + lanterneau 100*100 en PCA 10mm bâtiment 007</t>
  </si>
  <si>
    <t xml:space="preserve">O-F treuil </t>
  </si>
  <si>
    <t>INCENDIE - Centrale incendie URA type 4 batiment 07 quartier PRADERE</t>
  </si>
  <si>
    <t>INCENDIE - Diffuseur Sonore Bâtiment 007 pradére</t>
  </si>
  <si>
    <t>019</t>
  </si>
  <si>
    <t>BUREAU COMPAGNIE</t>
  </si>
  <si>
    <t>INCENDIE - Diffuseur Sonore (DS) type DIFF Bât 019 Pradère</t>
  </si>
  <si>
    <t>INCENDIE - Déclencheur Manuel (DM) KAC Bât 019 Pradère</t>
  </si>
  <si>
    <t>BUREAUX COMPAGNIE</t>
  </si>
  <si>
    <t>INCENDIE - centrale Alarme incendie SCHNEIDER ELECTRIC type TA41B DM Bât 020 Pradère</t>
  </si>
  <si>
    <t>SCHNEIDER ELECTRIC</t>
  </si>
  <si>
    <t>TA4 1B DM</t>
  </si>
  <si>
    <t>INCENDIE - Diffuseur Sonore (DS) type DIFF Bât 020 Pradère</t>
  </si>
  <si>
    <t>INCENDIE - Déclencheur Manuel (DM) KAC Bât 020 Pradère</t>
  </si>
  <si>
    <t>INCENDIE - Diffuseur Sonore (DS) type DIFF Bât 021 Pradère</t>
  </si>
  <si>
    <t>INCENDIE - Déclencheur Manuel (DM) KAC Bât 021 Pradère</t>
  </si>
  <si>
    <t>022</t>
  </si>
  <si>
    <t>ATELIER/GARAGE</t>
  </si>
  <si>
    <t>034</t>
  </si>
  <si>
    <t>LOCAL INCENDIE</t>
  </si>
  <si>
    <t>INCENDIE - Centrale incendie NUGELEC type T4 DM A PILES batiment 22 côté dortoir quartier PRADERE</t>
  </si>
  <si>
    <t>DM à piles</t>
  </si>
  <si>
    <t>INCENDIE - Centrale Alarme incendie (EA) type BAAS batiment 22 quartier PRADERE</t>
  </si>
  <si>
    <t>CIRCULATION</t>
  </si>
  <si>
    <t>INCENDIE - Diffuseur Sonore (DS) NUGELEC type DSB 3000 bât 022 Pradere</t>
  </si>
  <si>
    <t>INCENDIE - Déclencheur Manuel (DM) KAC bât 022 Pradere</t>
  </si>
  <si>
    <t>ATELIERS</t>
  </si>
  <si>
    <t>ATELIER</t>
  </si>
  <si>
    <t>INCENDIE - Centrale gaz OLDHAM type MX43 atelier Bât 031 Pradère</t>
  </si>
  <si>
    <t>MX 43</t>
  </si>
  <si>
    <t>Seui1: (50ppm CO ou 2ppm NO): déclenchement des extracteurs..
Seuil 2: (100ppm CO ou 4ppm NO): Alarme visuelle.
Seuil 3: (200ppm CO ou 6ppm NO): Alarme sonore.</t>
  </si>
  <si>
    <t>INCENDIE - Capteur gaz OLDHAM type OLCT 10N CO atelier Bât 031 Pradère</t>
  </si>
  <si>
    <t>OLCT 10N CO</t>
  </si>
  <si>
    <t>INCENDIE - Capteur gaz OLDHAM type OLCT 10N NO atelier Bât 031 Pradère</t>
  </si>
  <si>
    <t>OLCT 10N NO</t>
  </si>
  <si>
    <t>013 - 016</t>
  </si>
  <si>
    <t>Flash</t>
  </si>
  <si>
    <t>INCENDIE - Sirène Flash (détection gaz) Atelier Bât 031 PRADERE</t>
  </si>
  <si>
    <t>033</t>
  </si>
  <si>
    <t>INCENDIE - Equipement d’alarme de type 4 à piles radio NEUTRONIC type TT4P-RF R+1 Bât 033 PRADERE</t>
  </si>
  <si>
    <t>TT4 PRF R+1</t>
  </si>
  <si>
    <t>INCENDIE - Organe Intermédiaire Transpondeur Radio NEUTRONIC type TT4TRANSP-RF Bât 033 PRADERE</t>
  </si>
  <si>
    <t>TT4TRANSP-RF</t>
  </si>
  <si>
    <t>INCENDIE - Déclencheur manuel radio NEUTRONIC type 4710R1-RF RDC Bât 033 PRADERE</t>
  </si>
  <si>
    <t>INCENDIE - Diffuseur Sonore radio NEUTRONIC type TT4DS-RF RDC Bât 033 PRADERE</t>
  </si>
  <si>
    <t>INCENDIE - Diffuseur Sonore et Lumineux radio NEUTRONIC type TT4DSL-RF RDC Bât 033 PRADERE</t>
  </si>
  <si>
    <t>TT4DSL-RF</t>
  </si>
  <si>
    <t>INCENDIE - Déclencheur manuel radio NEUTRONIC type 4710R1-RF R+1 Bât 033 PRADERE</t>
  </si>
  <si>
    <t>036</t>
  </si>
  <si>
    <t>BATIMENT TECHNIQUE NON SPECIALISE</t>
  </si>
  <si>
    <t>025</t>
  </si>
  <si>
    <t>INCENDIE - Centrale Alarme incendie (EA) type 4 batiment 36 quartier PRADERE</t>
  </si>
  <si>
    <t>INCENDIE - Déclencheur Manuel (DM) NUGELEC type NUG 31316 bâtiment 036 Pradere</t>
  </si>
  <si>
    <t>NUG 31316</t>
  </si>
  <si>
    <t>INCENDIE - Diffuseur Sonore (DS) NUGELEC type DSB3000 Bâtiment 036 Pradére</t>
  </si>
  <si>
    <t>037</t>
  </si>
  <si>
    <t>INCENDIE - Centrale Détection gaz OLDHAM type MX42A batiment 37 quartier PRADERE</t>
  </si>
  <si>
    <t>MX 42A</t>
  </si>
  <si>
    <t>Seuil 1: Report sur centrale incendie.
Seuil 2: Coupure des 2 électrovannes gaz
pas de coupure d'énergie, ni d’alarme sonore</t>
  </si>
  <si>
    <t>Capteur gaz OLDHAM type CEX 300 CH4 (0-100%LIE) chaufferie Bât 037 Pradère</t>
  </si>
  <si>
    <t>CEX 300 0-100%LIE CH4</t>
  </si>
  <si>
    <t>CH4 0-100%LIE</t>
  </si>
  <si>
    <t>INCENDIE - Systémé Détection Incendie ESSER type ES Line Bât 037 PRADERE</t>
  </si>
  <si>
    <t>ES Line C</t>
  </si>
  <si>
    <t>INCENDIE - Centralisateur de Mise en Sécurité Incendie (CMSI) ESSER type ES Line C Bât 037 Pradère</t>
  </si>
  <si>
    <t>12V 4Ah</t>
  </si>
  <si>
    <t>INCENDIE - Détecteur optique de fumée ESSER type ES Detect bât 037 Pradere</t>
  </si>
  <si>
    <t>ES Detect</t>
  </si>
  <si>
    <t>Indicateur d'Action sonore et lumineux</t>
  </si>
  <si>
    <t>INCENDIE - Diffuseur sonore et lumineux ESSER type IQ8S-RB Bât 037 Pradère</t>
  </si>
  <si>
    <t>IQ8S-RB</t>
  </si>
  <si>
    <t>INCENDIE - Déclencheur Manuel (DM) avec membrane ESSER type MCP1A-R910SF bât 037 Pradere</t>
  </si>
  <si>
    <t xml:space="preserve">MCP1A-R910SF </t>
  </si>
  <si>
    <t>INCENDIE - Diffuseur sonore extérieur Bât 037 Pradère</t>
  </si>
  <si>
    <t>Grille AIR LS-Lames orientables par ouverture/fermeture pneumatiques 10 lames SLC 0,56 m2 finition aluminium anodisé 980 x 895 mm local chaufferie bât 037 Pradère</t>
  </si>
  <si>
    <t>AIR LS</t>
  </si>
  <si>
    <t>042</t>
  </si>
  <si>
    <t>INSTRUCTION</t>
  </si>
  <si>
    <t>salle 01 - 02- 03</t>
  </si>
  <si>
    <t>Trappe/exutoire Désenfumage MADICOB commande  type O-F CO² bizone air (2 x 80 gr) + 1 Lanterneau 100*100 en PCA 10mm bâtiment 042 Salle de cours</t>
  </si>
  <si>
    <t>O-F CO² bizone air (2 x 80 gr)</t>
  </si>
  <si>
    <t>INCENDIE - Centrale Alarme incendie NUGELEC type BAAS bat 42 quartier PRADERE salle de cours n°1</t>
  </si>
  <si>
    <t>INCENDIE - Centrale Alarme incendie NUGELEC type BAAS bat 42 quartier PRADERE salle de cours n°2</t>
  </si>
  <si>
    <t>INCENDIE - Déclencheur Manuel (DM) NUGELEC type NUG 31316 bât 042 Pradére</t>
  </si>
  <si>
    <t>S/STATION CHAUFFAGE</t>
  </si>
  <si>
    <t>INCENDIE - Déclencheur Sonore (DS) NUGELEC type DSB3000 bât 042 Pradére</t>
  </si>
  <si>
    <t>044</t>
  </si>
  <si>
    <t>INCENDIE - Centrale Alarme incendie CHUBB type SON ECLA batiment 44 quartier PRADERE</t>
  </si>
  <si>
    <t>SON ECLA</t>
  </si>
  <si>
    <t>INCENDIE - Déclencheur Manuel (DM) KAC bât 044 Pradere</t>
  </si>
  <si>
    <t>INCENDIE - Diffuseur Sonore RDC  bât 044 Pradere</t>
  </si>
  <si>
    <t>INCENDIE - Diffuseur Sonore R+1  bât 044 Pradere</t>
  </si>
  <si>
    <t>046</t>
  </si>
  <si>
    <t>TECHNIQUE</t>
  </si>
  <si>
    <t>INCENDIE DIRISI - Détecteur optique de fumée ESSER type EO2000 bât 046 Pradere</t>
  </si>
  <si>
    <t>EO 2000</t>
  </si>
  <si>
    <t>INCENDIE DIRISI - Centrale Alarme Incendie type 1 UNIVERSAL DET mod.EUROPA 246 bat 46 local Autocom Pradere</t>
  </si>
  <si>
    <t>UNIVERSAL DET</t>
  </si>
  <si>
    <t>EUROPA 246</t>
  </si>
  <si>
    <t>HALL ENTREE</t>
  </si>
  <si>
    <t>INCENDIE - Centrale incendie ATSE type T4S NFS batiment 46 quartier PRADERE</t>
  </si>
  <si>
    <t>ATSE</t>
  </si>
  <si>
    <t>T4S NFS</t>
  </si>
  <si>
    <t>INCENDIE - Transmetteur Téléphonique SEPTAM type DIALTEL batiment 46 quartier PRADERE</t>
  </si>
  <si>
    <t xml:space="preserve">SEPTAM </t>
  </si>
  <si>
    <t>DIALTEL</t>
  </si>
  <si>
    <t>INCENDIE - Diffuseur sonore (DS) ESSER type FAVERT BC Bât 046 Pradère</t>
  </si>
  <si>
    <t>INCENDIE - Déclencheur Manuel ESSER type KAC bât 046 Pradere</t>
  </si>
  <si>
    <t>Trappe/exutoire Désenfumage commande type O-F treuil pneu (30 gr)+ commande type O simple CO² verrou (20 gr) + 1 chassis en façade 50*100 en verre bâtiment 046 Escalier</t>
  </si>
  <si>
    <t>O-F treuil pneu (30 gr)+ commande type O simple CO² verrou (20 gr)</t>
  </si>
  <si>
    <t>061</t>
  </si>
  <si>
    <t>063</t>
  </si>
  <si>
    <t>MAGASIN</t>
  </si>
  <si>
    <t>Trappe/exutoire Désenfumage SOUCHIER commande type O-F air (2 x 300 gr) + lanterneaux 50*300 bâtiment 063 HANGAR</t>
  </si>
  <si>
    <t xml:space="preserve"> O-F air (2 x 300 gr)</t>
  </si>
  <si>
    <t>CANTON04_Exécutoire de fumées (DENFC) ECODIS type ECOFEU 160 PN (100 x 300) complexe multisports Bât 063 PRADERE</t>
  </si>
  <si>
    <t>ECODIS</t>
  </si>
  <si>
    <t>ECOFEU 160 PN</t>
  </si>
  <si>
    <t>CANTON03_Exécutoire de fumées (DENFC) ECODIS type ECOFEU 160 PN (100 x 300) complexe multisports Bât 063 PRADERE</t>
  </si>
  <si>
    <t>CANTON02_Exécutoire de fumées (DENFC) ECODIS type ECOFEU 160 PN (100 x 300) complexe multisports Bât 063 PRADERE</t>
  </si>
  <si>
    <t>CANTON01_Exécutoire de fumées (DENFC) ECODIS type ECOFEU 160 PN (100 x 300) complexe multisports Bât 063 PRADERE</t>
  </si>
  <si>
    <t>INCENDIE - Système d'Alarme et Détection Incendie COOPER série NUGELEC type NUG31218 T4-1B Complexe Multisports Bât 063 PRADERE</t>
  </si>
  <si>
    <t>NUG 31218 - PLANETE T4-1B</t>
  </si>
  <si>
    <t>INCENDIE - Diffuseur Visuel d'Alarme feu COOPER type NUG30493 (Solista LX plafonnier) Complexe multisports Bât 063 PRADERE</t>
  </si>
  <si>
    <t>NUG 30493 Solista LX Plafonnier</t>
  </si>
  <si>
    <t>INCENDIE - Diffuseur Sonore Industriel etanche COOPER type NUG30442 ou 43 Complexe Multisports Bât 063 PRADERE</t>
  </si>
  <si>
    <t>NUG 30442 ou 43</t>
  </si>
  <si>
    <t>INCENDIE - Diffuseur Sonore classe B COOPER type NUG30450 (DBS3000) Complexe Multisports Bât 063 PRADERE</t>
  </si>
  <si>
    <t>INCENDIE - Déclencheur Manuel (DM) saillie rouge COOPER type NUG30316 Complexe Multisports Bât 063 PRADERE</t>
  </si>
  <si>
    <t>081</t>
  </si>
  <si>
    <t>ALIMENTATION</t>
  </si>
  <si>
    <t>CUISSON</t>
  </si>
  <si>
    <t>INCENDIE - EXtinction Automatique Incendie ANDRIEU type TRACEFLAM bât 81 Hotte n°01 Pradere</t>
  </si>
  <si>
    <t>ANDRIEU</t>
  </si>
  <si>
    <t>TRACEFLAM</t>
  </si>
  <si>
    <t>2 BUSES, COMMANDE MANUELLE CABLE ACIER, AGENT EXTINCTEUR E9A3 TYPE CROCADE</t>
  </si>
  <si>
    <t>3 : de 301 à 700 personnes
L : Salles d'auditions, de conférences, de réunions, de spectacles ou à usage multiple</t>
  </si>
  <si>
    <t>INCENDIE - EXtinction Automatique Incendie ANDRIEU type TRACEFLAM bât 81 friteuse n°01 Pradere</t>
  </si>
  <si>
    <t>3 BUSES, AGENT EXTINCTEUR ORCHIDEE FX / ECODARE 6/9L</t>
  </si>
  <si>
    <t>4 : de 301 à 700 personnes
L : Salles d'auditions, de conférences, de réunions, de spectacles ou à usage multiple</t>
  </si>
  <si>
    <t>INCENDIE - Réservoir ANDRIEU 9 litre extinction Cuisine bât 81 Pradere</t>
  </si>
  <si>
    <t>volume 9 litre
gaz ou eau?</t>
  </si>
  <si>
    <t>5 : de 301 à 700 personnes
L : Salles d'auditions, de conférences, de réunions, de spectacles ou à usage multiple</t>
  </si>
  <si>
    <t>Coffret de commande désenfumage</t>
  </si>
  <si>
    <t>Coffret SIM type O-F air (2 cartouche 100 g) Bât 081 Pradere Salle verte</t>
  </si>
  <si>
    <t>SIM</t>
  </si>
  <si>
    <t>O-F air (2 cartouche 100 g)</t>
  </si>
  <si>
    <t>6 : de 301 à 700 personnes
L : Salles d'auditions, de conférences, de réunions, de spectacles ou à usage multiple</t>
  </si>
  <si>
    <t>Trappe/exutoire Désenfumage n°03 canton n°02 SIM  Chassis de façade 60*100 en aluminium Bât 081 Pradere Salle verte</t>
  </si>
  <si>
    <t>7 : de 301 à 700 personnes
L : Salles d'auditions, de conférences, de réunions, de spectacles ou à usage multiple</t>
  </si>
  <si>
    <t>Trappe/exutoire Désenfumage n°02 canton n°02 SIM type 100*100 en PCA 10mm Bât 081 Pradere Salle verte</t>
  </si>
  <si>
    <t>8 : de 301 à 700 personnes
L : Salles d'auditions, de conférences, de réunions, de spectacles ou à usage multiple</t>
  </si>
  <si>
    <t>Trappe/exutoire Désenfumage n°03 canton n°01 MADICOB type O-F treuil pneu  avec skydome type 150*150 en PCA 10mm Bât 081 Pradere Salle à manger</t>
  </si>
  <si>
    <t xml:space="preserve">O-F treuil pneu  </t>
  </si>
  <si>
    <t>9 : de 301 à 700 personnes
L : Salles d'auditions, de conférences, de réunions, de spectacles ou à usage multiple</t>
  </si>
  <si>
    <t xml:space="preserve">Trappe/exutoire Désenfumage n°04 type O-F treuil pneu avec Lanterneau type 150*150 en PCA 10mm Bât 081 Pradere BAR </t>
  </si>
  <si>
    <t>10 : de 301 à 700 personnes
L : Salles d'auditions, de conférences, de réunions, de spectacles ou à usage multiple</t>
  </si>
  <si>
    <t>Trappe/exutoire Désenfumage n°01 MADICOB type O simple CO² verrou (cartouche 20 gr) Bât 081 Pradere Entrée BAR</t>
  </si>
  <si>
    <t>O simple CO² verrou (cartouche 20 gr)</t>
  </si>
  <si>
    <t>11 : de 301 à 700 personnes
L : Salles d'auditions, de conférences, de réunions, de spectacles ou à usage multiple</t>
  </si>
  <si>
    <t>HALL ACCEUIL</t>
  </si>
  <si>
    <t>AUTONOME D’ALARME SONORE MANUEL LEGRAND type MA batiment 81 quartier PRADERE</t>
  </si>
  <si>
    <t>MA</t>
  </si>
  <si>
    <t>III</t>
  </si>
  <si>
    <t xml:space="preserve">1 Batterie NiCd </t>
  </si>
  <si>
    <t>6V 0,6Ah</t>
  </si>
  <si>
    <t>AES</t>
  </si>
  <si>
    <t>ALIMENTATION ELECTRIQUE DE SECURITE SLAT type 24V 2A C24 AB 7AH batiment 81 quartier PRADERE</t>
  </si>
  <si>
    <t>SLAT</t>
  </si>
  <si>
    <t>24V/2A C24 AB 7AH</t>
  </si>
  <si>
    <t>salle à manger extension</t>
  </si>
  <si>
    <t>AVERTISSEUR VISUEL D’INCENDIE – FLASH ROUGE NUGELEC type NUG30452 SOLISTA MAXI batiment 81 quartier PRADERE</t>
  </si>
  <si>
    <t>NUG 30452 SOLISTA MAXI</t>
  </si>
  <si>
    <t>INCENDIE - Déclencheur Manuel (DM) KAC bât 081 Pradére</t>
  </si>
  <si>
    <t>084</t>
  </si>
  <si>
    <t>BATIMENT CADRES CELIBATAIRES</t>
  </si>
  <si>
    <t>DAD</t>
  </si>
  <si>
    <t>INCENDIE - Détecteur Autonome Déclencheur (DAD) MADICOB escaliers bât 84 PRADERE</t>
  </si>
  <si>
    <t>INCENDIE - Centrale Alarme incendie NUGELEC type BAAS batiment 84 quartier PRADERE</t>
  </si>
  <si>
    <t>INCENDIE - Déclencheur Manuel RDC bât 84 Pradere</t>
  </si>
  <si>
    <t>INCENDIE - Déclencheur Manuel R+1 bât 84 Pradere</t>
  </si>
  <si>
    <t>INCENDIE - Déclencheur Manuel R+2 bât 84 Pradere</t>
  </si>
  <si>
    <t>INCENDIE - Diffuseurs Sonores RDC bât 084 pradere</t>
  </si>
  <si>
    <t>INCENDIE - Diffuseurs Sonores 1er étage bât 084 pradere</t>
  </si>
  <si>
    <t>INCENDIE - Diffuseurs Sonores 2éme étage bât 084 pradere</t>
  </si>
  <si>
    <t>INCENDIE - Diffuseurs Sonores 3éme étage bât 084 pradere</t>
  </si>
  <si>
    <t>Trappe/exutoire Désenfumage NF treuil type Velux SEVM06 114/118 avec raccord étanchéité bâtiment 084 R+3 Escalier</t>
  </si>
  <si>
    <t>VELUX</t>
  </si>
  <si>
    <t>SEVM06 114/118</t>
  </si>
  <si>
    <t>DISPOSITIF DE COMMANDE :
Treuil NF à déclenchement pneumatique
poste CO2 au RDC</t>
  </si>
  <si>
    <t>BATIMENT EVAT</t>
  </si>
  <si>
    <t>Trappe/exutoire Désenfumage type O-F treuil pneu avec Lanterneau type 120*120 en PCA 10mm local couloir</t>
  </si>
  <si>
    <t>INCENDIE - Centrale alarme incendie NUGELEC type PLANETE T4 1B batiment 102 quartier PRADERE</t>
  </si>
  <si>
    <t>INCENDIE - Diffuseur Sonore (DS) NUGELEC type DSB3000 Bât 0102 Pradère</t>
  </si>
  <si>
    <t>INCENDIE - Déclencheur Manuel (DM) NUGELEC type NUG 31316 Bât 0102 Pradère</t>
  </si>
  <si>
    <t>Trappe/exutoire Désenfumage MADICOB type O-F treuil pneu avec Lanterneau type 100*100 en PCA 10mm local escalier Bât 102 Pradère</t>
  </si>
  <si>
    <t>INCENDIE - Equipement alarme COOPER type NUGELEC PLANETE T4 1B batiment 103 quartier PRADERE</t>
  </si>
  <si>
    <t>INCENDIE - Diffuseur Sonore (DS) NUGELEC type DSB3000 Bât 0103 Pradère</t>
  </si>
  <si>
    <t>INCENDIE - Déclencheur Manuel (DM) NUGELEC type NUG 30325 Bât 0103 Pradère</t>
  </si>
  <si>
    <t>NUG 31325</t>
  </si>
  <si>
    <t>310555041R</t>
  </si>
  <si>
    <t>DGA TA - SITE DE ROQUEMAUREL</t>
  </si>
  <si>
    <t>180</t>
  </si>
  <si>
    <t>COMMANDEMENT</t>
  </si>
  <si>
    <t>INCENDIE - centrale Alarme incendie SICLI type CONCEPT EVAC Bât 180 Roquemaurel</t>
  </si>
  <si>
    <t>SICLI</t>
  </si>
  <si>
    <t>CONCEPT EVAC</t>
  </si>
  <si>
    <t>Surveillance bât 179 - 180 - 182</t>
  </si>
  <si>
    <t>12V 3,2Ah</t>
  </si>
  <si>
    <t>INCENDIE - Détecteur Sonore (DS) Bât 180 Roquemaurel</t>
  </si>
  <si>
    <t>INCENDIE - Déclencheur Manuel (DM) KAC Bât 412 Roquemaurel</t>
  </si>
  <si>
    <t>405</t>
  </si>
  <si>
    <t>ATEL CAP STAT</t>
  </si>
  <si>
    <t>INCENDIE - centrale Alarme incendie SICLI type CONCEPT EVAC Bât 405 Roquemaurel</t>
  </si>
  <si>
    <t>INCENDIE - centrale Alarme incendie SICLI type CONCEPT EVAC Bât 405 STOCKAGE Roquemaurel</t>
  </si>
  <si>
    <t>INCENDIE - Détecteur Sonore (DS) Bât 405 Roquemaurel</t>
  </si>
  <si>
    <t>INCENDIE - Détecteur Sonore (DS) Bât 405 STOCKAGE Roquemaurel</t>
  </si>
  <si>
    <t>INCENDIE - Déclencheur Manuel (DM) KAC Bât 405 Roquemaurel</t>
  </si>
  <si>
    <t>INCENDIE - Déclencheur Manuel (DM) KAC Bât 405 STOCKAGE Roquemaurel</t>
  </si>
  <si>
    <t>Trappe/exutoire Désenfumage n°12 et 13 MADICOB commande type O-F air (150 gr) + 7 chassis en façade 100*100 en PCA bâtiment 405 Hall central (côté paint ball)</t>
  </si>
  <si>
    <t xml:space="preserve">O-F air (150 gr) </t>
  </si>
  <si>
    <t>Trappe/exutoire Désenfumage MADICOB commande type O-F treuil pneu + 1 chassis en façade 120x60 en PCA bâtiment 405 Hall central</t>
  </si>
  <si>
    <t>Trappe/exutoire Désenfumage MADICOB type O-F treuil pneu (12 boitiers) + 12 chassis en façade 100*100 en PCA bâtiment 405 Paint ball</t>
  </si>
  <si>
    <t>Trappe/exutoire Désenfumage SOUCHIER commande type O simple CO² verrou (1 boitier 40 gr) bâtiment 405 Paint ball</t>
  </si>
  <si>
    <t>O simple CO² verrou (1 boitier 40 gr)</t>
  </si>
  <si>
    <t>Trappe/exutoire Désenfumage MADICOB commande type O-F treuil pneu + 1 chassis en façade 250*60 en PCA bâtiment 405</t>
  </si>
  <si>
    <t>Trappe/exutoire Désenfumage n°02 à 06 MADICOB + SOUCHIER commande type O-F treuil pneu (5) + 5 chassis en façade 120x60 en PCA bâtiment 405 Hangar</t>
  </si>
  <si>
    <t>MADICOB - SOUCHIER</t>
  </si>
  <si>
    <t>Trappe/exutoire Désenfumage n°01 et 02 MADICOB chassis en façade 100*100 en PCA bâtiment 405 Hall bus</t>
  </si>
  <si>
    <t>Coffret de Commande type O-F air (2 boitiers) (150 gr) + 6 chassis en façade 100*100 en PCA bâtiment 405 Hall bus</t>
  </si>
  <si>
    <t>O-F air (2 boitiers) (150 gr)</t>
  </si>
  <si>
    <t xml:space="preserve">Trappe/exutoire Désenfumage n°01 SOUCHIER commande O simple CO² verrou bâtiment 405 </t>
  </si>
  <si>
    <t xml:space="preserve">O simple CO² verrou </t>
  </si>
  <si>
    <t>Trappe / Exutoire de désenfumage MADICOB type O-F treuil pneu + Chassis en façade 120*60 en PCA zone Paintball Bât 405 Roquemaurel</t>
  </si>
  <si>
    <t>Trappe / Exutoire de désenfumage MADICOB type O-F treuil pneu + Chassis en façade 120*60 en PCA Bât 405 Roquemaurel</t>
  </si>
  <si>
    <t>Trappe / Exutoire de désenfumage MADICOB Chassis en façade 120*60 en PCA Bât 405 Roquemaurel</t>
  </si>
  <si>
    <t>Trappe / Exutoire de désenfumage MADICOB Chassis en façade 100*100 en PCA Bât 405 Roquemaurel</t>
  </si>
  <si>
    <t>Trappe / Exutoire de désenfumage MADICOB Chassis en façade 250*60 en PCA Bât 405 Roquemaurel</t>
  </si>
  <si>
    <t>412</t>
  </si>
  <si>
    <t>INCENDIE - centrale Alarme incendie SICLI type CONCEPT EVAC Bât 412 Roquemaurel</t>
  </si>
  <si>
    <t>INCENDIE - Détecteur Sonore (DS) Bât 412 Roquemaurel</t>
  </si>
  <si>
    <t>417</t>
  </si>
  <si>
    <t>BUREAU DOCUMENT</t>
  </si>
  <si>
    <t>INCENDIE - Centrale Alarme Incendie SICLI type CONCEPT EVAC Bât 417 Roquemaurel</t>
  </si>
  <si>
    <t>INCENDIE - Détecteur optique SICLI type C SCAN O Bât 417 Roquemaurel</t>
  </si>
  <si>
    <t>C-SCAN-O</t>
  </si>
  <si>
    <t>INCENDIE - Indicateur d'Action (IA) NUGELEC type IA2000 Bât 417 Roquemaurel</t>
  </si>
  <si>
    <t>IA 2000</t>
  </si>
  <si>
    <t>INCENDIE - Diffuseur Sonore (DS) Bât 417 Roquemaurel</t>
  </si>
  <si>
    <t>INCENDIE - Déclencheur Manuel (DM) KAC Bât 417 Roquemaurel</t>
  </si>
  <si>
    <t>802</t>
  </si>
  <si>
    <t>BUREAU STAT</t>
  </si>
  <si>
    <t>INCENDIE - Centrale Alarme Incendie CORDIA AALT 4564 TYPE 4 RADIO Bât 185 roquemaurel</t>
  </si>
  <si>
    <t>CORDIA</t>
  </si>
  <si>
    <t>AALT 4564 TYPE 4 RADIO</t>
  </si>
  <si>
    <t>1,5V LR14</t>
  </si>
  <si>
    <t>INCENDIE - Déclencheur Manuel (DM) TYPE 4 RADIO Bât 185 Roquemaurel</t>
  </si>
  <si>
    <t>Type 4 Radio</t>
  </si>
  <si>
    <t>INCENDIE - Diffuseur Sonore (DS) TYPE 4 RADIO Bât 185 Roquemaurel</t>
  </si>
  <si>
    <t>804</t>
  </si>
  <si>
    <t>ATELIER -BATIMENT ENTRETIEN SPECIALISE</t>
  </si>
  <si>
    <t>Trappe/exutoire Désenfumage SYDOME commande type O-F air + lanterneaux 100*100 en PCA bâtiment 181 GYMNASE</t>
  </si>
  <si>
    <t>SKYDOME</t>
  </si>
  <si>
    <t xml:space="preserve"> O-F air</t>
  </si>
  <si>
    <t>Trappe/exutoire Désenfumage SYDOME commande type O-F air + Chassis en façade 60*100 en PCA bâtiment 181 GYMNASE</t>
  </si>
  <si>
    <t>Trappe/exutoire Désenfumage n°04 SIM commande type O simple CO² verrou + commande type O-F treuil pneu + lanterneau 100*100 en PCA bâtiment 181 ESCALIER</t>
  </si>
  <si>
    <t xml:space="preserve">O simple CO² verrou + commande type O-F treuil pneu </t>
  </si>
  <si>
    <t>Trappe/exutoire Désenfumage n°03 MADICOB commande type O-F CO² air comprimé (150 gr) + Chassis de façade 60*100 en PCA bâtiment 181 GYMNASE</t>
  </si>
  <si>
    <t xml:space="preserve"> O-F CO² air comprimé (150 gr)</t>
  </si>
  <si>
    <t>Trappe/exutoire Désenfumage MADICOB commande type O-F air (2 x 150 gr) + lanterneaux 100*100 en PCA bâtiment 181 GYMNASE</t>
  </si>
  <si>
    <t>O-F air (2 x 150 gr)</t>
  </si>
  <si>
    <t>INCENDIE - Bloc Autonome d'Alarme Sonore NUGELEC type BAAS bât 181 Roquemaurel</t>
  </si>
  <si>
    <t>INCENDIE - Diffuseur Sonore (DS) NUGELEC type DSB3000 Bât 181 roquemaurel</t>
  </si>
  <si>
    <t>INCENDIE - Déclencheur Manuel (DM) KAC Bât 181 roquemaurel</t>
  </si>
  <si>
    <t xml:space="preserve"> CASERNEMENT BALMA BALLON</t>
  </si>
  <si>
    <t>BCC</t>
  </si>
  <si>
    <t>INCENDIE - Centrale Alarme incendie EATON TYPE 4 bât BCC BALMA BALLON</t>
  </si>
  <si>
    <t>INCENDIE - Déclencheur Manuel EATON TYPE 4 bât BCC BALMA BALLON</t>
  </si>
  <si>
    <t>INCENDIE - Diffuseur Sonore (DS) EATON TYPE 4 bât BCC BALMA BALLON</t>
  </si>
  <si>
    <t>Trappe/exutoire Désenfumage commande type O-SIMPLE à treuil + Chassis 100*100 en Alu bât BCC</t>
  </si>
  <si>
    <t>310555046W</t>
  </si>
  <si>
    <t>BATIMENT COMMANDEMENT</t>
  </si>
  <si>
    <t>INCENDIE - Détecteur optique de fumée NUGELEC type DOFS3000 local 004 Bât 016 Balma-Ballon</t>
  </si>
  <si>
    <t>DOFS 3000 - NUG 30246</t>
  </si>
  <si>
    <t>INCENDIE - Centrale alarme Incendie FINSECUR type KARA8 UP bât 016 BALMA BALLON</t>
  </si>
  <si>
    <t>Trappe/exutoire Désenfumage commande type O-F à treuil + Chassis 60*120 en Alu bât 016 escalier</t>
  </si>
  <si>
    <t xml:space="preserve">O-F à treuil </t>
  </si>
  <si>
    <t>003
057</t>
  </si>
  <si>
    <t>Trappe/exutoire Désenfumage n°06 et 04 MADICOB commande O-F à treuil + chassis 50*150 en ALU bât 077 HALL ENTREE FACE BUREAU 03 et 57</t>
  </si>
  <si>
    <t>INCENDIE - Porte coupe-feu (PCF) Bât 016 Balma-Ballon</t>
  </si>
  <si>
    <t>INCENDIE - Diffuseur Sonore (DS) bât 016 Balma-Ballon</t>
  </si>
  <si>
    <t>INCENDIE - Diffuseur Sonore (DS) ronde classe A/B NUGELEC type NUG30457 bât 016 Balma-Ballon</t>
  </si>
  <si>
    <t>NUG 30457</t>
  </si>
  <si>
    <t>INCENDIE - Déclencheur Manuel (DM) KAC bât 016 Balma-Ballon</t>
  </si>
  <si>
    <t>BATIMENT BALLON ARMURERIE</t>
  </si>
  <si>
    <t>Trappe/exutoire Désenfumage SOUCHIER - FAGES n°11 commande O simple tiré laché + chassis 100*200 en PCA bât 018 R+3 COTE ARMURERIE - ESCALIER</t>
  </si>
  <si>
    <t>SOUCHIER - FAGES</t>
  </si>
  <si>
    <t>O simple tiré laché</t>
  </si>
  <si>
    <t>Trappe/exutoire Désenfumage SOUCHIER - FAGES n°04 à 10 commande O simple tiré laché + chassis 130*250 en ALU bât 018</t>
  </si>
  <si>
    <t>Trappe/exutoire Désenfumage MADICOB commande O-F à treuil + chassis 110*180 en PCA bât 018 R+2 ESCALIER</t>
  </si>
  <si>
    <t>INCENDIE - Centrale détection incendie SIEMENS type BC1112 bâtiment 018 quartier BALMA BALLON</t>
  </si>
  <si>
    <t>INCENDIE - Transmetteur Téléphonique SEPTAM série DIALCOM type 31D bâtiment 018 quartier BALMA BALLON</t>
  </si>
  <si>
    <t>DIALCOM 31D</t>
  </si>
  <si>
    <t>INCENDIE - Détecteurs de fumée large spectre SIEMENS type DO1102A Bât 018 Balma-ballon</t>
  </si>
  <si>
    <t>DO 1102A</t>
  </si>
  <si>
    <t>INCENDIE - Diffuseurs sonore (DS) SIEMENS type DIF24 bât 018 balma-ballon</t>
  </si>
  <si>
    <t>DIF 24</t>
  </si>
  <si>
    <t>ARMURERIE</t>
  </si>
  <si>
    <t>INCENDIE -  Détecteurs Thermique SIEMENS type DT1102A Bât 018 Balma-ballon</t>
  </si>
  <si>
    <t>DT 1102A</t>
  </si>
  <si>
    <t>INCENDIE - Déclencheur manuel (DM) type DM1101 bât 018 Balma-Ballon</t>
  </si>
  <si>
    <t>INFIRMERIE</t>
  </si>
  <si>
    <t>027</t>
  </si>
  <si>
    <t>Equipement de Contrôle et de Soignalisation ESSER type ES.COM bât 027 locaux musique Balma-ballon</t>
  </si>
  <si>
    <t>ES COM</t>
  </si>
  <si>
    <t>Alimentation pat TGBT local 037</t>
  </si>
  <si>
    <t>Centralisateur de mise en sécurité ESSER type ES.COM bât 027 locaux musique Balma-ballon</t>
  </si>
  <si>
    <t>Transmetteur téléphonique DIALTEL type 3031T bât 027 locaux musique Balma-ballon</t>
  </si>
  <si>
    <t>3031T</t>
  </si>
  <si>
    <t>remontée d information d alarme feu du bat 27 musique. remontée sur téléphone numéro 27214.</t>
  </si>
  <si>
    <t>Déclencheur Manuel ESSER type IQ8MCP bât 027 locaux musique Balma-ballon</t>
  </si>
  <si>
    <t>IQ8 MCP</t>
  </si>
  <si>
    <t>Déclencheur optique de fumée ESSER type IQ8 Quad bât 027 locaux musique Balma-ballon</t>
  </si>
  <si>
    <t>IQ8 Quad</t>
  </si>
  <si>
    <t>Indicateur d'action ESSER type IA 2000 bât 027 locaux musique Balma-ballon</t>
  </si>
  <si>
    <t>Flash Lumineux ESSER type IQ8L-W bât 027 locaux musique Balma-ballon</t>
  </si>
  <si>
    <t>Diffuseur Sonore ESSER type PSS 0089 bât 027 locaux musique Balma-ballon</t>
  </si>
  <si>
    <t>PSS 0089</t>
  </si>
  <si>
    <t>Diffuseur Lumineux et Sonore ESSER  bât 027 locaux musique Balma-ballon</t>
  </si>
  <si>
    <t>071</t>
  </si>
  <si>
    <t>STATION CARBURANT</t>
  </si>
  <si>
    <t>Système d'extinction station de carburants</t>
  </si>
  <si>
    <t>Extincteurs portatifs, mobiles ou fixes</t>
  </si>
  <si>
    <t>incendie_2 coffrets de commande percussion extinction automatique _situé a l'exterieur du local coté écran de commande automate</t>
  </si>
  <si>
    <t xml:space="preserve">DESAUTEL </t>
  </si>
  <si>
    <t>DEXA</t>
  </si>
  <si>
    <t>2 cartouches de CO2 80 grammes- 1 cartouche par coffret</t>
  </si>
  <si>
    <t>incendie_ 9 buses aspertion_P100 E85A5 DEXA</t>
  </si>
  <si>
    <t>DEXA P100 E85A5</t>
  </si>
  <si>
    <t xml:space="preserve">INCENDIE - Réservoir poudre BC DESAUTEL type P100 DEXA n°0001 aire de distribution carburant BALMA-BALLON </t>
  </si>
  <si>
    <t>DESAUTEL</t>
  </si>
  <si>
    <t>P100 DEXA</t>
  </si>
  <si>
    <t xml:space="preserve">INCENDIE - Réservoir poudre BC DESAUTEL type P100 DEXA n°0002 aire de distribution carburant BALMA-BALLON </t>
  </si>
  <si>
    <t>073</t>
  </si>
  <si>
    <t>Trappe de désenfumage (1 ouvrant) bât 073 Balma-Ballon</t>
  </si>
  <si>
    <t>CSK 2001e</t>
  </si>
  <si>
    <t>cartouche CO2 20 g (D.C.M. à sortie de télécommande pneumatique)</t>
  </si>
  <si>
    <t>Lanternau de désenfumage (cartouche CO2 20 g) MADICOB ref CSK 2001e Bât 073 BALMA BALLON</t>
  </si>
  <si>
    <t>INCENDIE - Équipement d’alarme de type 4 à piles NEUTRONIC modèle TT4 P (L)(R) / TT4P(L)- RF gamme TESLA Bât 073 balma Ballon</t>
  </si>
  <si>
    <t>INCENDIE - Diffuseur sonore (DS) NEUTRONIC type TT4DS-RF Chaufferie Bât 073 balma-ballon</t>
  </si>
  <si>
    <t>INCENDIE - Declencheur Manuel radio (DM) NEUTRONIC type 4713r1c-rf Bât 073 Balma-Ballon</t>
  </si>
  <si>
    <t xml:space="preserve">4713r1c-rf </t>
  </si>
  <si>
    <t>INCENDIE - Diffuseur sonore (DS) NEUTRONIC type TT4DS-RF Vide-Sanitaire Bât 073 balma-ballon</t>
  </si>
  <si>
    <t>INCENDIE - Diffuseur sonore (DS) NEUTRONIC type TT4DS-RF Bât 073 balma-ballon</t>
  </si>
  <si>
    <t>077</t>
  </si>
  <si>
    <t>INCENDIE DIRISI DESCARTES - Système d'Extinction Automatique Incendie DEF local 014 Bât 077 Balma-Ballon</t>
  </si>
  <si>
    <t>DEF</t>
  </si>
  <si>
    <t>INCENDIE DIRISI DESCARTES - Déclencheur manuel Extinction Double Action DEF type BCME extérieur local 014 Balma-Ballon</t>
  </si>
  <si>
    <t>BCME</t>
  </si>
  <si>
    <t>INCENDIE DIRISI DESCARTES - Bouteille extinction 80 litres DEF type IGM-080-200 local 014 Bât 077 Balma-Ballon</t>
  </si>
  <si>
    <t>IGM-080-200</t>
  </si>
  <si>
    <t>réservoir 80 litres</t>
  </si>
  <si>
    <t>Panneau de signalisation</t>
  </si>
  <si>
    <t>INCENDIE DIRISI DESCARTES - Affiche lumineuse "ENTREE INTERDITE" local 014 Bât 077 Balma-Ballon</t>
  </si>
  <si>
    <t>INCENDIE DIRISI DESCARTES - Affiche lumineuse "EVACUATION IMMEDIATE" local 014 Bât 077 Balma-Ballon</t>
  </si>
  <si>
    <t>INCENDIE DIRISI DESCARTES - Equipement de Contrôle et Signalisation DEF type POLARIS 2/6/10 extinction incendie Local 013 Balma-Ballon</t>
  </si>
  <si>
    <t>POLARIS C2/6/10</t>
  </si>
  <si>
    <t>INCENDIE - Détecteur optique de fumée DEF type OA-O faux-plancher (extinction) Local 014 Balma-Ballon</t>
  </si>
  <si>
    <t>OAO</t>
  </si>
  <si>
    <t>INCENDIE DIRISI DESCARTES - Détecteur optique de fumée DEF type OA-O Ambiance (extinction) Local 014 Balma-Ballon</t>
  </si>
  <si>
    <t>INCENDIE DIRISI DESCARTES - Déclencheur manuel Extinction Double Action DEF type BCME intérieur local 014 Balma-Ballon</t>
  </si>
  <si>
    <t>INCENDIE DIRISI DESCARTES - Diffuseur sonore d'évacuation DEF type AVS2000 Local 014 Bât 077 Balma-Ballon</t>
  </si>
  <si>
    <t>AVS 2000</t>
  </si>
  <si>
    <t>SAS</t>
  </si>
  <si>
    <t>INCENDIE - Détecteur optique de fumée DEF type OA-O Local 013 Balma-Ballon</t>
  </si>
  <si>
    <t>INCENDIE DIRISI- Centrale détection incendie SIEMENS type BC1106 bâtiment 077 quartier BALMA BALLON</t>
  </si>
  <si>
    <t>Clapet coupe-feu</t>
  </si>
  <si>
    <t>INCENDIE DIRISI - Diffuseur Sonore (DS) DEF Bât 077 Balma-Ballon</t>
  </si>
  <si>
    <t>INCENDIE DIRISI - Déclencheur Manuel SIEMENS type FDM 225 Bât 77 Balma-Ballon</t>
  </si>
  <si>
    <t>FDM 225</t>
  </si>
  <si>
    <t>Trappe/exutoire Désenfumage MADICOB commande O-F à treuil + chassis 50*150 en ALU bât 077 HALL ENTREE FACE BUREAU 03</t>
  </si>
  <si>
    <t>Trappe/exutoire Désenfumage MADICOB commande O-F à treuil + chassis 50*150 en ALU bât 077 ENTREE LATERALE FACE BUREAU 60</t>
  </si>
  <si>
    <t>Trappe/exutoire Désenfumage MADICOB commande O-F à treuil + chassis 50*150 en ALU bât 077 HALL ENTREE FACE BUREAU 57</t>
  </si>
  <si>
    <t>Trappe/exutoire Désenfumage MADICOB commande O-F à treuil + chassis 50*150 en ALU bât 077 HALL ENTREE FACE BUREAU 49</t>
  </si>
  <si>
    <t>Trappe/exutoire Désenfumage MADICOB commande O-F à treuil + chassis 50*150 en ALU bât 077 HALL ENTREE FACE BUREAU 41</t>
  </si>
  <si>
    <t>Trappe/exutoire Désenfumage MADICOB commande O-F à treuil + chassis 50*150 en ALU bât 077 HALL ENTREE FACE BUREAU 32</t>
  </si>
  <si>
    <t>Tarbes</t>
  </si>
  <si>
    <t>NUG 31190 - PLANETE</t>
  </si>
  <si>
    <t>E</t>
  </si>
  <si>
    <t>Non-conformité mineure</t>
  </si>
  <si>
    <t>Fonctionnement MOYEN</t>
  </si>
  <si>
    <t>039</t>
  </si>
  <si>
    <t>12V 0,8Ah</t>
  </si>
  <si>
    <t>040</t>
  </si>
  <si>
    <t>12V 2,1Ah</t>
  </si>
  <si>
    <t>SALLE POLYVALENTE</t>
  </si>
  <si>
    <t>IROISE T4-1</t>
  </si>
  <si>
    <t>12V 42Ah</t>
  </si>
  <si>
    <t>NEMO-C</t>
  </si>
  <si>
    <t>9V</t>
  </si>
  <si>
    <t>065</t>
  </si>
  <si>
    <t>12V 1,2Ah</t>
  </si>
  <si>
    <t>085</t>
  </si>
  <si>
    <t>UGA</t>
  </si>
  <si>
    <t>Retiré du contrat</t>
  </si>
  <si>
    <t>6V 0,8Ah</t>
  </si>
  <si>
    <t>Fonctionnement MAUVAIS</t>
  </si>
  <si>
    <t>ARMURERIE CENTRALISEE</t>
  </si>
  <si>
    <t>2 boucles utilisées sur 2</t>
  </si>
  <si>
    <t>12V 7Ah
12V 1,2Ah</t>
  </si>
  <si>
    <t>ECA 200 - NUG 31020</t>
  </si>
  <si>
    <t>TRANSMISSION</t>
  </si>
  <si>
    <t>043</t>
  </si>
  <si>
    <t>050</t>
  </si>
  <si>
    <t>12V 17Ah</t>
  </si>
  <si>
    <t>LON REP</t>
  </si>
  <si>
    <t>DM Collectif</t>
  </si>
  <si>
    <t>EATON</t>
  </si>
  <si>
    <t>MDS 3000</t>
  </si>
  <si>
    <t>24V</t>
  </si>
  <si>
    <t>GYMNASE</t>
  </si>
  <si>
    <t>CINEMA</t>
  </si>
  <si>
    <t>FOYER</t>
  </si>
  <si>
    <t>LOCAL TECHNIQUE</t>
  </si>
  <si>
    <t>059</t>
  </si>
  <si>
    <t>SALLE A MANGER</t>
  </si>
  <si>
    <t>SYMPHONI</t>
  </si>
  <si>
    <t>DM 3000</t>
  </si>
  <si>
    <t>Pamiers</t>
  </si>
  <si>
    <t>090122004Y</t>
  </si>
  <si>
    <t>IMMEUBLE MARECHAL CLAUZEL</t>
  </si>
  <si>
    <t>DEL MILI DEPART</t>
  </si>
  <si>
    <t>INCENDIE - centrale DYSTALARM type 211A reliée à 1 capteur CH4 bât 001 chaufferie DMD Foix</t>
  </si>
  <si>
    <t>DYSTALARM</t>
  </si>
  <si>
    <t>211A</t>
  </si>
  <si>
    <t>5 : nombre de personnes inférieur au seuil dépendant du type d'établissement
W : Administrations, banques, bureaux</t>
  </si>
  <si>
    <t>Chaufferie</t>
  </si>
  <si>
    <t>INCENDIE - capteur CH4 DYSTALARM bât 001 Chaufferie DMD Foix</t>
  </si>
  <si>
    <t>DEGAGEMENT</t>
  </si>
  <si>
    <t>INCENDIE - Centrale incendie FINSECUR mod. IROISE4-1 Bâtiment 001 DMD FOIX</t>
  </si>
  <si>
    <t>1 boucle utilisée sur 1</t>
  </si>
  <si>
    <t>INCENDIE - Diffuseur Sonore FINSECUR type Buccin Bât 001 DMD de Foix</t>
  </si>
  <si>
    <t>BUCCIN</t>
  </si>
  <si>
    <t>INCENDIE - Déclencheur manuel  FINSECUR type NEMO-C Bât 001 DMD de Foix</t>
  </si>
  <si>
    <t>Chassis de désenfumage 70*70 PCA équipé vérin type oléo (façade extérieure) bâtiment DMD de Foix</t>
  </si>
  <si>
    <t>090122005Z</t>
  </si>
  <si>
    <t>CHALET DE BONASCRE</t>
  </si>
  <si>
    <t>CHALET</t>
  </si>
  <si>
    <t>INCENDIE_Centrale de detection gaz_ OLDHAM_MX32</t>
  </si>
  <si>
    <t>INCENDIE - détecteur Optique SIEMENS type FDOOT 241 Chalet de Bonascre</t>
  </si>
  <si>
    <t>FDOOT 241</t>
  </si>
  <si>
    <t>INCENDIE - détecteur Optique SIEMENS type DO1131A Chalet de Bonascre</t>
  </si>
  <si>
    <t>DO 1131A</t>
  </si>
  <si>
    <t>017</t>
  </si>
  <si>
    <t>RESERVE</t>
  </si>
  <si>
    <t>INCENDIE - détecteur Optique SIEMENS type DO1131A placard produits entretien Chalet de Bonascre</t>
  </si>
  <si>
    <t>INCENDIE - détecteur Optique SIEMENS type DO1131A placard lingerie Chalet de Bonascre</t>
  </si>
  <si>
    <t>INCENDIE - détecteur Thermovélocimétrique SIEMENS type DT1131A Bar Chalet de Bonascre</t>
  </si>
  <si>
    <t>DT 1131A</t>
  </si>
  <si>
    <t>INCENDIE - détecteur Thermovélocimétrique SIEMENS type DT1131A Chalet de Bonascre</t>
  </si>
  <si>
    <t>R-2</t>
  </si>
  <si>
    <t>INCENDIE - Déclencheur Manuel (DM) SIEMENS type DM1131A Chalet de Bonascre</t>
  </si>
  <si>
    <t>DM 1131A</t>
  </si>
  <si>
    <t>INCENDIE - Diffuseur Sonore (DS) SIEMENS type DIF24/48 Chalet de Bonascre</t>
  </si>
  <si>
    <t>DIF 24/48</t>
  </si>
  <si>
    <t>Escalier</t>
  </si>
  <si>
    <t>INCENDIE - Centralisateur de Mise en Sécurité Incendie (CMSI) CERBERUS type STT10 Local SSI RDC escalier Chalet de Bonascre</t>
  </si>
  <si>
    <t>STT 10</t>
  </si>
  <si>
    <t>12V 38Ah</t>
  </si>
  <si>
    <t>INCENDIE - Système de Détection Incendie SIEMENS type FC-20-30 Local SSI RDC Escalier Chalet de Bonascre</t>
  </si>
  <si>
    <t>FC 2030</t>
  </si>
  <si>
    <t>12V 26Ah</t>
  </si>
  <si>
    <t>INCENDIE - Tableau Répartiteur d'exploitation SIEMENS type FT2011 Local SSI RDC Escalier Chalet de Bonascre</t>
  </si>
  <si>
    <t>FT 2011</t>
  </si>
  <si>
    <t>INCENDIE - Porte coupe-feu télécommandée Chalet de Bonascre</t>
  </si>
  <si>
    <t xml:space="preserve"> escalier Sud
 escalier Nord
Circulation R+2</t>
  </si>
  <si>
    <t>Exutoire de désenfumage équipé de vérin type oléo Chalet de Bonascre</t>
  </si>
  <si>
    <t xml:space="preserve">Système de Désenfumage Naturel MADICOB skydôme asservi SSI Chalet de Bonascre </t>
  </si>
  <si>
    <t>2 carouches 20g - année 2021</t>
  </si>
  <si>
    <t>090225002K</t>
  </si>
  <si>
    <t>QUARTIER CAPITAINE BEAUMONT</t>
  </si>
  <si>
    <t>POSTE DE SECURITE</t>
  </si>
  <si>
    <t>INCENDIE - centrale OLDHAM type MX15 reliée à 1 capteur CH4 bât 001 Chaufferie Beaumont</t>
  </si>
  <si>
    <t>MX 15</t>
  </si>
  <si>
    <t>Pilotage electrovanne gaz bât 001 Chaufferie Beaumont</t>
  </si>
  <si>
    <t>INCENDIE - Diffuseur Sonore (Klaxon) pour détection gaz Bât 001 Beaumont</t>
  </si>
  <si>
    <t>INCENDIE - Alarme incendie NUGELEC Type 4 Planete 1 boucle référence NUG 31218 poste de sécurité Bât 001 BEAUMONT</t>
  </si>
  <si>
    <t>INCENDIE - Déclencheur Manuel (DM) saillie rouge EATON type NUG30316 Bât 001 Beaumont</t>
  </si>
  <si>
    <t>INCENDIE - Diffuseur Sonore EATON type DSB 3000 Bât 001 Beaumont</t>
  </si>
  <si>
    <t xml:space="preserve"> BATIMENT INSTRUCTION</t>
  </si>
  <si>
    <t>INCENDIE - centrale détection gaz Dystalarme type 211A reliée à 1 capteur CH4 bât 002 Chaufferie Beaumont</t>
  </si>
  <si>
    <t>INCENDIE - capteur gaz CH4 Dystalarme bât 002 chaufferie</t>
  </si>
  <si>
    <t>Pilotage electrovanne gaz bât 002 Chaufferie Beaumont</t>
  </si>
  <si>
    <t>DELMO</t>
  </si>
  <si>
    <t>HSAN 7202</t>
  </si>
  <si>
    <t>INCENDIE - Détecteur optique DAD DELMO type HSAN7203 Bât 002 Beaumont</t>
  </si>
  <si>
    <t>HSAN 7203</t>
  </si>
  <si>
    <t>INCENDIE - Détecteur optique EATON série NUGELEC type DOFS 3000 Bât 002 BEAUMONT</t>
  </si>
  <si>
    <t>INCENDIE - Déclencheur Manuel (DM) Bât 002 BEAUMONT</t>
  </si>
  <si>
    <t>INCENDIE - Déclencheur Manuel (DM) EATON série NUGELEC type DM 3000 Bât 002 BEAUMONT</t>
  </si>
  <si>
    <t>COMPAGNIE DE COMBAT</t>
  </si>
  <si>
    <t>Couloir Escalier Aile Gauche</t>
  </si>
  <si>
    <t>Trappe/exutoire Désenfumage MADICOB type O-F treuil pneu (80 gr) lanterneau 150 x 200 RDC et R+1 Couloir escalier- aile gauche</t>
  </si>
  <si>
    <t>2 cartouches 40g</t>
  </si>
  <si>
    <t>067</t>
  </si>
  <si>
    <t>INCENDIE - Centrale détection incendie SIEMENS type BC1106-20 bureau Semaine bâtiment 003 quartier BEAUMONT</t>
  </si>
  <si>
    <t>BC 11-06-20</t>
  </si>
  <si>
    <t>INCENDIE - Alimentation Electrique de Secours SLAT type 24/3B Bât 003 Beaumont</t>
  </si>
  <si>
    <t>INCENDIE - Diffuseur Sonore (DS) SIEMENS type DIFF Bât 003 Beaumont</t>
  </si>
  <si>
    <t>INCENDIE - Déclencheur Manuel (DM) LEGRAND bât 003 Beaumont</t>
  </si>
  <si>
    <t>COMPAGNIE D'INSTRUCTION</t>
  </si>
  <si>
    <t>INCENDIE - centrale TECHNOCONTROL type SE 128K reliée à 1 capteur CH4 bât 003 / 004 Chaufferie Beaumont</t>
  </si>
  <si>
    <t>TECHNOCONTROL</t>
  </si>
  <si>
    <t>SE 128K</t>
  </si>
  <si>
    <t>INCENDIE - capteur gaz de ville Technnocontrol type SE 192 KM bât 003 chaufferie</t>
  </si>
  <si>
    <t>SE 192 KM</t>
  </si>
  <si>
    <t>INCENDIE - détecteur optique DELMO type HSAN7203 chaufferie Bât 004 BEAUMONT</t>
  </si>
  <si>
    <t>INCENDIE - Centrale détection incendie DELMO type DAD HSAN 7202 Bât 004 Beaumont</t>
  </si>
  <si>
    <t>INCENDIE -Klaxon gaz chaufferie Bât 004 Beaumont</t>
  </si>
  <si>
    <t>INCENDIE - Centrale détection incendie SIEMENS type BC1106-20 bâtiment 003 quartier BEAUMONT</t>
  </si>
  <si>
    <t>INCENDIE - Alimentation Electrique de Secours SLAT type 24/3B bât 004 Beaumont</t>
  </si>
  <si>
    <t>INCENDIE - Déclencheur Manuel (DM) SIEMENS type DM1101 bât 004 Beaumont</t>
  </si>
  <si>
    <t>INCENDIE - Diffuseur Sonore (DS) SIEMENS type DIFF Bât 004 Beaumont</t>
  </si>
  <si>
    <t>Couloir Escalier Aile Droite</t>
  </si>
  <si>
    <t>Trappe/exutoire Désenfumage MADICOB type O-F treuil pneu (80 gr) lanterneau 150*200 en PCA 10mm  RDC et R+1 Couloir escalier- aile droite</t>
  </si>
  <si>
    <t xml:space="preserve">MADICOB </t>
  </si>
  <si>
    <t xml:space="preserve">1 cartouche  20 g </t>
  </si>
  <si>
    <t>Trappe/exutoire Désenfumage MADICOB type O-F treuil pneu (80 gr) lanterneau 150*200 en PCA 10mm  RDC et R+1 Couloir escalier- aile gauche</t>
  </si>
  <si>
    <t>NEB</t>
  </si>
  <si>
    <t>INCENDIE - Equipement d'alarme NUGELEC type ECA 200 Bureau Bât 004 BEAUMONT</t>
  </si>
  <si>
    <t>INCENDIE - Détecteur auto SIEMENS type DOFS3000 bât 006 Beaumont</t>
  </si>
  <si>
    <t>Diffuseur sonore bât 006 Beaumont</t>
  </si>
  <si>
    <t>INCENDIE - Déclencheur Manuel bât 006 Beaumont</t>
  </si>
  <si>
    <t>CINEMA - AMPHI</t>
  </si>
  <si>
    <t>Trappe/exutoire Désenfumage MADICOB type O-F treuil pneu lanterneau 120*200 en métal  RDC et R+1 Cinéma- amphi</t>
  </si>
  <si>
    <t>2 cartouches 80g - Année 2019</t>
  </si>
  <si>
    <t>INCENDIE - Centrale Alarme Incendie UNIVERSAL DET type 4 Bât 007 Beaumont</t>
  </si>
  <si>
    <t>INCENDIE - Diffuseur Sonore (DS) SIEMENS type DIFF Bât 007 Beaumont</t>
  </si>
  <si>
    <t>INCENDIE - Déclencheur Manuel (DM) KAC Bât 007 Beaumont</t>
  </si>
  <si>
    <t>Couloir Aile Droite</t>
  </si>
  <si>
    <t>Trappe/exutoire Désenfumage MADICOB n°02 type O-F treuil + ouvrant VELUX type 100*100 en verre bât 008 Couloir escalier- aile droite</t>
  </si>
  <si>
    <t>MADICOB - VELUX</t>
  </si>
  <si>
    <t>Couloir Aile Gauche</t>
  </si>
  <si>
    <t>Trappe/exutoire Désenfumage MADICOB n°01 type O-F treuil + ouvrant VELUX type 100*100 en verre bât 008 Couloir escalier- aile gauche</t>
  </si>
  <si>
    <t>Equipement de Contrôle et de signalisation CHUBB type UTI.COM Bâtiment 008 Beaumont</t>
  </si>
  <si>
    <t>UTI.COM</t>
  </si>
  <si>
    <t>Alimentation Electrique de Secours CHUBB type UGA Bâtiment 008 Beaumont</t>
  </si>
  <si>
    <t>INCENDIE - Détecteur thermovélocimétrique CHUBB type I.Scan+ TV ICC Bâtiment 008 Beaumont</t>
  </si>
  <si>
    <t>I-SCAN+ TV ICC</t>
  </si>
  <si>
    <t>INCENDIE - Détecteur Optique de fumées CHUBB type I.Scan+ O ICC Bâtiment 008 Beaumont</t>
  </si>
  <si>
    <t>I-SCAN+ O ICC</t>
  </si>
  <si>
    <t>INCENDIE - Diffuseurs Sonores (DS) CHUBB type 18-980528-SONOS DC bâtiment 008 Beaumont</t>
  </si>
  <si>
    <t>18-980528-SONOS DC</t>
  </si>
  <si>
    <t>INCENDIE - Indicateur d'Action (IA) CHUBB type IA 2000 bât 008 Beaumont</t>
  </si>
  <si>
    <t>INCENDIE - Déclencheur manuel (DM) Bât 008 Beaumont</t>
  </si>
  <si>
    <t>INCENDIE - centrale OLDHAM type MX15 reliée à 1 capteur CH4 bât 008 / 009 Chaufferie Beaumont</t>
  </si>
  <si>
    <t>INCENDIE - Klaxon détection gaz chaufferie bât 009 beaumont</t>
  </si>
  <si>
    <t>INCENDIE - Détecteur optique DAD DELMO type HSAN7203 Bât 009 Beaumont</t>
  </si>
  <si>
    <t>INCENDIE - Détecteurs Optiques de fumées CHUBB type I.Scan+ O ICC Bâtiment 009 Beaumont</t>
  </si>
  <si>
    <t>INCENDIE - Diffuseurs Sonores (DS) CHUBB type 18-980528-SONOS DC bâtiment 009 Beaumont</t>
  </si>
  <si>
    <t>INCENDIE - Indicateurs d'Action (IA) CHUBB type IA 2000 bât 009 Beaumont</t>
  </si>
  <si>
    <t>INCENDIE - Déclencheurs manuels (DM) CHUBB type DM SCAN Bât 009 Beaumont</t>
  </si>
  <si>
    <t>DM-SCAN</t>
  </si>
  <si>
    <t>INCENDIE -  Centrale Détection  incendie CHUBB type UTI COM (Surveillance Bât 008 et 009) bat 009  quartier BEAUMONT Pamiers</t>
  </si>
  <si>
    <t>INCENDIE - Alimentation Electrique de Secours CHUBB type UGA Bât 009 Beaumont</t>
  </si>
  <si>
    <t>082</t>
  </si>
  <si>
    <t>Fenêtre de désenfumage équipé de vérin type oléo + commande O/F par treuil + pneumatique (20 gr) Bât 009 escalier</t>
  </si>
  <si>
    <t>Fenêtre de désenfumage équipé de vérin type oléo + commande O/F par treuil + pneumatique (20 gr) proximité local 023 Bât 009</t>
  </si>
  <si>
    <t>Alarme incendie NEUTRONIC type TT4 PRF radio bât 010</t>
  </si>
  <si>
    <t>Déclencheur Manuel NEUTRONIC type DM RF radio bât 010</t>
  </si>
  <si>
    <t>DM RF</t>
  </si>
  <si>
    <t>Diffuseur Sonore NEUTRONIC type DSP RF radio bât 010</t>
  </si>
  <si>
    <t>DSP RF</t>
  </si>
  <si>
    <t>Fenêtre de désenfumage équipé de vérin type oléo + commande O/F par treuil Bât 010 escalier prés WC 022 Beaumont</t>
  </si>
  <si>
    <t>INCENDIE - Centrale Détection gaz OLDHAM type MX15 reliée à 1 capteur CH4 Chaufferie bât 011 Beaumont</t>
  </si>
  <si>
    <t>INCENDIE - Capteur gaz de ville CH4 OLDHAM type ? Chaufferie bât 011 Beaumont</t>
  </si>
  <si>
    <t>INCENDIE - Diffuseur Sonore (DS) EATON série NUGELEC (détection gaz) chaufferie bâtiment 011 Beaumont</t>
  </si>
  <si>
    <t>INCENDIE -  Centrale Détection  incendie CHUBB (ECS/CMSI) type UTI COM bat 011  quartier BEAUMONT Pamiers</t>
  </si>
  <si>
    <t>INCENDIE - Alimentation Electrique de Secours CHUBB type UGA Bât 011 Beaumont</t>
  </si>
  <si>
    <t>INCENDIE - Déclencheurs manuels (DM) CHUBB type DM SCAN Bât 011 Beaumont</t>
  </si>
  <si>
    <t>INCENDIE - Indicateurs d'Action (IA) CHUBB type IA 2000 bât 010 Beaumont</t>
  </si>
  <si>
    <t>INCENDIE - Diffuseurs Sonores (DS) CHUBB type 18-980528-SONOS DC bâtiment 010 Beaumont</t>
  </si>
  <si>
    <t>INCENDIE - diffuseur sonore et lumineux 110db CHUBB  bâtiment 011 Beaumont</t>
  </si>
  <si>
    <t>INCENDIE - Détecteurs Optiques de fumées CHUBB type I.Scan+ O ICC Bâtiment 011 Beaumont</t>
  </si>
  <si>
    <t>vide-sanitaire</t>
  </si>
  <si>
    <t>INCENDIE - Détecteur Thermique CHUBB I SCAN T Bâtiment 011 Beaumont</t>
  </si>
  <si>
    <t>I-SCAN-T</t>
  </si>
  <si>
    <t>Fenêtre de désenfumage équipé de vérin type oléo + commande O/F par treuil   Bât 11 escalier prés WC 052 Beaumont</t>
  </si>
  <si>
    <t>BLUETEK</t>
  </si>
  <si>
    <t>ATELIERS NTI 1</t>
  </si>
  <si>
    <t>INCENDIE -  Centrale Détection  incendie ESSER type ES COM bat 014  quartier BEAUMONT Pamiers</t>
  </si>
  <si>
    <t>INCENDIE -  Alimentation Electrique de Secours ESSER type UGA bat 014  quartier BEAUMONT Pamiers</t>
  </si>
  <si>
    <t>12V 5Ah</t>
  </si>
  <si>
    <t>INCENDIE -  Détecteur optique de fumées ESSER type IQ8 QUAD bat 014  quartier BEAUMONT Pamiers</t>
  </si>
  <si>
    <t>INCENDIE -  Déclencheur Manuel ESSER type IQ8 MCP bat 014  quartier BEAUMONT Pamiers</t>
  </si>
  <si>
    <t>INCENDIE -  Indicateur d'Action ESSER type IA 2000 bat 014  quartier BEAUMONT Pamiers</t>
  </si>
  <si>
    <t>INCENDIE - Diffuseur Sonore ESSER type IQ8 SRB bat 014  quartier BEAUMONT Pamiers</t>
  </si>
  <si>
    <t>IQ8 SRB</t>
  </si>
  <si>
    <t>MAT TECH INTEND</t>
  </si>
  <si>
    <t>INCENDIE - centrale DYSTALARM type 211A reliée à 1 capteur C bât 015 Chaufferie Beaumont</t>
  </si>
  <si>
    <t>INCENDIE - capteur CH4 chaufferie bât 015 Beaumont</t>
  </si>
  <si>
    <t>INCENDIE - Klaxon détection gaz chaufferie Bât 015 Beaumont</t>
  </si>
  <si>
    <t>NBCI</t>
  </si>
  <si>
    <t>Lanterneau 100*100 en Dôme , cde TIROQ type O-F Treuil Bât 015 RDC et R+1 Local NBCI</t>
  </si>
  <si>
    <t>SMCAT</t>
  </si>
  <si>
    <t>Lanterneau 100*100 en Dôme  cde MADICOB type O-F Treuil Bât 015 RDC et R+1 Local SMCAT</t>
  </si>
  <si>
    <t>2 Cartouches 60g</t>
  </si>
  <si>
    <t>TAP</t>
  </si>
  <si>
    <t>Lanterneau 100*100 en Dôme cde MADICOB type O-F Treuil Bât 015 RDC Local TAP</t>
  </si>
  <si>
    <t>cartouche 40g</t>
  </si>
  <si>
    <t>MAGASIN INTENDANCE</t>
  </si>
  <si>
    <t>Lanterneau 100*100 en Dôme Commande TIROQ (O-F Treuil) n°01, 03 et 04 bâtiment 16 RDC et R+1 LOCAL SMCAT</t>
  </si>
  <si>
    <t>TIROQ</t>
  </si>
  <si>
    <t>Lanterneau 100*100 en Dôme Commande TIROQ (O-F Treuil) n°02 bâtiment 16 RDC et R+1 LOCAL SMCAT</t>
  </si>
  <si>
    <t>Exutoire SKYDOME 100*100 en Dôme n°02 Commande MADICOB (O-F Treuil) LOCAL TRANSMISSION RDC bâtiment 16 Beaumont</t>
  </si>
  <si>
    <t>CEA</t>
  </si>
  <si>
    <t>Trappe/exutoire Désenfumage SIM type O-F treuil pneu pour lanterneau 100*100 en PCA 10mm RDC et R+1 COULOIR-HALL n°2</t>
  </si>
  <si>
    <t>INCENDIE - Centrale incendie NUGELEC TYPE PLANETEI bât 017 local 120 quartier BEAUMONT</t>
  </si>
  <si>
    <t>INCENDIE - Diffuseur Sonore (DS) NUGELEC type DSB 3000 Bât 017 Beaumont</t>
  </si>
  <si>
    <t>INCENDIE - Déclencheur manuel (DM) NUGELEC type NUG 30316 Bât 017 Beaumont</t>
  </si>
  <si>
    <t>COMPAGNIE COMMANDEMENT LOGISTIQUE</t>
  </si>
  <si>
    <t>INCENDIE - centrale détection gaz TECHNOCONTROL type SE 128 k bât 018 chaufferie BEAUMONT</t>
  </si>
  <si>
    <t>SE 128 K</t>
  </si>
  <si>
    <t>INCENDIE - capteur gaz de ville TECHNOCONTROL type SE 192 KM bât 018 chaufferie Beaumont</t>
  </si>
  <si>
    <t>INCENDIE - Klaxon détection gaz Bât 018 chaufferie Beaumont</t>
  </si>
  <si>
    <t>Trappe/exutoire Désenfumage SIM + MADICOB type O-F treuil pneu lanterneau 150*200 en PCA 10mm RDC et R+1 COULOIR-HALL</t>
  </si>
  <si>
    <t>3 cartouches 20g - Année 2019</t>
  </si>
  <si>
    <t>INCENDIE - Centrale Alarme incendie NUGELEC TYPE 4 STI bât 018 local 128 quartier BEAUMONT</t>
  </si>
  <si>
    <t>INCENDIE - Déclencheur Manuel (DM) NUGELEC type MDS3000 bât 018 Beaumont</t>
  </si>
  <si>
    <t>INCENDIE - Déclencheur Sonore (DS) NUGELEC type DSB3000 bât 018 Beaumont</t>
  </si>
  <si>
    <t>POINT CUISSON</t>
  </si>
  <si>
    <t>INCENDIE - Centrale Détection Gaz TECHNOCONTROL  type SE 128K reliée à 1 capteur CH4 chaufferie bât 019 chaufferie Beaumont</t>
  </si>
  <si>
    <t>INCENDIE - Capteur gaz de ville TECHNOCONTROL type SE 192 KM bât 019 chaufferie Beaumont</t>
  </si>
  <si>
    <t>INCENDIE - Détecteur optique FINSECUR type CAP100 Chaufferie Bât 019 Beaumont</t>
  </si>
  <si>
    <t>CAP 100</t>
  </si>
  <si>
    <t>INCENDIE - Equipement de Contrôle et de Signalisation adressable ESSER type ES-COM local 030 bât 019 quartier BEAUMONT</t>
  </si>
  <si>
    <t>1 boucle utilisée sur 2</t>
  </si>
  <si>
    <t>INCENDIE - Déclencheur Manuel (DM) adressable ESSER type IQ8MCP Bât 019 Beaumont</t>
  </si>
  <si>
    <t>INCENDIE - Détecteur optique de fumée ESSER type IQ8 Quad O Bât 019 Beaumont</t>
  </si>
  <si>
    <t>INCENDIE - Détecteur Thermique ESSER type TM Bât 019 Beaumont</t>
  </si>
  <si>
    <t>TM</t>
  </si>
  <si>
    <t>INCENDIE - Diffuseur sonore (DS) ESSER type IQ8S-RB Bât 019 Beaumont</t>
  </si>
  <si>
    <t>INCENDIE - Diffuseur visuel d'alarme (IA) ESSER type IQ8L-W Bât 019 Beaumont</t>
  </si>
  <si>
    <t>IQ8 W</t>
  </si>
  <si>
    <t>Lanterneau 100*100 en Dôme cde MADICOB type O-F Treuil n°01 Bât 019 Cuisine RDC et R+1</t>
  </si>
  <si>
    <t>Lanterneau 100*100 en Dôme cde MADICOB type O-F Treuil n°02 Bât 019 Plonge RDC et R+1</t>
  </si>
  <si>
    <t>Lanterneau 100*100 en Dôme cde MADICOB type O-F Treuil n°03 Bât 019 Laverie RDC</t>
  </si>
  <si>
    <t>Lanterneau 100*100 en Dôme cde MADICOB type O-F Treuil n°04 Bât 019 Office RDC</t>
  </si>
  <si>
    <t xml:space="preserve">Exutoire skydome 100*100 en Dôme cde SOUCHIER type O-F Treuil Bât 019 Office </t>
  </si>
  <si>
    <t xml:space="preserve">Exutoire skydome 100*100 en Dôme cde MADICOB type O-F Treuil n°06 Bât 019 Office </t>
  </si>
  <si>
    <t xml:space="preserve">Exutoire skydome 100*100 en Dôme cde MADICOB type O-F Treuil n°07 Bât 019 Office </t>
  </si>
  <si>
    <t>Trappe/exutoire Désenfumage MADICOB type O-F treuil pneu n°08 pour lanterneau 150*200 en PCA 10mm RDC et R+1 COULOIR-HALL</t>
  </si>
  <si>
    <t>Trappe/exutoire Désenfumage SOUCHIER type O-F treuil pneu n°09 pour lanterneau 100*100 en PCA 10mm RDC et R+1 COULOIR-HALL</t>
  </si>
  <si>
    <t xml:space="preserve">Exutoire skydome 100*100 en Dôme cde SOUCHIER type O-F Treuil n°10 Bât 019 Office </t>
  </si>
  <si>
    <t>PC COMMANDEMENT</t>
  </si>
  <si>
    <t>INCENDIE - Transmetteur téléphonique SEPTAM type DIALTEL 3031T bâtiment 020 BEAUMONT</t>
  </si>
  <si>
    <t>DIALTEL 3031T</t>
  </si>
  <si>
    <t>INCENDIE - Equipement de contrôle et de Signalisation (ECS) ESSER type ES Line 8 zones bâtiment 020 BEAUMONT</t>
  </si>
  <si>
    <t>ES Line 8 zones</t>
  </si>
  <si>
    <t>INCENDIE - Alimentation Electrique de Secours ESSER type UGA bâtiment 020 BEAUMONT</t>
  </si>
  <si>
    <t>INCENDIE - Diffuseur sonore et lumineux ESSER type IQ8S-RB Bât 020 BEAUMONT</t>
  </si>
  <si>
    <t>IQ8 RSB</t>
  </si>
  <si>
    <t>BUREAU CHIFFRE</t>
  </si>
  <si>
    <t>INCENDIE - Détecteur de fumée optique ESSER type ES Detect Bât 020 BEAUMONT</t>
  </si>
  <si>
    <t>WC DOUCHES</t>
  </si>
  <si>
    <t>INCENDIE - Détecteur de fumée optique ESSER type ES Detect ambiance Bât 020 BEAUMONT</t>
  </si>
  <si>
    <t>INCENDIE - Indicateur d'Action ESSER type IA 2000 Bât 020 BEAUMONT</t>
  </si>
  <si>
    <t>Trappe de désenfumage SOUCHIER Bât 020 BEAUMONT</t>
  </si>
  <si>
    <t>2 cartouches 40g - année 2011</t>
  </si>
  <si>
    <t>INCENDIE - Centralisateur de Mise en Sécurité Incendie (CMSI) COOPER type NUG31244  ET/MT 8 voies bâtiment 021 Placard technique RDC quartier BEAUMONT</t>
  </si>
  <si>
    <t>NUG 31244 - ET/MT 8 voies</t>
  </si>
  <si>
    <t>INCENDIE - boitier de synthèse US pour CMSI ET/MT COOPER type NUG31312 bât 021 Placard technique RDC bât 021 Beaumont</t>
  </si>
  <si>
    <t>NUG 31312</t>
  </si>
  <si>
    <t>INCENDIE - Centrale détection incendie COOPER type NUG31067 bâtiment 021 Placard technique RDC quartier BEAUMONT</t>
  </si>
  <si>
    <t>ECA 4008 - NUG 31067</t>
  </si>
  <si>
    <t>8 boucles utilisées sur 8</t>
  </si>
  <si>
    <t>INCENDIE - Alimentation Electrique de Secours (partie intégrante du Système de Mise en Sécurité Incendie) NUGELEC type NUG34066B bâtiment 021 Placard technique RDC quartier BEAUMONT</t>
  </si>
  <si>
    <t>NUG 34066B</t>
  </si>
  <si>
    <t>INCENDIE - Tableau Alarme Technique COOPER type NUG32064 SAT 10 bât 021 Placard technique RDC Beaumont</t>
  </si>
  <si>
    <t>NUG 32064</t>
  </si>
  <si>
    <t xml:space="preserve">INCENDIE DIRISI - Détecteur Automatique COOPER type NUG30246 + 302274 bât 021 </t>
  </si>
  <si>
    <t>NUG 30246 + 302274</t>
  </si>
  <si>
    <t>INCENDIE - Porte coupe-feu (PCF) Bât 021 Beaumont</t>
  </si>
  <si>
    <t>INCENDIE - Diffuseur Sonore (DS) COOPER type NUG30450 bâtiment 021 Circulation quartier BEAUMONT</t>
  </si>
  <si>
    <t>INCENDIE - Diffuseur Visuel Alarme feu (IA) COOPER type NUG30492 Solista LX Mur bât 021 Beaumont</t>
  </si>
  <si>
    <t>NUG 30492 - Solista Lx Mur</t>
  </si>
  <si>
    <t>INCENDIE - Déclencheur Manuel (DM) type NUG30316 bâtiment 021 Circulation quartier BEAUMONT</t>
  </si>
  <si>
    <t>Trappe/exutoire Désenfumage commande O-F treuil  + voute 100x100 avec ressort bât 021 Hall</t>
  </si>
  <si>
    <t>Trappe/exutoire Désenfumage Ouverture simple CO2 verrou bât 021 Entrée</t>
  </si>
  <si>
    <t>1 cartouche 20g - année 2019</t>
  </si>
  <si>
    <t>Trappe/exutoire Désenfumage n°01 commande O-F treuil pneu (qté 2) + 2 voutes 100x100 avec ressort bât 021 Hall</t>
  </si>
  <si>
    <t>Chassis de désenfumage en façade (DENFC) MADICOB énergie pneumatique (armoire CPS « ouverture/fermeture ») bât 021 Escalier</t>
  </si>
  <si>
    <t>CPS</t>
  </si>
  <si>
    <t>2 cartouches 40g - année 2019</t>
  </si>
  <si>
    <t>INCENDIE - Centrale DYSTALARM type 211A reliée à 1 capteur CH4 bât 022 Chaufferie Beaumont</t>
  </si>
  <si>
    <t>INCENDIE - capteur CH4 bât 022 Chaufferie Beaumont</t>
  </si>
  <si>
    <t>Trappe/exutoire Désenfumage O-F treuil pneu + voute 100x100 avec ressort bât 022 R+1 Salle sport infirmIer</t>
  </si>
  <si>
    <t>Trappe/exutoire Désenfumage n°O-F treuil pneu + lanterneau 100x100 en PCA bât 022 R+1 Salle sport infirmIer</t>
  </si>
  <si>
    <t>Trappe/exutoire Désenfumage Ouverture simple CO2 verrou (20 gr) bât 022 Salle sport infirmIer</t>
  </si>
  <si>
    <t>1 cartouche 20g - Année 2021</t>
  </si>
  <si>
    <t>Trappe/exutoire Désenfumage commande O-F Air (40 gr) + lanterneau 100x100 en PCA bât 033 Bureau</t>
  </si>
  <si>
    <t>2 Cartouche 40g - Année 2019</t>
  </si>
  <si>
    <t>INCENDIE - Détecteur optique DELMO type HSAN7203 chaufferie Bât 033 Beaumont</t>
  </si>
  <si>
    <t>INCENDIE - Klaxon détection gaz chaufferie bât 033 Beaumont</t>
  </si>
  <si>
    <t>INCENDIE - Centrale d'Alarme Incendie NUGELEC 2 Boucles type 4 – NUG 31220 bât 033 Beaumont</t>
  </si>
  <si>
    <t>NUG 31220</t>
  </si>
  <si>
    <t>INCENDIE - Diffuseur Sonore (DS) bât 033 Beaumont</t>
  </si>
  <si>
    <t>INCENDIE - Déclencheur Manuel (DM) Bât 033 Beaumont</t>
  </si>
  <si>
    <t>STAND DE TIR LOURD</t>
  </si>
  <si>
    <t>INCENDIE - Centrale gaz Distalarm 211A bâtiment 034 chaufferie quartier BEAUMONT</t>
  </si>
  <si>
    <t>DISTALARM</t>
  </si>
  <si>
    <t>DEPOT DE MUNITIONS</t>
  </si>
  <si>
    <t>CINE TIR</t>
  </si>
  <si>
    <t>INCENDIE - Centrale Détection incendie SIEMENS type FC2020 bât 059 beaumont</t>
  </si>
  <si>
    <t>FC 2020</t>
  </si>
  <si>
    <t>STT 20</t>
  </si>
  <si>
    <t>INCENDIE - Report d'alarme SIEMENS modéle FT2011 bât 059 Beaumont</t>
  </si>
  <si>
    <t>INCENDIE - Détecteur de fumée SIEMENS type SINTESO modele FDO221 bât 059 Beaumont</t>
  </si>
  <si>
    <t>FDO 221</t>
  </si>
  <si>
    <t>INCENDIE  - Diffuseur sonore (DS) SIEMENS type SYMPHONI bât 059 Beaumont</t>
  </si>
  <si>
    <t>INCENDIE - Déclencheur Manuel SIEMENS type SINTESO modéle FDM225 bât 059 Beaumont</t>
  </si>
  <si>
    <t>079</t>
  </si>
  <si>
    <t>INCENDIE - Centrale détection gaz OLDHAM 1 voie type MX15 bâtiment 079 chaufferie quartier BEAUMONT</t>
  </si>
  <si>
    <t>INCENDIE -  Diffuseur sonore détection gaz NUGELEC type Dif SonLum SolistaLX LED rouge DSAB réf NUG 30495 chaufferie bât 0079 Beaumont</t>
  </si>
  <si>
    <t>Dif SonLum SolistaLX LED rouge DSAB - NUG 30495</t>
  </si>
  <si>
    <t>INCENDIE -  Capteur gaz CH4 OLDHAM type OLC 10 chaufferie bât 0079 Beaumont</t>
  </si>
  <si>
    <t>INCENDIE - Centrale Détection incendie NUGELEC 4 ZONES bâtiment 079 quartier BEAUMONT</t>
  </si>
  <si>
    <t>INCENDIE - Diffuseur Sonore (DS) NUGELEC type DSB 3000 bâtiment 079 quartier BEAUMONT</t>
  </si>
  <si>
    <t>INCENDIE - Déclencheur Manuel (DM) NUGELEC type NUG 30316 bâtiment 079 quartier BEAUMONT</t>
  </si>
  <si>
    <t>Trappe/exutoire Désenfumage commande O-F treuil + chassis 40x100 en Aluminium bât 079 RDC + R1 Hall</t>
  </si>
  <si>
    <t>COMTRA</t>
  </si>
  <si>
    <t xml:space="preserve"> QUARTIER CAPITAINE BEAUMONT</t>
  </si>
  <si>
    <t>BATIMENT TECHNIQUE</t>
  </si>
  <si>
    <t>Extinction incendie sous eau</t>
  </si>
  <si>
    <t>098</t>
  </si>
  <si>
    <t>MAGASINS CENTRALISES</t>
  </si>
  <si>
    <t xml:space="preserve"> (stockage 00-020 n°4)
 (stockage 00-017 n°3)
(stockage 00-014 n°2)
(stockage 00-011 n°1)
(local pool optique)
(local 06)</t>
  </si>
  <si>
    <t>EXUTOIRE - Sydôme RDC Bât 098 Beaumont</t>
  </si>
  <si>
    <t>EXUTOIRE - Armoire de commande O/F MADICOB cartouche 40g x 2 RDC Bât 098 Beaumont</t>
  </si>
  <si>
    <t>Treuil MADICOB (escaliers) R+1 Bât 098 Beaumont</t>
  </si>
  <si>
    <t>EXUTOIRE - Sydôme R+1 Bât 098 Beaumont</t>
  </si>
  <si>
    <t>EXUTOIRE - Armoire de commande O/F MADICOB (escaliers) cartouche 20g Bât 098 Beaumont</t>
  </si>
  <si>
    <t>INCENDIE - Centrale Mise en Sécurité Incendie SIEMENS STT10 bât 98 magasin central BEAUMONT</t>
  </si>
  <si>
    <t>INCENDIE - Centrale Incendie SIEMENS FC2020 bât 98 magasin central BEAUMONT</t>
  </si>
  <si>
    <t>INCENDIE - Report d'alarme SIEMENS modéle FT2011 bât 098 Beaumont</t>
  </si>
  <si>
    <t>FT 20-11</t>
  </si>
  <si>
    <t>INCENDIE - Alimentation Electrique de Secours SLAT bât 098 Beaumont</t>
  </si>
  <si>
    <t>INCENDIE - Diffuseur Sonore (DS) classe B SIEMENS type SYMPHONI Bât 098 Pamiers</t>
  </si>
  <si>
    <t>INCENDIE - Diffuseur Sonore (DS) classe B SIEMENS type SYMPHONI R+1 Bât 098 Pamiers</t>
  </si>
  <si>
    <t>INCENDIE - Diffuseur Lumineux SIEMENS Bât 098 Pamiers</t>
  </si>
  <si>
    <t>INCENDIE - Diffuseur Sonore (DS) classe B SIEMENS type SYMPHONI (avec résistance fin de ligne) Bât 098 Pamiers</t>
  </si>
  <si>
    <t>INCENDIE - Détecteur incendie automatique SIEMENS type FDO221 Bât 098 Beaumont</t>
  </si>
  <si>
    <t>INCENDIE - Détecteur de fumée par prélèvement d'air (gaine CTA) SIEMENS type FDBZ292 Bât 098 Beaumont</t>
  </si>
  <si>
    <t>FDBZ 292</t>
  </si>
  <si>
    <t>INCENDIE - Porte coupe-feu (PCF 02) bât 098 Beaumont</t>
  </si>
  <si>
    <t>102</t>
  </si>
  <si>
    <t>MICRO CRECHE</t>
  </si>
  <si>
    <t>INCENDIE - Déclencheur Manuel (DM) Bât 102 BEAUMONT</t>
  </si>
  <si>
    <t>Muret</t>
  </si>
  <si>
    <t>310234001Z</t>
  </si>
  <si>
    <t xml:space="preserve">STATION HERTZIENNE N 7 - LE GRES -&gt; - </t>
  </si>
  <si>
    <t>BAT TECHNIQUE</t>
  </si>
  <si>
    <t>Abri T1</t>
  </si>
  <si>
    <t>INCENDIE DIRISI SOCRATE - Système d'extinction Fixe CHUBB LE GRES ABRI T1</t>
  </si>
  <si>
    <t>INCENDIE DIRISI SOCRATE - Réservoir extinction 80 litres ARGO55 site LE GRES ABRI T1</t>
  </si>
  <si>
    <t>Gaz ARGO55</t>
  </si>
  <si>
    <t>certificat de visite périodique et certificat de requalification manquants</t>
  </si>
  <si>
    <t>INCENDIE DIRISI SOCRATE - Détecteur optique SICLI type CSCAN + M (détecteur COMBI) site LEGRES ABRI 1</t>
  </si>
  <si>
    <t xml:space="preserve">C-SCAN + M (détecteur COMBI) </t>
  </si>
  <si>
    <t>INCENDIE DIRISI SOCRATE - Détecteur optique SICLI type CSCAN O (détecteur L) site LEGRES ABRI 1</t>
  </si>
  <si>
    <t>C-SCAN-O (détecteur L)</t>
  </si>
  <si>
    <t>INCENDIE DIRISI SOCRATE - Equipement de Contrôle et de Signalisation (ECS) CHUBB type UTEX PACK site LE GRES ABRI 1</t>
  </si>
  <si>
    <t>UTEX PACK</t>
  </si>
  <si>
    <t>INCENDIE DIRISI SOCRATE - Diffuseur Sonore (DS) CHUBB type ROLP AB site LE GRES ABRI 1</t>
  </si>
  <si>
    <t>ROLP AB</t>
  </si>
  <si>
    <t>INCENDIE DIRISI SOCRATE - Diffuseur Sonore (DS) pneumatique CHUBB code 74300042 site LE GRES ABRI 1</t>
  </si>
  <si>
    <t>INCENDIE DIRISI SOCRATE - Déclencheur Manuel (DM) étanche d'extinction CHUBB site LE GRES ABRI T1</t>
  </si>
  <si>
    <t>INCENDIE DIRISI SOCRATE - Pancarte lumineuse 2 lignes CHUBB code 98321000 site LE GRES ABRI T1</t>
  </si>
  <si>
    <t>Abri T2</t>
  </si>
  <si>
    <t>INCENDIE DIRISI SOCRATE - Système d'extinction Fixe CHUBB LE GRES ABRI T2</t>
  </si>
  <si>
    <t>INCENDIE DIRISI SOCRATE - Réservoir extinction 80 litres ARGO55 site LE GRES ABRI T2</t>
  </si>
  <si>
    <t>Certificat de visite périodique et de requalification initiale manquants</t>
  </si>
  <si>
    <t>INCENDIE DIRISI SOCRATE - Détecteur optique SICLI type CSCAN O (détecteur L) site LEGRES ABRI 2</t>
  </si>
  <si>
    <t>INCENDIE DIRISI SOCRATE - Equipement de Contrôle et de Signalisation (ECS) CHUBB type UTEX PACK site LE GRES ABRI 2</t>
  </si>
  <si>
    <t>INCENDIE DIRISI SOCRATE - Diffuseur Sonore (DS) CHUBB type ROLP AB site LE GRES ABRI 2</t>
  </si>
  <si>
    <t>INCENDIE DIRISI SOCRATE - Diffuseur Sonore (DS) pneumatique CHUBB code 74300042 site LE GRES ABRI 2</t>
  </si>
  <si>
    <t>INCENDIE DIRISI SOCRATE - Déclencheur Manuel (DM) étanche d'extinction CHUBB site LE GRES ABRI T2</t>
  </si>
  <si>
    <t>INCENDIE DIRISI SOCRATE - Pancarte lumineuse 2 lignes CHUBB code 98321000 site LE GRES ABRI T2</t>
  </si>
  <si>
    <t>INCENDIE DIRISI SOCRATE - Détecteur optique SICLI type CSCAN + M (détecteur COMBI) site LEGRES ABRI 2</t>
  </si>
  <si>
    <t>310395001H</t>
  </si>
  <si>
    <t>QUARTIER COMMANDANT JOSEPH MONTALEGRE</t>
  </si>
  <si>
    <t>INCENDIE - Equipement de contrôle et signalisation SIEMENS type FC2020 (centrale en réseau) Bât 001 Poste Acceuil Filtrage Montalègre</t>
  </si>
  <si>
    <t>INCENDIE - Report alarme CHUBB type MONO REP Bât 001 Poste Acceuil Filtrage Montalègre</t>
  </si>
  <si>
    <t>MONO REP</t>
  </si>
  <si>
    <t>INCENDIE - Report alarme SIEMENS type FT2011 Bât 001 Poste Acceuil Filtrage Montalègre</t>
  </si>
  <si>
    <t>INCENDIE - Report alarme (Bât NTI2) CHUBB type LON REP Bât 001 Poste Acceuil Filtrage</t>
  </si>
  <si>
    <t>INCENDIE - Diffuseur sonore (DS) SIEMENS type Symphoni SY/C bât 001 Montalègre</t>
  </si>
  <si>
    <t>Symphoni SY/C</t>
  </si>
  <si>
    <t>INCENDIE - Déclencheurs Manuel (DM) SIEMENS type FDM 225 Synthéso Bât 001 Montalègre</t>
  </si>
  <si>
    <t>BATIMENT DE STOCKAGE</t>
  </si>
  <si>
    <t>INCENDIE - Modules déportés n°09 du Centralisateur de Mise en Sécurité Incendie (CMSI) SIEMENS type MEA-48 Bât 003 Montalègre</t>
  </si>
  <si>
    <t>MEA-48</t>
  </si>
  <si>
    <t>INCENDIE - Modules déportés n°06 du Centralisateur de Mise en Sécurité Incendie (CMSI) SIEMENS type MEA-48 Bât 003 Montalègre</t>
  </si>
  <si>
    <t>INCENDIE - Modules déportés n°07 du Centralisateur de Mise en Sécurité Incendie (CMSI) SIEMENS type MEA-48 Bât 003 Montalègre</t>
  </si>
  <si>
    <t>INCENDIE - Modules déportés n°05 du Centralisateur de Mise en Sécurité Incendie (CMSI) SIEMENS type MEA-48 Bât 003 Montalègre</t>
  </si>
  <si>
    <t>INCENDIE - Modules déportés n°08 du Centralisateur de Mise en Sécurité Incendie (CMSI) SIEMENS type MEA-48 Bât 003 Montalègre</t>
  </si>
  <si>
    <t>INCENDIE - Modules déportés du Centralisateur de Mise en Sécurité Incendie (CMSI) SIEMENS type MEA-48 Bât 003 Montalègre</t>
  </si>
  <si>
    <t>INCENDIE - Centralisateur de Mise en Sécurité Incendie (CMSI) SIEMENS type STT20 Bât 003 Montalègre</t>
  </si>
  <si>
    <t>INCENDIE - Equipement de contrôle et de signalisation SIEMENS type FC2020 Bureau des chefs d'équipe bât 03 MONTALEGRE</t>
  </si>
  <si>
    <t>Détecteur Linéaire</t>
  </si>
  <si>
    <t>INCENDIE - Détecteur optique linéaire SIEMENS type OSID OSI 45 bât 003 Montalégre</t>
  </si>
  <si>
    <t>OSID 45</t>
  </si>
  <si>
    <t>INCENDIE - Détecteurs optiques SIEMENS type FDO221 bât 003 Montalégre</t>
  </si>
  <si>
    <t>INCENDIE - Diffuseurs Sonores (DS) SIEMENS type Solista Lx Wall Bât 003 Montalégre</t>
  </si>
  <si>
    <t>Solista Lx Wall</t>
  </si>
  <si>
    <t>INCENDIE - Diffuseurs Sonores (DS) SIEMENS type Symphoni Lx Wall Bât 003 Montalégre</t>
  </si>
  <si>
    <t>Symphoni Lx Wall</t>
  </si>
  <si>
    <t>INCENDIE  -  Déclencheur Manuel (DM) SIEMENS type FDM225 bât 003 Montalégre</t>
  </si>
  <si>
    <t xml:space="preserve">Trappe/exutoire Désenfumage MADICOB n°01 et 04 commande type Ouverture/Fermeture CO² bizone  (2x150 gr + 1 x 300 gr)  + 4 ventelles 200x100 +  9 ventelles 100x100 + 2 ventelles 120x100 Bât 003S Atelier </t>
  </si>
  <si>
    <t>commande type Ouverture/Fermeture CO² bizone  (2x150 gr + 1 x 300 gr)</t>
  </si>
  <si>
    <t xml:space="preserve">Trappe/exutoire Désenfumage MADICOB n°01 commande type Ouverture/Fermeture CO² bizone  (2x150 gr + 1 x 300 gr)  + 4 Chassis de façade(2 en 300x60 et 2 en 250x50) +  8 ventelles 200x150 + 6 Lanterneaux doubles 300x40 Bât 003 Magasin </t>
  </si>
  <si>
    <t xml:space="preserve">commande type Ouverture/Fermeture CO² bizone  (2x150 gr + 1 x 300 gr) </t>
  </si>
  <si>
    <t>Trappe/exutoire Désenfumage MADICOB n°01 commande type Ouverture Fermeture Treuil   + lanterneau 100*100 en PCA10mm Bât 003 LOCAL PNEU</t>
  </si>
  <si>
    <t>commande type Ouverture Fermeture Treuil</t>
  </si>
  <si>
    <t>Trappe/exutoire Désenfumage MADICOB n°01 commande type O-F Air (40 gr)  + lanterneau 100*100 en PCA10mm Bât 003 ESCALIER-BUREAUX</t>
  </si>
  <si>
    <t xml:space="preserve">commande type O-F Air (40 gr) </t>
  </si>
  <si>
    <t>Trappe/exutoire Désenfumage MADICOB  commande type Ouverture/Fermeture CO² bizone  (2x150 gr + 1 x 300 gr)  + 3 ventelles 200x150 +  2 ventelles 150*60 en aluminium + 3 ventelles 300*50 Bât 003S Magasin</t>
  </si>
  <si>
    <t>Trappe/exutoire Désenfumage  n°01 commande type Ouverture Fermeture Treuil  + lanterneau 100*100 en PCA 10mm Bât 003 LOCAL PILE</t>
  </si>
  <si>
    <t xml:space="preserve">commande type Ouverture Fermeture Treuil </t>
  </si>
  <si>
    <t>B.R.C.P.</t>
  </si>
  <si>
    <t>INCENDIE - Centrale Alarme Incendie FINSECUR TYPE IROISE T4-1 Bât 006 Montalègre</t>
  </si>
  <si>
    <t>INCENDIE - Diffuseurs Sonore (DS) FINSECUR type Buccin Bât 006 Montalégre</t>
  </si>
  <si>
    <t>INCENDIE - Déclencheur Manuel (DM) FINSECUR type NEMO-C Bât 006 montalègre</t>
  </si>
  <si>
    <t>INCENDIE - 1 Déclencheur Manuel (DM) FINSECUR type Némoc C Bât 006 montalègre</t>
  </si>
  <si>
    <t>BUREAU ESEP + USID</t>
  </si>
  <si>
    <t>INCENDIE - Centrale Alarme Incendie FINSECUR TYPE IROISE T4-1 Bât 007 Montalègre</t>
  </si>
  <si>
    <t>INCENDIE - Diffuseurs Sonore (DS) FINSECUR type Buccin Bât 007 Montalégre</t>
  </si>
  <si>
    <t>INCENDIE - Déclencheur Manuel (DM) FINSECUR type NEMO-C Bât 007 montalègre</t>
  </si>
  <si>
    <t>MAGASIN MUNITIONS</t>
  </si>
  <si>
    <t>CSA</t>
  </si>
  <si>
    <t>INCENDIE - Centrale détection CHUBB type UTI Pack bât 008 MONTALEGRE</t>
  </si>
  <si>
    <t>UTI PACK</t>
  </si>
  <si>
    <t>INCENDIE - Tableau de report d'alarme CHUBB bât 008 MONTALEGRE</t>
  </si>
  <si>
    <t>INCENDIE - Détecteurs optique CHUBB type ISCAN-O bât 008</t>
  </si>
  <si>
    <t>INCENDIE - Diffuseurs Sonore (DS) CHUBB bât 008</t>
  </si>
  <si>
    <t>INCENDIE - Déclencheurs Manuel (DM) CHUBB bât 008 Montalègre</t>
  </si>
  <si>
    <t>INCENDIE - Indicateurs d'Action (IA) CHUBB bât 008 Montalégre</t>
  </si>
  <si>
    <t>HANGAR STOCKAGE</t>
  </si>
  <si>
    <t>Exutoire skydome (Commande n°03) Atelier RDC Bât 010 Montalègre</t>
  </si>
  <si>
    <t>INCENDIE - Centrale Alarme incendie FINSECUR type IROISE T4-1 Bât 010 Montalègre</t>
  </si>
  <si>
    <t>INCENDIE - Diffuseurs sonores et lumineux (IA) FINSECUR Bât 010 Montalègre</t>
  </si>
  <si>
    <t>INCENDIE - Diffuseurs Sonnore (DS) FINSECUR type Buccin Bât 010 Montalègre</t>
  </si>
  <si>
    <t>INCENDIE - Déclencheurs manuel (DM) FINSECUR type NEMO-C Bât 010 Montalègre</t>
  </si>
  <si>
    <t>INCENDIE - Centrale Alarme incendie FINSECUR type IROISE T4-1 Bât 012 Montalègre</t>
  </si>
  <si>
    <t>INCENDIE - Diffuseurs Sonnore (DS) FINSECUR type Buccin Bât 012 Montalègre</t>
  </si>
  <si>
    <t>INCENDIE - Déclencheurs manuel (DM) FINSECUR type NEMO-C Bât 012 Montalègre</t>
  </si>
  <si>
    <t>GYMNASE - HANGAR STOCKAGE</t>
  </si>
  <si>
    <t>INCENDIE - Détecteur Optique Linéaire SIEMENS type FDL241-9 Bât 013 montalègre</t>
  </si>
  <si>
    <t>FDL 241-9</t>
  </si>
  <si>
    <t>INCENDIE - Détecteur Optique de fumée SIEMENS type FDO221 Bât 013 montalègre</t>
  </si>
  <si>
    <t>INCENDIE - Centralisateur de Mise en Sécurité Incendie (CMSI) SIEMENS type STT10 Bât 013 Montalègre</t>
  </si>
  <si>
    <t xml:space="preserve">STT 10 </t>
  </si>
  <si>
    <t>INCENDIE - Centrale Détection Incendie SIEMENS type FC2020 quartier MONTALEGRE bât 13 Montalègre</t>
  </si>
  <si>
    <t xml:space="preserve">FC 2020 </t>
  </si>
  <si>
    <t>INCENDIE - Diffuseurs Sonore (DS) et lumineux SIEMENS type Symphoni Lx Wall bât 013 montalégre</t>
  </si>
  <si>
    <t>INCENDIE - Indicateur d'Action (IA) SIEMENS type FDAI92 Bât 013 montalègre</t>
  </si>
  <si>
    <t>FDAI 92</t>
  </si>
  <si>
    <t>INCENDIE - Déclencheurs Manuel (DM) SIEMENS type FDM225 Bât 013 Montalégre</t>
  </si>
  <si>
    <t>ZF4 - Trappe / Exutoires de désenfumage type skydome (hangar de stockage de gauche) Bât 013 Montalègre</t>
  </si>
  <si>
    <t>ZF3 - Trappe / Exutoires de désenfumage type skydome (hangar de stockage de droite) Bât 013 Montalègre</t>
  </si>
  <si>
    <t>ZF2 - Trappe / Exutoires de désenfumage type skydome (Gymnase) Bât 013 Montalègre</t>
  </si>
  <si>
    <t>ZF1 - Trappe / Exutoires de désenfumage type skydome (salle de musculation) Bât 013 Montalègre</t>
  </si>
  <si>
    <t>GARAGE</t>
  </si>
  <si>
    <t>INCENDIE - Centrale Alarme incendie FINSECUR type IROISE T4-1 Bât 015 Montalègre</t>
  </si>
  <si>
    <t>INCENDIE - Diffuseurs Sonore (DS) FINSECUR type Buccin Bât 015 Montalègre</t>
  </si>
  <si>
    <t>INCENDIE - Déclencheurs manuel (DM) FINSECUR type NEMO-C Bât 015 Montalègre</t>
  </si>
  <si>
    <t>BML</t>
  </si>
  <si>
    <t>INCENDIE - Centrale Alarme incendie FINSECUR type IROISE T4-1 Bât 028 Montalègre</t>
  </si>
  <si>
    <t>INCENDIE - Diffuseurs Sonore (DS) FINSECUR type Buccin Bât 028 Montalègre</t>
  </si>
  <si>
    <t>INCENDIE - Diffuseurs sonore et lumineux (IA) FINSECUR Bât 028 Montalègre</t>
  </si>
  <si>
    <t>INCENDIE - Déclencheurs manuel (DM) FINSECUR type NEMO-C Bât 028 Montalègre</t>
  </si>
  <si>
    <t>ATELIER NTI 1</t>
  </si>
  <si>
    <t>INCENDIE - Centrale Alarme incendie FINSECUR type IROISE T4-1 Bât 029 Montalègre</t>
  </si>
  <si>
    <t>INCENDIE - Diffuseurs Sonore (DS) FINSECUR type Buccin Bât 029 Montalègre</t>
  </si>
  <si>
    <t>INCENDIE - Déclencheurs manuel (DM) FINSECUR type NEMO-C Bât 029 Montalègre</t>
  </si>
  <si>
    <t>CHAUFFERIE-ATEL</t>
  </si>
  <si>
    <t>INCENDIE - Centrale de détection gaz OLDHAM type MX42A bât 030 Chaufferie centrale Montalégre</t>
  </si>
  <si>
    <t>déclenchement d'une alarme sonore et visuelle ainsi que d'une coupure des 2 électrovannes et d'une coupure d’ énergie (dont le combiné et la centrale).</t>
  </si>
  <si>
    <t>BAES non ATEX
Présence d’une BJ non ATEX dans le coffret des électrovannes : A vérifier le classement de zone.</t>
  </si>
  <si>
    <t>INCENDIE - Diffuseur Sonore détection gaz chaufferie Bât 030 montalègre</t>
  </si>
  <si>
    <t>INCENDIE - Capteur gaz OLDHAM type OLC 10 CH4 0-100% LIE Bât 030 Montalègre</t>
  </si>
  <si>
    <t>OLC 10 CH4 0-100% LIE</t>
  </si>
  <si>
    <t>INCENDIE - Centrale Alarme incendie FINSECUR type IROISE T4-1 Bât 030 Montalègre</t>
  </si>
  <si>
    <t>INCENDIE - Diffuseurs Sonore (DS) FINSECUR type Buccin Bât 030 Montalègre</t>
  </si>
  <si>
    <t>INCENDIE - Déclencheurs manuel (DM) FINSECUR type NEMO-C Bât 030 Montalègre</t>
  </si>
  <si>
    <t>Trappe/exutoire Désenfumage SOUCHIER n°03 et 04 commande type Ouverture/Fermeture treuil pneu (2 boitiers)   + lanterneau 200*100 PCA 10mm Bât 030 Atelier</t>
  </si>
  <si>
    <t>Trappe/exutoire Désenfumage SOUCHIER commande type O simple CO² verrou (20 gr) + commande O-F treuil pneu  + lanterneau 100*100 PCA 10mm Bât 030 LOCAL DE STOCKAGE</t>
  </si>
  <si>
    <t>commande type O simple CO² verrou (20 gr) + commande O-F treuil pneu</t>
  </si>
  <si>
    <t>Trappe/exutoire Désenfumage n°01 et 02 , 2 commandes type O-F treuil pneu + 1 lanterneau 200*100 PCA 10mm + 1 lanterneau 100*100 PCA 10mm Bât 030 MAGASIN</t>
  </si>
  <si>
    <t>2 commandes type O-F treuil pneu</t>
  </si>
  <si>
    <t>Trappe/exutoire Désenfumage n°01 commande type O simple CO² verrou Entrée Bât 030 Montalègre</t>
  </si>
  <si>
    <t>commande type O simple CO²</t>
  </si>
  <si>
    <t>11EME CMT</t>
  </si>
  <si>
    <t>Trappe/exutoire Désenfumage n°01  2 Lanterneaux doubles 300x40 Bât 032 ARMURERIE</t>
  </si>
  <si>
    <t>commande type O-F air (2 x 100 gr) Bât 032 ARMURERIE</t>
  </si>
  <si>
    <t>Trappe / exutoire Désenfumage commande électrique ZF5 Ventelle en lame de verre Magasin Bât 032 Montalègre</t>
  </si>
  <si>
    <t>Trappe / exutoire Désenfumage commande électrique ZF4 Ventelle en lame de verre Magasin Bât 032 Montalègre</t>
  </si>
  <si>
    <t>Trappe / exutoire Désenfumage commande électrique ZF3 Ventelle en lame de verre Magasin Bât 032 Montalègre</t>
  </si>
  <si>
    <t>Trappe / exutoire Désenfumage commande électrique ZF2 Ventelle en lame de verre Magasin Bât 032 Montalègre</t>
  </si>
  <si>
    <t>Trappe / exutoire Désenfumage commande électrique ZF1 Ventelle en lame de verre Magasin Bât 032 Montalègre</t>
  </si>
  <si>
    <t>INCENDIE - Détecteurs optiques lineaires</t>
  </si>
  <si>
    <t>INCENDIE - Détecteurs optiques de fumées SIEMENS type FDO221 Bât 032 Montalègre</t>
  </si>
  <si>
    <t>INCENDIE - Détecteur optique de Fumée SIEMENS type DO1101A Ex Bât 032 Montalègre</t>
  </si>
  <si>
    <t>DO 1101A Ex</t>
  </si>
  <si>
    <t>Détecteur de flamme</t>
  </si>
  <si>
    <t>INCENDIE - Détecteur optique de Flamme SIEMENS type DF1101 Ex Bât 032 Montalègre</t>
  </si>
  <si>
    <t>DF 1101 Ex</t>
  </si>
  <si>
    <t>Détecteur de flamme infrarouge double fréquence</t>
  </si>
  <si>
    <t>INCENDIE - Modules déportés du CMSI SIEMENS type MEA-48 Bât 032 Montalègre</t>
  </si>
  <si>
    <t>INCENDIE - Diffuseurs Sonores (DS) et lumineux SIEMENS type Symphoni Lx Wall bât 032 Montalègre</t>
  </si>
  <si>
    <t>INCENDIE - Diffuseurs Lumineux (IA) SIEMENS type Solista Lx Wall Bât 032 Montalègre</t>
  </si>
  <si>
    <t>INCENDIE - Déclencheurs Manuels (DM) SIEMENS type FDM225 bât 032 montalègre</t>
  </si>
  <si>
    <t>INCENDIE - Equipement de Contrôle et de Signalisation SIEMENS type FC2020 Bât 032 Montalègre</t>
  </si>
  <si>
    <t>INCENDIE - Centralisateur de Mise en Sécurité Incendie (CMSI) SIEMENS type STT20 Bât 032 Montalègre</t>
  </si>
  <si>
    <t>INCENDIE - Extinction Automatique Incendie pour friteuse ANDRIEU système TraceFlam Bât 034 Montalègre</t>
  </si>
  <si>
    <t>TRACE FLAM</t>
  </si>
  <si>
    <t>INCENDIE - Réservoir pour extinction friteuse 9 litres ANDRIEU Pression Azote 14 bar Bât 034 Montalègre</t>
  </si>
  <si>
    <t>Equipement sous pression de gaz</t>
  </si>
  <si>
    <t>Certificat de vérification périodique et de réqualification manquants</t>
  </si>
  <si>
    <t>BAR</t>
  </si>
  <si>
    <t>INCENDIE - Centrale Alarme Incendie EATON série NUGELEC type 4 à pile référence 31214 bât 034 Bar montalègre</t>
  </si>
  <si>
    <t>NUG 31214</t>
  </si>
  <si>
    <t>D</t>
  </si>
  <si>
    <t>INCENDIE - Déclencheur Manuel (DM) NUGELEC Bât 034 Montalègre</t>
  </si>
  <si>
    <t>INCENDIE - Diffuseur Sonore (DS) NUGELEC Bât 034 Montalègre</t>
  </si>
  <si>
    <t>INCENDIE - Diffuseur lumineux (IA) NUGELEC Bât 034 Montalègre</t>
  </si>
  <si>
    <t>INCENDIE - Centrale Alarme Incendie NUGELEC type 31214 type 4 STI 1 boucle Bât 035 montalègre</t>
  </si>
  <si>
    <t>INCENDIE - Déclencheur Manuel (DM) NUGELEC intégré dans la centrale Bât 035 Montalègre</t>
  </si>
  <si>
    <t>INCENDIE - Diffuseurs Sonores (DS) NUGELEC bät 035 Montalègre</t>
  </si>
  <si>
    <t>INCENDIE - porte coupe-feu (PCF) Bât 035 Montalègre</t>
  </si>
  <si>
    <t>HANGAR MATERIEL</t>
  </si>
  <si>
    <t>INCENDIE - Détecteurs optique linéaire SIEMENS type FDL241-9 Bât 039 Montalègre</t>
  </si>
  <si>
    <t>INCENDIE - Détecteur optique de fumée SIEMENS type FDO221 Bât 039 Montalègre</t>
  </si>
  <si>
    <t>INCENDIE - Equipement de Contrôle et Signalisation SIEMENS type FC2020 Bât 039 Montalègre</t>
  </si>
  <si>
    <t>INCENDIE - Centralisateur de Mise en Sécurité Incendie (CMSI) SIEMENS type STT10 Bât 039 Montalègre</t>
  </si>
  <si>
    <t>INCENDIE - Diffuseurs sonore et lumineux SIEMENS type Symphoni Lx Wall bât 039 Montalègre</t>
  </si>
  <si>
    <t>INCENDIE - Diffuseurs sonore SIEMENS type Solista Lx Wall bât 039 Montalègre</t>
  </si>
  <si>
    <t>INCENDIE - Indicateur d'Action (IA) SIEMENS type FDAI92 Bât 039 Montalègre</t>
  </si>
  <si>
    <t>INCENDIE - Déclencheurs Manuel (DM) SIEMENS type FDM225 bât 039 Montalègre</t>
  </si>
  <si>
    <t>Trappe / exutoire Désenfumage skydome Bât 039 Montalègre</t>
  </si>
  <si>
    <t>Trappe/exutoire Désenfumage n°01 à 08 MADICOB commande type O-F treuil pneu (8 boitiers)  + 1 commande type O simple CO² verrou + 8 Lanterneaux doubles 100*100 PCA 10 mm Bât 039 Entrée et Salle</t>
  </si>
  <si>
    <t>commande type O-F treuil pneu (8 boitiers)  + 1 commande type O simple CO² verrou</t>
  </si>
  <si>
    <t>hangar 02</t>
  </si>
  <si>
    <t>Trappe / exutoire Désenfumage type skydome Bât 039 Montalègre</t>
  </si>
  <si>
    <t>hangar 01</t>
  </si>
  <si>
    <t>049</t>
  </si>
  <si>
    <t>MAGASIN INGREDIENTS</t>
  </si>
  <si>
    <t>Trappe/exutoire Désenfumage MADICOB n°05  commande type O-F treuil  + voute 100x100 Bât 049 Local 007</t>
  </si>
  <si>
    <t>O-F treuil</t>
  </si>
  <si>
    <t>Trappe/exutoire Désenfumage MADICOB n°04  commande type O-F treuil  + voute 100x100 Bât 049 Local 006</t>
  </si>
  <si>
    <t>Trappe/exutoire Désenfumage MADICOB n°03  commande type O-F treuil  + voute 150x100 Bât 049 Local 005</t>
  </si>
  <si>
    <t>Trappe/exutoire Désenfumage MADICOB n°02  commande type O-F treuil  + voute 150x100 Bât 049 Local 004</t>
  </si>
  <si>
    <t>Trappe/exutoire Désenfumage MADICOB n°01  commande type O-F treuil  + voute 150x100 Bât 049 Local 002</t>
  </si>
  <si>
    <t>Trappe / exutoire Désenfumage MADICOB skydome 100x100 (alveole 06) Bât 049 Montalègre</t>
  </si>
  <si>
    <t>Trappe / exutoire Désenfumage MADICOB skydome 100x100 (alveole 05) Bât 049 Montalègre</t>
  </si>
  <si>
    <t>Trappe / exutoire Désenfumage MADICOB skydome 100x100 (alveole 04) Bât 049 Montalègre</t>
  </si>
  <si>
    <t>Trappe / exutoire Désenfumage MADICOB skydome 100x100 (alveole 03) Bât 049 Montalègre</t>
  </si>
  <si>
    <t>Trappe / exutoire Désenfumage MADICOB skydome 100x100 (alveole 02) Bât 049 Montalègre</t>
  </si>
  <si>
    <t>Trappe / exutoire Désenfumage MADICOB skydome 100x100 (alveole 01) Bât 049 Montalègre</t>
  </si>
  <si>
    <t>MAGASIN HUILES</t>
  </si>
  <si>
    <t>INCENDIE - Centralisateur de Mise en Sécurité Incendie (CMSI) SIEMENS type STT10 (alveole centrale) Bât 049 Montalègre</t>
  </si>
  <si>
    <t>INCENDIE - Equipement de Contrôle et Signalisation SIEMENS type FC2020 (alveole centrale) Bât 049 Montalègre</t>
  </si>
  <si>
    <t>INCENDIE - Détecteurs optique SIEMENS type FDO221 Bât 049 Montalègre</t>
  </si>
  <si>
    <t>INCENDIE - Détecteurs optique SIEMENS type DO1101Ex Bât 049 Montalègre</t>
  </si>
  <si>
    <t>DO 1101 Ex</t>
  </si>
  <si>
    <t>INCENDIE - Diffuseurs sonore AET type T105 bât 049 Montalègre</t>
  </si>
  <si>
    <t>AET</t>
  </si>
  <si>
    <t>T 105</t>
  </si>
  <si>
    <t>INCENDIE - Déclencheurs Manuel (DM) SIEMENS type FDM225 bât 049 Montalègre</t>
  </si>
  <si>
    <t>INCENDIE - Déclencheurs Manuel (DM) SIEMENS type DM1104 zone Atex bât 049 Montalègre</t>
  </si>
  <si>
    <t>DM 1104</t>
  </si>
  <si>
    <t>17/072016</t>
  </si>
  <si>
    <t>BANC DIAGNOSTIC</t>
  </si>
  <si>
    <t>INCENDIE - Centrale Alarme incendie FINSECUR type IROISE T4-1 bât 50 quartier MONTALEGRE</t>
  </si>
  <si>
    <t>INCENDIE - Diffuseur Sonore URA bât 050 Montalégre</t>
  </si>
  <si>
    <t>INCENDIE - Déclencheurs Manuel (DM) URA Bât 050 Montalègre</t>
  </si>
  <si>
    <t>Matériel abandonné</t>
  </si>
  <si>
    <t>Trappe/exutoire Désenfumage mécanique  Lanterneau double 100*100 PCA 10 mm Bât 050 ATELIER Montalègre</t>
  </si>
  <si>
    <t>Commande type O-F treuil (6 boitiers) + 6 Lanterneaux doubles 100*100 PCA 10 mm Bât 050 ATELIER</t>
  </si>
  <si>
    <t>062</t>
  </si>
  <si>
    <t>ZONE MAINTENANCE SURVIE</t>
  </si>
  <si>
    <t>INCENDIE - Centrale Alarme incendie CHUBB type UTC PACK bât 062 Montalégre</t>
  </si>
  <si>
    <t>UTC PACK</t>
  </si>
  <si>
    <t>INCENDIE - Déclencheur Manuel (DM) bât 062 Montalègre</t>
  </si>
  <si>
    <t>INCENDIE - Diffuseur sonore (DS) bât 062 Montalégre</t>
  </si>
  <si>
    <t>LOCAL SOUTIER</t>
  </si>
  <si>
    <t>INCENDIE - Centrale Alarme incendie URA type T4 bât 63 quartier MONTALEGRE</t>
  </si>
  <si>
    <t>INCENDIE - Diffuseur Sonore (DS) URA bât 063 Montalégre</t>
  </si>
  <si>
    <t>INCENDIE - Déclencheur Manuel (DM) URA Bât 063 Montalègre</t>
  </si>
  <si>
    <t>093</t>
  </si>
  <si>
    <t>BATIMENT DE BUREAUX</t>
  </si>
  <si>
    <t>INCENDIE - Centrale Alarme Incendie URA Type T4 CT ISD REF 32000 Bât 093 montalègre</t>
  </si>
  <si>
    <t>CENTRALE T4 CT ISD - 32000</t>
  </si>
  <si>
    <t>INCENDIE - Diffuseurs Sonore (DS) URA Bât 093 Montalègre</t>
  </si>
  <si>
    <t>INCENDIE - Déclencheurs manuel (DM) URA Bât 093 montalègre</t>
  </si>
  <si>
    <t>094</t>
  </si>
  <si>
    <t>Trappe/exutoire Désenfumage MADICOB Lanterneaux 100*100 PCA 10 mm Bât 094 ESCALIER</t>
  </si>
  <si>
    <t>Trappe/exutoire Désenfumage MADICOB commande type O-F treuil + commande type O simple  CO² verrou + 1 Lanterneaux 100*100 PCA 10 mm Bât 094 ESCALIER</t>
  </si>
  <si>
    <t>O-F treuil + commande type O simple  CO² verrou</t>
  </si>
  <si>
    <t>INCENDIE - Equipement alarme Incendie NUGELEC type PLANETE T4 1B batiment 094 quartier Montalégre</t>
  </si>
  <si>
    <t>INCENDIE - Diffuseur Sonore (DS) EATON série NUGELEC type DSB 3000 Bât 94 Montalègre</t>
  </si>
  <si>
    <t>INCENDIE - Déclencheurs Manuel (DM) EATON série NUGELEC type MDS 3000 Bât 94 Montalègre</t>
  </si>
  <si>
    <t>095</t>
  </si>
  <si>
    <t>INCENDIE - Déclencheurs Manuel (DM) EATON série NUGELEC type MDS 3000 Bât 95 Montalègre</t>
  </si>
  <si>
    <t>INCENDIE - Diffuseur Sonore (DS) EATON série NUGELEC type DSB 3000 Bât 95 Montalègre</t>
  </si>
  <si>
    <t>INCENDIE - Equipement alarme Incendie NUGELEC type PLANETE T4 1B batiment 095 quartier Montalégre</t>
  </si>
  <si>
    <t>Trappe/exutoire Désenfumage MADICOB Lanterneaux 100*100 PCA 10 mm Bât 095 ESCALIER</t>
  </si>
  <si>
    <t>Trappe/exutoire Désenfumage MADICOB commande type O-F treuil + commande type O simple  CO² verrou + 1 Lanterneaux 100*100 PCA 10 mm Bât 095 ESCALIER</t>
  </si>
  <si>
    <t>100</t>
  </si>
  <si>
    <t>BATIMENT ADMINISTRATIF CHENIL</t>
  </si>
  <si>
    <t>INCENDIE - Centrale Alarme Incendie NUGELEC type PLANET T4 1B modèle NUG 31218 Bât 0100 montalègre</t>
  </si>
  <si>
    <t>INCENDIE - Diffuseur Sonore (DS) EATON série NUGELEC type DBS 3000 Bât 0100 Montalègre</t>
  </si>
  <si>
    <t>DBS 3000</t>
  </si>
  <si>
    <t>INCENDIE - Déclencheurs Manuel (DM) EATON série NUGELEC type MDS 3000 Bât 0100 Montalègre</t>
  </si>
  <si>
    <t>103</t>
  </si>
  <si>
    <t>ATELIER NT12</t>
  </si>
  <si>
    <t>Trappe/exutoire Désenfumage MADICOB Bât 103 Atelier canton 01</t>
  </si>
  <si>
    <t>Trappe/exutoire Désenfumage MADICOB Bât 103 Atelier canton 02</t>
  </si>
  <si>
    <t>ZF5 - Trappe / exutoire Désenfumage MADICOB Lanterneau 100*100 PCA 10 mm Bât 103 escalier côté bureau</t>
  </si>
  <si>
    <t>ZF4 - Trappe / exutoire Désenfumage MADICOB ventelle 100*100 en aluminium Bât 103 escalier côté atelier</t>
  </si>
  <si>
    <t>ZF4 - Trappe / exutoire Désenfumage MADICOB Lanterneau 100*100 PCA 10 mm Bât 103 escalier côté atelier</t>
  </si>
  <si>
    <t>Trappe/exutoire Désenfumage MADICOB commande type O-F treuil  + 1 commande O simple CO² verrou (15 gr)  + 1 Lanterneau 100*100 PCA 10 mm Bât 103 Atelier escalier canton 05</t>
  </si>
  <si>
    <t>commande type O-F treuil  + 1 commande O simple CO² verrou (15 gr)</t>
  </si>
  <si>
    <t>Trappe/exutoire Désenfumage MADICOB commande type O-F air (2 x 60 gr)  + 1 Lanterneau 100*100 PCA 10 mm + 1 ventelle 100*100 en aluminium Bât 103 Atelier escalier canton 04</t>
  </si>
  <si>
    <t>commande type O-F air (2 x 60 gr)</t>
  </si>
  <si>
    <t>ZF3 - Trappe / exutoire Désenfumage MADICOB Lanterneaux doubles ventaux 250*100 PCA 10 mm Bât 103 Atelier</t>
  </si>
  <si>
    <t>ZF3 - Trappe / exutoire Désenfumage MADICOB Lanterneaux 100*100 PCA 10 mm + Bât 103 Atelier</t>
  </si>
  <si>
    <t>Trappe/exutoire Désenfumage MADICOB commande type O-F CO² bizone air (2 x 100 gr + 1 x 150 gr)  +  2 Lanterneaux 100*100 PCA 10 mm + 2 Lanterneaux doubles ventaux 250*100 PCA 10 mm Bât 103 Atelier canton 03</t>
  </si>
  <si>
    <t>commande type O-F CO² bizone air (2 x 100 gr + 1 x 150 gr)</t>
  </si>
  <si>
    <t>ZF2 - Trappe / exutoire Désenfumage MADICOB Lanterneau n°03 commande 02 Bât 103 Atelier Jeep</t>
  </si>
  <si>
    <t>ZF2 - Trappe / exutoire Désenfumage MADICOB Lanterneau n°03 commande 01 Bât 103 Atelier Jeep</t>
  </si>
  <si>
    <t>ZF2 - Trappe / exutoire Désenfumage MADICOB Lanterneau n°01 commande 02 Bât 103 Atelier Jeep</t>
  </si>
  <si>
    <t>ZF2 - Trappe / exutoire Désenfumage MADICOB Lanterneau n°01 commande 01 Bât 103 Atelier Jeep</t>
  </si>
  <si>
    <t>ZF2 - Trappe / exutoire Désenfumage MADICOB Lanterneau double n°02 commande 02 Bât 103 Atelier Jeep</t>
  </si>
  <si>
    <t>ZF2 - Trappe / exutoire Désenfumage MADICOB Lanterneau double n°02 commande 01 Bât 103 Atelier Jeep</t>
  </si>
  <si>
    <t>ZF1 - Trappe / exutoire Désenfumage MADICOB Lanterneau n°02 commande 02 Bât 103 Atelier Jeep</t>
  </si>
  <si>
    <t>ZF1 - Trappe / exutoire Désenfumage MADICOB Lanterneau n°02 commande 01 Bât 103 Atelier Jeep</t>
  </si>
  <si>
    <t>ZF1 - Trappe / exutoire Désenfumage MADICOB Lanterneau n°01 commande 02 Bât 103 Atelier Jeep</t>
  </si>
  <si>
    <t>ZF1 - Trappe / exutoire Désenfumage MADICOB Lanterneau n°01 commande 01 Bât 103 Atelier Jeep</t>
  </si>
  <si>
    <t>INCENDIE - Centralisateur de Mise en Sécurité Incendie (CMSI) CHUBB type CMSI.COM Bât 0103 NTI2 Montalègre</t>
  </si>
  <si>
    <t>CMSI.COM</t>
  </si>
  <si>
    <t>INCENDIE - Centrale Détection incendie CHUBB type UTI.COM Bât 0103 NTI2 Montalègre</t>
  </si>
  <si>
    <t>1 zone de détection</t>
  </si>
  <si>
    <t>INCENDIE - Tableau de report d'alarme CHUBB Bât 0103 NTI2 Montalègre</t>
  </si>
  <si>
    <t>INCENDIE - Détecteur thermostatique à seuil statique CHUBB type IscanT Bât 0103 NTI2 Montalègre</t>
  </si>
  <si>
    <t>INCENDIE - Détecteurs de fumées optique CHUBB type CscanO Bât 0103 NTI2 Montalègre</t>
  </si>
  <si>
    <t>INCENDIE - Détecteur de fumées CHUBB type CscanO Atex Bât 0103 NTI2 Montalègre</t>
  </si>
  <si>
    <t>C-SCAN-O Atex</t>
  </si>
  <si>
    <t>INCENDIE - Centrale détection gaz TECHNOCONTROL type SE 184 chaufferie Bât 103 Montalègre</t>
  </si>
  <si>
    <t>SE 184</t>
  </si>
  <si>
    <t>Déclenchement d'une alarme sonore et visuelle au 1er seuil ainsi que d'une coupure de l'électrovanne et d'une coupure d’énergie (dont le combiné et la centrale)</t>
  </si>
  <si>
    <r>
      <t xml:space="preserve">Présence d’une 2ème électrovanne mais non reliée à la détection gaz
</t>
    </r>
    <r>
      <rPr>
        <b/>
        <sz val="8"/>
        <color indexed="8"/>
        <rFont val="Arial"/>
        <family val="2"/>
      </rPr>
      <t>L’ électrovanne pilotée par la détection gaz est fuyarde, le gaz peut s’accumuler dans ce coffret extérieur</t>
    </r>
    <r>
      <rPr>
        <sz val="8"/>
        <color indexed="8"/>
        <rFont val="Arial"/>
        <family val="2"/>
      </rPr>
      <t xml:space="preserve">
BAES non ATEX</t>
    </r>
  </si>
  <si>
    <t>INCENDIE - Diffuseur Sonore (DS) et lumineux détection gaz chaufferie Bât 0103 NTI2 Montalègre</t>
  </si>
  <si>
    <t>INCENDIE - Capteur gaz TECHNOCONTROL type CH4 0-20% LIE chaufferie Bât 0103 NTI2 Montalègre</t>
  </si>
  <si>
    <t>CH4 0-20% LIE</t>
  </si>
  <si>
    <t>INCENDIE - Diffuseur Sonore (DS) CHUBB type ATEX 100db Bât 0103 NTI2 Montalègre</t>
  </si>
  <si>
    <t>ATEX 100 db</t>
  </si>
  <si>
    <t>INCENDIE - Diffuseurs Sonores (DS) CHUBB type SONOS DL/DC Bât 0103 NTI2 Montalègre</t>
  </si>
  <si>
    <t>SONOS DL/DC</t>
  </si>
  <si>
    <t>INCENDIE - Indicateurs d'Action (IA) CHUBB Bât 103 Montalègre</t>
  </si>
  <si>
    <t>INCENDIE - Clapets coupe-feu Bât 0103 NTI2 Montalègre</t>
  </si>
  <si>
    <t>INCENDIE - Déclencheurs manuels (DM) CHUBB bât 0103 NTI2 Montalègre</t>
  </si>
  <si>
    <t>INCENDIE - Centrale Alarme Incendie NUGELEC type PLANET T4 1B modèle NUG 31218 Bât 0113 montalègre</t>
  </si>
  <si>
    <t>6V/0,8Ah</t>
  </si>
  <si>
    <t>INCENDIE - Déclencheurs Manuel (DM) EATON série NUGELEC type MDS 3000 Bât 0113 Montalègre</t>
  </si>
  <si>
    <t>INCENDIE - Diffuseurs sonore (ds) EATON série NUGELEC type DSB 3000 Bât 0113 Montalègre</t>
  </si>
  <si>
    <t>DSB3000</t>
  </si>
  <si>
    <t>Trappe/exutoire Désenfumage MADICOB commande type O simple  CO² verrou + 1 Lanterneaux 100*100 PCA 10 mm Bât 113</t>
  </si>
  <si>
    <t>310555104C</t>
  </si>
  <si>
    <t xml:space="preserve"> QUARTIER COLONEL EDME</t>
  </si>
  <si>
    <t>BATIMENT ADMINISTRATIF</t>
  </si>
  <si>
    <t>INCENDIE- détecteur optique de fumées FDO221 SIEMENS</t>
  </si>
  <si>
    <t>SALLE EMETTEUR</t>
  </si>
  <si>
    <t>VESTIAIRE FEMININ</t>
  </si>
  <si>
    <t>INCENDIE DIRISI - Centrale Détection incendie SIEMENS FC20 bât 011 local info quartier Edme</t>
  </si>
  <si>
    <t>FC 2020 FA</t>
  </si>
  <si>
    <t>3 boucles utilisées sur 4</t>
  </si>
  <si>
    <t>13,54V 24Ah</t>
  </si>
  <si>
    <t>INCENDIE DIRISI - Alimentation Electrique de Secours SLAT type 24V/8A bât 011 local info quartier Edme</t>
  </si>
  <si>
    <t>24V/8A</t>
  </si>
  <si>
    <t>12V 24Ah</t>
  </si>
  <si>
    <t>INCENDIE - Détecteur thermique SIEMENS type FDT 221 Bât 011 Edme</t>
  </si>
  <si>
    <t>FDT 221</t>
  </si>
  <si>
    <t xml:space="preserve">INCENDIE- declencheur manuel SIEMENS FDM225 </t>
  </si>
  <si>
    <t>AT 50</t>
  </si>
  <si>
    <t xml:space="preserve">VESTIAIRE MASCULIN </t>
  </si>
  <si>
    <t>VESTIAIRE CADRE</t>
  </si>
  <si>
    <t>SALLE DE COURS</t>
  </si>
  <si>
    <t>INCENDIE- indicateur d'action SIEMENS bât 11 EDME</t>
  </si>
  <si>
    <t>INCENDIE-Diffuseur lumineux SIEMENS bât 11 EDME</t>
  </si>
  <si>
    <t>INCENDIE-Diffuseur sonore SIEMENS bât 11 EDME</t>
  </si>
  <si>
    <t>S108</t>
  </si>
  <si>
    <t>Salle</t>
  </si>
  <si>
    <t>DIRISI DESCARTES - Système d'Extinction Incendie SIEMENS bât 018 salle S108 EDME</t>
  </si>
  <si>
    <t>DIRISI DESCARTES - centrale d’Extinction SIEMENS type XC1005-A Couloir sous-sol Bât 018 EDME</t>
  </si>
  <si>
    <t>XC 1005-A</t>
  </si>
  <si>
    <t>INCENDIE - Bouteille d’agent extincteur SINORIX  marque SIEMENS type TM-CDT local S108 Bât 018 EDME</t>
  </si>
  <si>
    <t>TM-CDT</t>
  </si>
  <si>
    <t>INCENDIE - Déclencheur Manuel (DM) pour extinction à gaz SIEMENS type DM1103-L Salle S108 Bât 018 EDME</t>
  </si>
  <si>
    <t>INCENDIE - Sirène dévacuation SIEMENS type SYMPHONI local S108 Bât 018 EDME</t>
  </si>
  <si>
    <t>INCENDIE - Panneau de signalisation "EVACUATION IMMEDIATE" SIEMENS type ALEVE30 S108 Bât 019 EDME</t>
  </si>
  <si>
    <t>ALEVE 30</t>
  </si>
  <si>
    <t>Exutoire skydôme Entrée R+2  Bât 18 EDME</t>
  </si>
  <si>
    <t>NEB SIMU</t>
  </si>
  <si>
    <t>Armoire O/F bizone MADICOB (2 x 100g CO2) Bât 18 EDME</t>
  </si>
  <si>
    <t>Ouverture 1 cartouche 100g
Fermeture 1 cartouche 100g</t>
  </si>
  <si>
    <t>INCENDIE - centrale incendie SIEMENS type FC2020 Bât 018 EDME</t>
  </si>
  <si>
    <t>1 boucle utilisée sur 4</t>
  </si>
  <si>
    <t>Les batteries SUN 12v 12ahx2 sont de 2017. A REMPLACER
Le buzzer delà centrale était défaillant à mon arrivée.
Après manipulation le buzzer est de nouveau en service</t>
  </si>
  <si>
    <t>13,57V 12Ah</t>
  </si>
  <si>
    <t>INCENDIE -Alimentation Electrique de Secours SLAT type 24/3A Bât 018 EDME</t>
  </si>
  <si>
    <t>24V/3A</t>
  </si>
  <si>
    <t>INCENDIE -Détecteur optique de fumée SIEMENS type FDO 221 Bât 018 EDME</t>
  </si>
  <si>
    <t xml:space="preserve"> </t>
  </si>
  <si>
    <t>Trappe/exutoire Désenfumage voutes 100*100 PCA 10mm Bâtiment 19 CINEMA EDME</t>
  </si>
  <si>
    <t>Armoire type Ouverture/Fermeture CO² bizone (2x 200 gr)  Bâtiment 19 CINEMA EDME</t>
  </si>
  <si>
    <t xml:space="preserve">Ouverture/Fermeture CO² bizone (2x 200 gr) </t>
  </si>
  <si>
    <t>pas de cartouche 200g fermeture</t>
  </si>
  <si>
    <t>CERCLE DE BDD</t>
  </si>
  <si>
    <t>INCENDIE - Déclencheur Manuel (DM) ESSER type DM2000 Bât 020 EDME</t>
  </si>
  <si>
    <t>INCENDIE - Extinction Automatique Incendie pour friteuse ANDRIEU système TraceFlam Bât 021 EDME</t>
  </si>
  <si>
    <t>TraceFlam</t>
  </si>
  <si>
    <t>classe feux ABC</t>
  </si>
  <si>
    <t>INCENDIE - Réservoir pour extinction friteuse 9 litres ANDRIEU Pression Azote 14 bar Bât 021 EDME</t>
  </si>
  <si>
    <t>Capacité 9 litres, agent extincteur ECO DARE</t>
  </si>
  <si>
    <t>Certificat de requalification initiale</t>
  </si>
  <si>
    <t>INCENDIE - Déclencheur Manuel (DM) ESSER type DM2000 Bât 021 EDME</t>
  </si>
  <si>
    <t>Lanterneau 100*100 PCA 10mm type O-F  CO² Bizone Air Bâtiment 021 R+1 Chaine repas - couloir - ordinaire</t>
  </si>
  <si>
    <t>Lanterneau 100*100 PCA 10mm type O-F  CO² Bizone Air Bâtiment 021 R+1  Cuisine - couloir - ordinaire</t>
  </si>
  <si>
    <t xml:space="preserve">Coffret de désenfumage O-F  CO² Bizone Air Bâtiment 021 </t>
  </si>
  <si>
    <t>Costière Acier Standard Remplissage PCA 10 mm opale pneumatique BLUETEK type BLUECOIF PNEU Bât 021 EDME</t>
  </si>
  <si>
    <t>BLUECOIF PNEU</t>
  </si>
  <si>
    <t>BATIEMENT CADRES CELIBATAIRES</t>
  </si>
  <si>
    <t>Ouvrant de désenfumage escalier Bât 022 EDME</t>
  </si>
  <si>
    <t>Coffret de Commande manuelle / pneumatique (2 x 80g) escalier Bât 022 EDME</t>
  </si>
  <si>
    <t>Ouverture 1 cartouche 80g
Fermeture 1 cartouche 80g</t>
  </si>
  <si>
    <t>INCENDIE - Equipement d'Alarme type 4 EATON série NUGELEC type NUG31217 Bât 022 EDME</t>
  </si>
  <si>
    <t>NUG 31217</t>
  </si>
  <si>
    <t>INCENDIE - Déclencheur manuel (DM) saillie rouge EATON serie NUGELEC type NUG30316 Bât 022 EDME</t>
  </si>
  <si>
    <t>INCENDIE - Diffuseur sonore (DS) classe B 90dB EATON série NUGELEC DSB3000 type NUG30450 RDC bât 022 EDME</t>
  </si>
  <si>
    <t>INCENDIE - Diffuseur sonore (DS) classe B 90dB EATON série NUGELEC DSB3000 type NUG30450 R+1 bât 022 EDME</t>
  </si>
  <si>
    <t>INCENDIE - Diffuseur lumineux NUGELEC bât 022 EDME</t>
  </si>
  <si>
    <t>CENTRE MEDICAL DES ARMEES</t>
  </si>
  <si>
    <t>Trappe/exutoire Désenfumage  lanterneau 100*100 PCA 10mm Bâtiment 023 Escalier</t>
  </si>
  <si>
    <t>Coffret de désenfumage type O-F   Air (2 x 60 gr) Bâtiment 023 Escalier</t>
  </si>
  <si>
    <t>ouverture 1 cartouche 60g
fermeture 1 cartouche 60g</t>
  </si>
  <si>
    <t>INCENDIE - Alarme incendie  série NUGELEC type Type 4 Planète 2 boucles - NUG 31220 Bât 023 EDME</t>
  </si>
  <si>
    <t>Batterie à remplacer</t>
  </si>
  <si>
    <t>INCENDIE - Déclencheur Manuel (DM) EATON série NUGELEC type MDVS3000 Bât 23 EDME</t>
  </si>
  <si>
    <t>MDVS 3000</t>
  </si>
  <si>
    <t>INCENDIE - Diffuseur sonore (DS) EATON série NUGELEC type DSB3000 Bât 023 EDME</t>
  </si>
  <si>
    <t>BATIMENT ESCADRON</t>
  </si>
  <si>
    <t>Trappe/exutoire Désenfumage lanterneau 100*100 PCA 10mm Bâtiment 024 Escalier</t>
  </si>
  <si>
    <t>Coffret de désenfumage type O-F   Air (100 gr) Bâtiment 024 Escalier</t>
  </si>
  <si>
    <t>INCENDIE - Déclencheur Manuel (DM) EATON série NUGELEC type MDS 3000 bât 024 EDME</t>
  </si>
  <si>
    <t>INCENDIE - Diffuseur Sonore (DS) EATON série NUGELEC type DSB 3000 bât 024 EDME</t>
  </si>
  <si>
    <t>Trappe/exutoire Désenfumage lanterneau 100*100 PCA 10mm Bâtiment 025 Escalier</t>
  </si>
  <si>
    <t>Coffret de désenfumage type O-F  Air (100 gr) Bâtiment 025 Escalier</t>
  </si>
  <si>
    <t>Manque la cartouche de co2 de fermeture</t>
  </si>
  <si>
    <t>INCENDIE - Alarme incendie  série NUGELEC Type 4 Planète 2 boucles - NUG 31220 Bât 025 EDME</t>
  </si>
  <si>
    <t>Batterie 6v 800mah de 2017 à REMPLACER</t>
  </si>
  <si>
    <t>INCENDIE - Declencheur Manuel (DM) EATON série NUGELEC type MDS3000 Bât 025 EDME</t>
  </si>
  <si>
    <t>INCENDIE - Diffuseur Sonore (DS) EATON série NUGELEC type DSB3000 bât 025 EDME</t>
  </si>
  <si>
    <t>Trappe/exutoire Désenfumage 2 lanterneaux 100*100 PCA 10mm Bâtiment 026 Escalier</t>
  </si>
  <si>
    <t>Coffret de désenfumage type O-F  Air (100 gr) Bâtiment 026 Escalier</t>
  </si>
  <si>
    <t>Coffret de désenfumage type O-F  Air (25 gr) Bâtiment 026 Escalier</t>
  </si>
  <si>
    <t>Ouverture 1 cartouche 25g
Fermeture 1 cartouche 25g</t>
  </si>
  <si>
    <t>Coffret de désenfumage type O-F  Air (40 gr) Bâtiment 026 Escalier</t>
  </si>
  <si>
    <t>Ouverture 1 cartouche 40g
Fermeture 1 cartouche 40g</t>
  </si>
  <si>
    <t>INCENDIE - Declencheur Manuel (DM) EATON série NUGELEC type MDS3000 Bât 026 EDME</t>
  </si>
  <si>
    <t>INCENDIE - Diffuseur Sonore (DS) EATON série NUGELEC type DSB3000 bât 026 EDME</t>
  </si>
  <si>
    <t>QUARTIER COLONEL EDME</t>
  </si>
  <si>
    <t>ENTREPOT SCA</t>
  </si>
  <si>
    <t>INCENDIE - Centrale détection gaz OLDHAM type MX32 extérieur local 005 Chaufferie Bât 027 EDME</t>
  </si>
  <si>
    <t>Réglage des seuils d’alarme : 15/30/50%LIE
Sur déclenchement d'alarme seuil 1, alarme sonore et visuelle.
Sur déclenchement d'alarme seuil 2, coupure de 2 électrovannes redondantes.
Sur déclenchement d'alarme seuil 3, coupure électrique de la chaufferie.</t>
  </si>
  <si>
    <t>INCENDIE - Capteur gaz OLDHAM type OLCT 10 local 005 Chaufferie Bât 027 EDME</t>
  </si>
  <si>
    <t>Suite au remplacement des 2 chaudières, les détecteurs ne sont plus positionnés sur le trajet du gaz
en cas de fuite, leur déplacement est à prévoir.</t>
  </si>
  <si>
    <t>INCENDIE - Diffuseur Sonore et lumineux local 005 Chaufferie Bât 027 EDME</t>
  </si>
  <si>
    <t>INCENDIE - Equipement de Contrôle et de Signalisation type FC2020 quartier EDME bât 027 Magasin du corps</t>
  </si>
  <si>
    <t>2 boucles utilisées sur 4</t>
  </si>
  <si>
    <t>13,78V 12Ah</t>
  </si>
  <si>
    <t>INCENDIE - Centralisateur de Mise en Sécurité Incendie SIEMENS type STT10 bât 027 EDME</t>
  </si>
  <si>
    <t>2 fonctions utilisées sur 8</t>
  </si>
  <si>
    <t>INCENDIE - Alimentation Electrique de Secours SLAT type 48/4BS bât 027 EDME</t>
  </si>
  <si>
    <t>48V/4BS</t>
  </si>
  <si>
    <t>INCENDIE - Déclencheur Manuel (DM) SIEMENS Bât 027 EDME</t>
  </si>
  <si>
    <t>INCENDIE - Diffuseur Sonore (DS) SIEMENS 24V bât 027 EDME</t>
  </si>
  <si>
    <t>INCENDIE - Détecteur optique de fumée SIEMENS Bât 027 EDME</t>
  </si>
  <si>
    <t>sintezo</t>
  </si>
  <si>
    <t>INCENDIE - Indicateur d'action SIEMENS Bât 027 EDME</t>
  </si>
  <si>
    <t>INCENDIE - Indicateur d'action SIEMENS n°022 Bât 027 EDME</t>
  </si>
  <si>
    <t>l’indicateur d’action 22 n’a pas fonctionné</t>
  </si>
  <si>
    <t>INCENDIE - Diffuseur lumineux IEMENS Bât 027 EDME</t>
  </si>
  <si>
    <t xml:space="preserve">Coffret de désenfumage O-F Air (2 x 60 gr)  Bâtiment 027 </t>
  </si>
  <si>
    <t>Ouverture 1 cartouche 60g
Fermeture 1 cartouche 60g</t>
  </si>
  <si>
    <t xml:space="preserve">Coffret de désenfumage O-F Air (2 x 100 gr)  Bâtiment 027 </t>
  </si>
  <si>
    <t xml:space="preserve">Coffret de désenfumage O-F Air (2 x 150 gr)  Bâtiment 027 </t>
  </si>
  <si>
    <t>Ouverture 1 cartouche 150g
Fermeture 1 cartouche 150g</t>
  </si>
  <si>
    <t xml:space="preserve">Coffret de désenfumage O-F Air (2 x 300 gr)  Bâtiment 027 </t>
  </si>
  <si>
    <t>SIA</t>
  </si>
  <si>
    <t>Ouverture 1 cartouche 300g
Fermeture 1 cartouche 300g</t>
  </si>
  <si>
    <t xml:space="preserve">Trappe/exutoire Désenfumage 2 voutes 100*100 PCA 10mm Bâtiment 027 </t>
  </si>
  <si>
    <t xml:space="preserve">Trappe/exutoire Désenfumage commande type O-F Air (2 x 150 gr) + 2 voutes 100*100 PCA 10mm Bâtiment 027 </t>
  </si>
  <si>
    <t>Trappe/exutoire Désenfumage commande type O-F  CO² Bizone Air (2 x 300 gr) + 8 lanterneaux  100*100 PCA 10mm bâtiment 27</t>
  </si>
  <si>
    <t>Clapet coupe-feu bâtiment 27</t>
  </si>
  <si>
    <t>Pour les clapets coupe feu de la chaufferie, il est nécessaire d'utiliser une pile 9v (bien chargée) afin de
les réarmer.</t>
  </si>
  <si>
    <t>Arrêt ventilation bâtiment 27</t>
  </si>
  <si>
    <t>nécessite que le chauffage soit en fonction</t>
  </si>
  <si>
    <t>Trappe/exutoire Désenfumage 7 voutes  100*100 PCA 10mm bâtiment 028 GYMNASE</t>
  </si>
  <si>
    <t>Coffret de désenfumage  type O-F  CO² Bizone Air (2 x 150 gr + 1 x 300 gr) bâtiment 028 GYMNASE</t>
  </si>
  <si>
    <t>Ouverture 2 cartouches 150g
Fermeture 1 cartouche 300 g</t>
  </si>
  <si>
    <t>LOCAUX SPORTIFS</t>
  </si>
  <si>
    <t>INCENDIE - Centrale Alarme Incendie FINSECUR type 4 modèle IROISE 4-2 (bureau de droite à l'entrée) Bât 028 EDME</t>
  </si>
  <si>
    <t>IROISE 4-2</t>
  </si>
  <si>
    <t>INCENDIE - Déclencheur Manuel (DM) FINSECUR type NEMO-C Bât 028 EDME</t>
  </si>
  <si>
    <t>INCENDIE - Diffuseur Sonore (DS) FINSECUR type BUCCIN Bât 028 EDME</t>
  </si>
  <si>
    <t>BATIMENTE TECHNICO ADMINISTRATIF</t>
  </si>
  <si>
    <t>Trappe/exutoire Désenfumage n°06 1 Lanterneau  100*100 PCA 10mm bâtiment 29 Stockage</t>
  </si>
  <si>
    <t>1 treuil de désenfumage
3 poulies</t>
  </si>
  <si>
    <t>Coffret de désenfumage type O-F treuil+ 1 commande type O simple CO² verrou (30 gr) bâtiment 29 Stockage</t>
  </si>
  <si>
    <t>Ouverture 1 cartouche 30g</t>
  </si>
  <si>
    <t>Trappe/exutoire Désenfumage n°05 + 3 Lanterneaux 100*100 PCA 10mm bâtiment 29 STAT</t>
  </si>
  <si>
    <t>Coffret de désenfumagecommande type O-F CO² bizone air (2 x 100 gr + 1 x 150 gr) bâtiment 29 STAT</t>
  </si>
  <si>
    <t>Ouverture 2 cartouches 100 gr
Fermeture 1 cartouche 150 gr</t>
  </si>
  <si>
    <t>Trappe/exutoire Désenfumage n°04 5 Chassis de façade 120*160 en aluminium bâtiment 29 Entrainement</t>
  </si>
  <si>
    <t>Coffret de désenfumagecommande type O-F CO² bizone air (2 x 100 gr + 1 x 150 gr) bâtiment 29 Entrainement</t>
  </si>
  <si>
    <t>Trappe/exutoire Désenfumage n°02 + 1 commande type O simple CO² verrou (15 gr) + 1 Lanterneau  100*100 PCA 10mm bâtiment 29 Entrée-Escalier</t>
  </si>
  <si>
    <t xml:space="preserve">O-F treuil (2 x 100 gr + 1 x 150 gr)+ 1 commande type O simple CO² verrou (15 gr) </t>
  </si>
  <si>
    <t>Coffret de désenfumagecommande type O-F CO² bizone air (2 x 100 gr + 1 x 150 gr) bâtiment 29 Entrée-Escalier</t>
  </si>
  <si>
    <t>Exutoire bâtiment 29 EDME</t>
  </si>
  <si>
    <t>1 treuil de désenfumage</t>
  </si>
  <si>
    <t xml:space="preserve">Coffret de désenfumage commande (1x 20gr) bâtiment 29 </t>
  </si>
  <si>
    <t>Ouverture 1 cartouche 20 gr</t>
  </si>
  <si>
    <t>ZONE DE STOCKAGE</t>
  </si>
  <si>
    <t>INCENDIE - Centralisateur de Mise en Sécurité Incendie (CMSI) SIEMENS type STT20 bât 029 STAT</t>
  </si>
  <si>
    <t>3 fonctions utilisées sur 16</t>
  </si>
  <si>
    <t>13,61V 12Ah</t>
  </si>
  <si>
    <t xml:space="preserve">INCENDIE - Centrale incendie SIEMENS type FC2060 bât 029 STAT quartier EDME </t>
  </si>
  <si>
    <t>FC 2060</t>
  </si>
  <si>
    <t>13,54V 42Ah</t>
  </si>
  <si>
    <t xml:space="preserve">INCENDIE - Aliùentation Electrique de Secours SLAT bât 029 STAT quartier EDME </t>
  </si>
  <si>
    <t xml:space="preserve">INCENDIE - Report d'alarme SIEMENS type FT2010 bât 029 STAT quartier EDME </t>
  </si>
  <si>
    <t>FT 2010</t>
  </si>
  <si>
    <t>INCENDIE - Déclencheurs manuels SIEMENS type FDM225 Bât 029 EDME</t>
  </si>
  <si>
    <t>INCENDIE - Déclencheurs manuels SIEMENS type FDM225 n°ZDM 01010 Bât 029 EDME</t>
  </si>
  <si>
    <t>DM ZDM 01010 situé dans le hall où il y a les 3 détecteurs linéaires, est en mauvais état. A remplacer</t>
  </si>
  <si>
    <t>INCENDIE - Diffuseurs Sonores et lumineux SIEMENS bât 029 EDME</t>
  </si>
  <si>
    <t>INCENDIE - Diffuseurs Sonores SIEMENS type DIF24 bât 029 EDME</t>
  </si>
  <si>
    <t>INCENDIE - Détecteur optique SIEMENS type FDO221 bât 029 EDME</t>
  </si>
  <si>
    <t>INCENDIE - Détecteur linéaire de fumées SIEMENS type FDL241-9 bât 029 EDME</t>
  </si>
  <si>
    <t>FDL241-9</t>
  </si>
  <si>
    <t>INCENDIE - Indicateur d'Action (IA) SIEMENS bât 029 EDME</t>
  </si>
  <si>
    <t>TOUR DE SECHAGE</t>
  </si>
  <si>
    <t>Tour aération</t>
  </si>
  <si>
    <t>Trappe/exutoire Désenfumage n°04 commande type O-F treuil + 1 commande type O simple CO² verrou (30 gr 150 gr) + 1 Lanterneau  100*100 PCA 10mm bâtiment 30 Tour aération</t>
  </si>
  <si>
    <t xml:space="preserve"> O-F treuil + 1 commande type O simple CO² verrou (30 gr 150 gr)</t>
  </si>
  <si>
    <t>Séchage tour</t>
  </si>
  <si>
    <t>Trappe/exutoire Désenfumage n°04 commande type O-F treuil + 1 commande type O simple CO² verrou (30 gr 150 gr) + 1 Lanterneau  100*100 PCA 10mm bâtiment 30 Sechage tour</t>
  </si>
  <si>
    <t>CHARGE BATTERIE</t>
  </si>
  <si>
    <t>INCENDIE - Transmetteur TOR pour sondes ExPro-B SCHISCHEK Salle de charge batterie Bât 031 EDME</t>
  </si>
  <si>
    <t>SCHISCHEK</t>
  </si>
  <si>
    <t>INCENDIE - Centrale détection gaz OLDHAM type MX43 Salle de charge batterie Bât 031 EDME</t>
  </si>
  <si>
    <t>déclenchement d’alarme coupure électrique.</t>
  </si>
  <si>
    <t>Nous avons constaté la présence de tubes IRO et de matériaux plastiques non ATEX dans les zones classées
Pas d’avertisseur sonore en cas d’alarme, il serait préférable que les utilisateurs soient informés.</t>
  </si>
  <si>
    <t>INCENDIE - Détecteur de gaz (hydrogène) analogique OLDHAM type OLCT10 salle de charge batterie local 012 Bât 031 EDME</t>
  </si>
  <si>
    <t>OLCT 10 CH4 0-100% LIE.</t>
  </si>
  <si>
    <t>INCENDIE - Détecteur de gaz (hydrogène) analogique OLDHAM type OLCT10 salle de charge batterie local 013 Bât 031 EDME</t>
  </si>
  <si>
    <t>INCENDIE - Détecteur de gaz (hydrogène) analogique OLDHAM type OLCT10 salle de charge batterie local 022 Bât 031 EDME</t>
  </si>
  <si>
    <t>INCENDIE - Extinction Automatique station DESAUTEL type E85 A2 DEXA Bât 036 EDME</t>
  </si>
  <si>
    <t>E85A2 DEXA</t>
  </si>
  <si>
    <t>capacité 85 litre, agent extincteur FORAFAC FILMFUAM ORCHI DESC1, classe feux AB</t>
  </si>
  <si>
    <t>Stock Atelier</t>
  </si>
  <si>
    <t>Trappe/exutoire Désenfumage Lanterneaux 120*120 PCA 10mm bâtiment 036 stock atelier</t>
  </si>
  <si>
    <t>2 vérins pneumatiques
1 treuil de désenfumage</t>
  </si>
  <si>
    <t>Entrée - Hall</t>
  </si>
  <si>
    <t>Coffret de désenfumage commande type O-F CO² bizone air (300 gr + 300 gr)bâtiment 036 Entrée-Hall</t>
  </si>
  <si>
    <t>Stockage Parachute</t>
  </si>
  <si>
    <t>Trappe/exutoire Désenfumage n°06 Lanterneaux 120*120 PCA 10mm bâtiment 036 Stockage parachute</t>
  </si>
  <si>
    <t>Coffret de Désenfumage n°03 commande type O-F CO² bizone air (2 x 150 gr + 300 gr) bâtiment 036 Stockage parachute</t>
  </si>
  <si>
    <t>Ouverture 2 cartouches 150g
Fermeture 1 cartouche 300g</t>
  </si>
  <si>
    <t>Salle Pliage</t>
  </si>
  <si>
    <t>Trappe/exutoire Désenfumage n°02 Lanterneau 120*120 PCA 10mm bâtiment 036 Salle Pliage</t>
  </si>
  <si>
    <t>Coffret de désenfumage commande type O-F CO² bizone air (2 x 150 gr + 300 gr) bâtiment 036 Salle Pliage</t>
  </si>
  <si>
    <t>Ouverture 2 cartouches 150g
Fermeture 1 cartouche 150g</t>
  </si>
  <si>
    <t>Quai de livraison</t>
  </si>
  <si>
    <t>Trappe/exutoire Désenfumage n°05 Lanterneaux 100*100 PCA 10mm quai de livraison bâtiment 036</t>
  </si>
  <si>
    <t>2 poulies
1 treuil de désenfumage</t>
  </si>
  <si>
    <t>Une des 2 poulies est arrachée du mur.</t>
  </si>
  <si>
    <t>Chaufferie - Groupe Froid</t>
  </si>
  <si>
    <t>Trappe/exutoire Désenfumage n°07 1 Lanterneau 100*100 PCA 10mm bâtiment 036 Groupe froid / Chaufferie</t>
  </si>
  <si>
    <t>Coffret de Désenfumage n°07 commande type O-F CO² bizone air (30 gr + 30 gr) bâtiment 036 Groupe froid / Chaufferie</t>
  </si>
  <si>
    <t>Ouverture 1 cartouche de 30g
Fermeture 1 cartouche de 30g</t>
  </si>
  <si>
    <t>Ouverture : la cartouche de rechange est de 60g
Fermeture La cartouche de rechange est de 60g</t>
  </si>
  <si>
    <t>2 cartouches de 60g</t>
  </si>
  <si>
    <t>BOX 1</t>
  </si>
  <si>
    <t>Trappe/exutoire Désenfumage n°04 1 Lanterneau  100*100 PCA 10mm bâtiment 036 Tour de séchage - Box1</t>
  </si>
  <si>
    <t xml:space="preserve"> O-F treuil </t>
  </si>
  <si>
    <t>Coffret de désenfumange commande type O simple CO² verrou (60 gr)  bâtiment 036 Tour de séchage - Box1</t>
  </si>
  <si>
    <t>Ouverture 1 cartouche de 60g</t>
  </si>
  <si>
    <t>BOX 2</t>
  </si>
  <si>
    <t>Trappe/exutoire Désenfumage n°05 commande type O-F treuil + 1 Lanterneau  100*100 PCA 10mm bâtiment 036 Tour de séchage - Box2</t>
  </si>
  <si>
    <t>Coffret de désenfumange commande type O simple CO² verrou (60 gr)  bâtiment 036 Tour de séchage - Box2</t>
  </si>
  <si>
    <t>BOX 3</t>
  </si>
  <si>
    <t>Trappe/exutoire Désenfumage n°06 commande type O-F treuil + 1 Lanterneau  100*100 PCA 10mm bâtiment 036 Tour de séchage - Box3</t>
  </si>
  <si>
    <t>EUROFEU</t>
  </si>
  <si>
    <t>Coffret de désenfumange commande type O simple CO² verrou (60 gr)  bâtiment 036 Tour de séchage - Box3</t>
  </si>
  <si>
    <t>INCENDIE - Centrale détection gaz OLDHAM type MX32 extérieur local 003 Chaufferie Bât 036 EDME</t>
  </si>
  <si>
    <t>Réglage des seuils d’alarme : 15/30/50%LIE.
Sur déclenchement d'alarme seuil 1, alarme sonore et visuelle.
Sur déclenchement d'alarme seuil 2, coupure de 2 électrovannes redondantes.
Sur déclenchement d'alarme seuil 3, coupure électrique de la chaufferie.</t>
  </si>
  <si>
    <t>INCENDIE - Capteur gaz OLDHAM type OLC10 CH4, brûleur local 003 Chaufferie Bât 036 EDME</t>
  </si>
  <si>
    <t>OLC10 twins CH4</t>
  </si>
  <si>
    <t>INCENDIE - Diffuseur Sonore et lumineux local 005 Chaufferie Bât 036 EDME</t>
  </si>
  <si>
    <t>LOCAUX TECHNIQUES -TRANSMISSIONS -SECHAGE PARACHUT</t>
  </si>
  <si>
    <t xml:space="preserve">INCENDIE - Centrale Détection incendie SIEMENS type FC2020-ECS quai de livraison côté Entrée bât 36 EDME </t>
  </si>
  <si>
    <t>Les batteries de la centrale sont de 2018. A REMPLACER
Les défauts sur la centrale à mon arrivée ont disparu lors de manipulations durant la visite. Centrale en veille générale, sans défauts, à mon départ.</t>
  </si>
  <si>
    <t>13,65V 12Ah</t>
  </si>
  <si>
    <t xml:space="preserve">INCENDIE - Centralisateur de Mise en Sécurité Incendie SIEMENS type STT 10 quai de livraison côté Entrée bât 36 EDME </t>
  </si>
  <si>
    <t>0 fonction utilisée sur 8</t>
  </si>
  <si>
    <t xml:space="preserve">INCENDIE - Alimentation Electrique de Secours SLAT type 48/4BS quai de livraison côté Entrée bât 36 EDME </t>
  </si>
  <si>
    <t>Les batteries de l’AES sont de 2018. A REMPLACER</t>
  </si>
  <si>
    <t>INCENDIE - Déclencheur Manuel (DM) SIEMENS type AT50 Bât 036 Edme</t>
  </si>
  <si>
    <t>INCENDIE - Diffuseur Sonore (DS) SIEMENS type SIR 24 Bât 036 EDME</t>
  </si>
  <si>
    <t>SIR 24</t>
  </si>
  <si>
    <t>INCENDIE - Détecteur Optique linéaire bât 036 EDME</t>
  </si>
  <si>
    <t>Les 2 détecteurs linéaires sont dans les combles. Il est nécessaire de monter par une crinoline de grande hauteur. Je ne me sentais pas de monter avec la perche . J’utilise mon droit de retrait.</t>
  </si>
  <si>
    <t>INCENDIE - Indicateur d'action SIEMENS bât 036 EDME</t>
  </si>
  <si>
    <t>INCENDIE - Diffuseur Lumineux SIEMENS bât 036 EDME</t>
  </si>
  <si>
    <t>Du fait que l'on ne peut noter ds/dl ,il ya 12 ds/dl et 3 diffuseurs lumineux</t>
  </si>
  <si>
    <t>INCENDIE - Diffuseur Sonore et Lumineux SIEMENS bât 036 EDME</t>
  </si>
  <si>
    <t>Canton 01</t>
  </si>
  <si>
    <t>Trappe/exutoire Désenfumage canton 01 Lanterneau 100*100 PCA 10mm Hangar- Salle cours ELLA bâtiment 37 EDME</t>
  </si>
  <si>
    <t>Commande type O-F CO² bizone air (200 gr + 200 gr)+ 6 Lanterneaux 100*100 PCA 10mm Salle cours Ella</t>
  </si>
  <si>
    <t>Ouverture 1 cartouche 200g
Fermeture 1 cartouche 200g</t>
  </si>
  <si>
    <t>Canton 02</t>
  </si>
  <si>
    <t>Trappe/exutoire Désenfumage canton 02 Lanterneau 100*100 PCA 10mm Hangar- Salle cours ELLA bâtiment 37 EDME</t>
  </si>
  <si>
    <t>Commande type O-F CO² bizone air (200 gr + 300 gr)+ 6 Lanterneaux 100*100 PCA 10mm Salle cours Ella</t>
  </si>
  <si>
    <t>054</t>
  </si>
  <si>
    <t>Trappe/exutoire Désenfumage n°04 type PYRO EVOLUPNEU SD 1400 x 1400 hangar Bât 054 EDME</t>
  </si>
  <si>
    <t>SYDÖME</t>
  </si>
  <si>
    <t>PYRO EVOLUPNEU SD</t>
  </si>
  <si>
    <t>070</t>
  </si>
  <si>
    <t>MODULAIRE GESTION RADAR</t>
  </si>
  <si>
    <t>TRANS Bât PR2</t>
  </si>
  <si>
    <t>Equipement de Contrôle et de Signalisation SIEMENS type FC 2030 avec UGA Bât 070 EDME</t>
  </si>
  <si>
    <t>Centrale dans le local TRANS du Bâtiment PR2</t>
  </si>
  <si>
    <t>Détecteur de fumée SIEMENS type FDO 221 Bât 070 EDME</t>
  </si>
  <si>
    <t>Détecteur sonore SIEMENS type SY/C/T/L/CLS/ B/10-60V Bât 070 EDME</t>
  </si>
  <si>
    <t>SY/C/T/L/CLS/ B/10-60V</t>
  </si>
  <si>
    <t>GROUPE ELECTROGENE</t>
  </si>
  <si>
    <t>Détecteur thermique de fumée SIEMENS type FDT 221 Bât 070 EDME</t>
  </si>
  <si>
    <t>Radar ALADIN</t>
  </si>
  <si>
    <t>Déclencheur Manuel SIEMENS type FDM 225 Bât 070 EDME</t>
  </si>
  <si>
    <t>POLE PEDAGOGIQUE - HSLPA</t>
  </si>
  <si>
    <t>Hall Conditionnement</t>
  </si>
  <si>
    <t>Trappe désenfumage n°04 Hall conditionnement (commande n°01) Bât 079 EDME</t>
  </si>
  <si>
    <t>Trappe désenfumage n°01 Hall conditionnement (commande n°01) Bât 079 EDME</t>
  </si>
  <si>
    <t>Trappe désenfumage n°03 Hall conditionnement (commande n°01) Bât 079 EDME</t>
  </si>
  <si>
    <t>Trappe désenfumage n°02 Hall conditionnement (commande n°01) Bât 079 EDME</t>
  </si>
  <si>
    <t>Coffret de désenfumage Bât 079 EDME</t>
  </si>
  <si>
    <t>Ouverture 1 cartouche de 100g
0 cartouche</t>
  </si>
  <si>
    <t>Trappe désenfumage n°02 Hall conditionnement (commande n°02) Bât 079 EDME</t>
  </si>
  <si>
    <t>Trappe désenfumage n°04 Hall conditionnement (commande n°02) Bât 079 EDME</t>
  </si>
  <si>
    <t>Trappe désenfumage n°03 Hall conditionnement (commande n°02) Bât 079 EDME</t>
  </si>
  <si>
    <t>Trappe désenfumage n°01 Hall conditionnement (commande n°02) Bât 079 EDME</t>
  </si>
  <si>
    <t>Ouverture 2 cartouches de 100g
Fermeture 1 cartouche de 150g</t>
  </si>
  <si>
    <t>Hall de stockage</t>
  </si>
  <si>
    <t>Trappe désenfumage n°04 Hall de Stockage (commande n°03) Bât 079 EDME</t>
  </si>
  <si>
    <t>Trappe désenfumage n°01 Hall de Stockage (commande n°03) Bât 079 EDME</t>
  </si>
  <si>
    <t>Trappe désenfumage n°02 Hall de Stockage (commande n°03) Bât 079 EDME</t>
  </si>
  <si>
    <t>Trappe désenfumage n°03 Hall de Stockage (commande n°03) Bât 079 EDME</t>
  </si>
  <si>
    <t>Hall Preception - Réintégration</t>
  </si>
  <si>
    <t>Trappe désenfumage n°01 Hall de Perception - Réintégration (commande n°04) Bât 079 EDME</t>
  </si>
  <si>
    <t>Trappe désenfumage n°04 Hall de Perception - Réintégration (commande n°04) Bât 079 EDME</t>
  </si>
  <si>
    <t>Trappe désenfumage n°02 Hall de Perception - Réintégration (commande n°04) Bât 079 EDME</t>
  </si>
  <si>
    <t>Trappe désenfumage n°03 Hall de Perception - Réintégration (commande n°04) Bât 079 EDME</t>
  </si>
  <si>
    <t>INCENDIE - Centrale incendie SIEMENS type FC2020 (bureau PAL n°01) Bât 079 EDME</t>
  </si>
  <si>
    <t>Les batteries(SUN BATTERY) de l’ECS sont HS.
BATTERIES A REMPLACER IMPÉRATIVEMENT.
PAS DE POSSIBILITÉ DE FAIRE LE DÉFAUT SECTEUR.
PAS DE POSSIBILITÉ DE VÉRIFIER LES INTENSITÉS SANS SECTEUR.
LES BATTERIES DE L’ECS SONT SOUDÉES L'UNE À L'AUTRE.</t>
  </si>
  <si>
    <t>6,4V 12Ah</t>
  </si>
  <si>
    <t>INCENDIE - Alimentation Electrique de Secours SLAT type 48/4BS Bât 079 EDME</t>
  </si>
  <si>
    <t>Les batteries de l’AES(SUN BATTERY) sont de 2017.</t>
  </si>
  <si>
    <t>054 - 055</t>
  </si>
  <si>
    <t>INCENDIE - Détecteur Optique (DO) SIEMENS type FDO221 MFE C160 local SSI Bât 081 EDME</t>
  </si>
  <si>
    <t>2 locaux CIRISI SONT INACCESSIBLES.</t>
  </si>
  <si>
    <t>INCENDIE - Détecteur optique de fumée SIEMENS type FDO221 Bât 079 EDME</t>
  </si>
  <si>
    <t>2 détecteurs sont introuvables sans le dossier SSI.</t>
  </si>
  <si>
    <t>ININCENDIE - Détecteur optique linéaire SIEMENS type FDL241 OSID Bât 079 EDME</t>
  </si>
  <si>
    <t>FDL241 OSID</t>
  </si>
  <si>
    <t>SILO</t>
  </si>
  <si>
    <t>INCENDIE - Détecteur optique SIEMENS local Pellets HLSPA Bât 079 EDME</t>
  </si>
  <si>
    <t>Le local à grains est inaccessible. Pas de possibilité de compter et vérifier les détecteurs.</t>
  </si>
  <si>
    <t>INCENDIE - Diffuseur Sonore et lumineux (DS) SIEMENS Bât 079 EDME</t>
  </si>
  <si>
    <t>INCENDIE - Déclencheur Manuel (DM) SIEMENS type FDM225 Bât 079 EDME</t>
  </si>
  <si>
    <t>INCENDIE - Indicateur d'action SIEMENS Bât 079 EDME</t>
  </si>
  <si>
    <t>INCENDIE - Diffuseur lumineux SIEMENS Bât 079 EDME</t>
  </si>
  <si>
    <t>INCENDIE - Contact arrêt CTA Bât 079 EDME</t>
  </si>
  <si>
    <t>Coupure CTA</t>
  </si>
  <si>
    <t>INCENDIE - Porte coulissante (coupe-feu) à fermeture automatique Bât 079 EDME</t>
  </si>
  <si>
    <t>080</t>
  </si>
  <si>
    <t>BATIMENT PEDAGOGIQUE</t>
  </si>
  <si>
    <t>Ouvrant désenfumage electrique BLUETEK type C.300 MM 220V dim 1000 x 1000  mm Bât 080 EDME</t>
  </si>
  <si>
    <t>C 300 MM</t>
  </si>
  <si>
    <t>INCENDIE - centrale incendie SIEMENS type FC2020 Bât 080 EDME</t>
  </si>
  <si>
    <t>Les batteries (SUN) sont de 2017. À REMPLACER</t>
  </si>
  <si>
    <t>13,68V 12Ah</t>
  </si>
  <si>
    <t>INCENDIE - Alimentation electrique de Secours SLAT type 48/4BS Bât 080 EDME</t>
  </si>
  <si>
    <t>INCENDIE - Détecteur optique de fumée SIEMENS type FDO221 Bât 080 EDME</t>
  </si>
  <si>
    <t>Local CIRISI</t>
  </si>
  <si>
    <t>local CIRISI INACCESSIBLE.</t>
  </si>
  <si>
    <t>INCENDIE - Détecteur thermique SIEMENS Bât 080 EDME</t>
  </si>
  <si>
    <t>INCENDIE - Diffuseur Sonore (DS) SIEMENS Bât 080 EDME</t>
  </si>
  <si>
    <t>INCENDIE - Diffuseur lumineux SIEMENS Bât 080 EDME</t>
  </si>
  <si>
    <t>INCENDIE - Indicateur d'Action SIEMENS Bât 080 EDME</t>
  </si>
  <si>
    <t>2 sur 4 vérifiés</t>
  </si>
  <si>
    <t>INCENDIE - Déclencheur Manuel (DM) SIEMENS type FDM225 Bât 080 EDME</t>
  </si>
  <si>
    <t>MFE C160</t>
  </si>
  <si>
    <t>BUREAU INSTRUCTEURS</t>
  </si>
  <si>
    <t>INCENDIE - Centralisateur de Mise en Sécurité Incendie (CMSI) SIEMENS type STT10 MFE C160 local SSI Bât 081 EDME</t>
  </si>
  <si>
    <t>INCENDIE - Equipement de Contôle et de Signalisation (ECS) SIEMENS type FC2020 local SSI MFE C160 bât 081 EDME</t>
  </si>
  <si>
    <t>13,73V 12Ah</t>
  </si>
  <si>
    <t>INCENDIE - Alimentation Electrique de Secours SLAT type 48/4BS local SSI MFE C160 bât 081 EDME</t>
  </si>
  <si>
    <t>Batterie de 2017. A REMPLACER</t>
  </si>
  <si>
    <t>INCENDIE - Détecteur Optique (DO) SIEMENS type FDO221  Bât 081 MFE C160 EDME</t>
  </si>
  <si>
    <t>INCENDIE - Détecteur Linéaire SIEMENS Bât 081 MFE C160  EDME</t>
  </si>
  <si>
    <t>INCENDIE - Diffuseur Sonore (DS) SIEMENS type DIF24 MFE C160 Bât 081 EDME</t>
  </si>
  <si>
    <t>INCENDIE - Diffuseur Lumineux SIEMENS MFE C160 Bât 081 EDME</t>
  </si>
  <si>
    <t>INCENDIE - Déclencheur Manuel (DM) SIEMENS type FDM225/226 MFE C160 Bât 081 EDME</t>
  </si>
  <si>
    <t>INCENDIE - Porte coupe-feu  Bât 081 MFE C160 EDME</t>
  </si>
  <si>
    <t>Coffret de désenfumage système de commande pneumatique  (2 x 150g + 1 x 300g) bât 81 hall MFE C 160</t>
  </si>
  <si>
    <t>Exutoires bât 81 hall MFE C 160</t>
  </si>
  <si>
    <t>Coffret de désenfumage système de commande pneumatique (2 x 100g + 1 x 200g) bât 81 hall MFE C 160</t>
  </si>
  <si>
    <t>Ouverture 2 cartouches 100g
Fermeture 1 cartouche 200g</t>
  </si>
  <si>
    <t>Ventelles bât 81 hall MFE C 160</t>
  </si>
  <si>
    <t>MFE A 400M</t>
  </si>
  <si>
    <t>INCENDIE - Tableau répétiteur SIEMENS Type FT2011 hall MFE A400M EDME</t>
  </si>
  <si>
    <t>HANGAR</t>
  </si>
  <si>
    <t>INCENDIE - Détecteur Automatique de fumée SIEMENS type FDT221 hall MFE A400M EDME</t>
  </si>
  <si>
    <t>INCENDIE - Détecteur linéaire de fumée SIEMENS type FDL241-9 hall MFE A400M EDME</t>
  </si>
  <si>
    <t>INCENDIE - Déclencheur Manuel (DM) SIEMENS type FDM225 Hall MFE A400M EDME</t>
  </si>
  <si>
    <t>INCENDIE - Diffuseur Sonore (DS) SIEMENS type SY(+EMBASELUMINEUSE-PC) hall MFE A400M EDME</t>
  </si>
  <si>
    <t>SY(+EMBASE LUMINEUSE-PC)</t>
  </si>
  <si>
    <t>INCENDIE - contact contrôle d'accès hall MFE A400M EDME</t>
  </si>
  <si>
    <t>INCENDIE - contact coupure panneaux photovoltaique hall MFE A400M EDME</t>
  </si>
  <si>
    <t>INCENDIE - porte coupe-feu hall MFE A400M EDME</t>
  </si>
  <si>
    <t>Exutoire de fumée ponctuel (1600 x 1600) à système de commande pneumatique ECODIS type 160 PN hall MFE A400</t>
  </si>
  <si>
    <t>160 PN</t>
  </si>
  <si>
    <t>Coffret de désenfumage système de commande pneumatique ECODIS bât 82 hall MFE A400</t>
  </si>
  <si>
    <t>Ouverture 1 cartouche 100g
Fermeture 1 cartouche 150g</t>
  </si>
  <si>
    <t>INCENDIE - Centrale Alarme Incendie NUGELEC type PLANET T4 1B modèle NUG 31218 Bât 89 EDME</t>
  </si>
  <si>
    <t>INCENDIE - Déclencheurs Manuel (DM) EATON série NUGELEC type MDS 3000 Bât 89 EDME</t>
  </si>
  <si>
    <t>INCENDIE - Diffuseurs sonore (ds) EATON série NUGELEC type DSB 3000 Bât 89 EDME</t>
  </si>
  <si>
    <t>DSB300</t>
  </si>
  <si>
    <t>310555501J</t>
  </si>
  <si>
    <t xml:space="preserve"> CISMF</t>
  </si>
  <si>
    <t>CELENV</t>
  </si>
  <si>
    <t>Trappe / Exutoire de désenfumage DUPUY type ouverture simple verrou (chassis façade 160 x 60) Couloir bas et haut escalier CISMF</t>
  </si>
  <si>
    <t>DUPUY</t>
  </si>
  <si>
    <t>ouverture par Verrou</t>
  </si>
  <si>
    <t>INCENDIE - Equipement de Contrôle et de signalisation CHUBB type UTEX PACK Bât 001 CISMF</t>
  </si>
  <si>
    <t>UTEC PACK</t>
  </si>
  <si>
    <t>INCENDIE - Equipement de Contrôle et de signalisation CHUBB type UTEX COM Bât 001 CISMF</t>
  </si>
  <si>
    <t>UTEX COM</t>
  </si>
  <si>
    <t>INCENDIE - Déclencheur Manuel (DM) KAC type MCP5A-MCP5A-RP02SF-A207 Bât 001 CISMF</t>
  </si>
  <si>
    <t>MCP5A-MCP5A-RP02SF-A207</t>
  </si>
  <si>
    <t>INCENDIE - Diffuseurs Sonores (DS) Bât 001 CISMF</t>
  </si>
  <si>
    <t>INCENDIE - Indicateur d'Action (IA) ESSER type IA2000 Bât 001 CISMF</t>
  </si>
  <si>
    <t>INCENDIE - Equipement de Contrôle et de Signalisation (ECS) extinction SIEMENS type XC1005-A Bât 001 CISMF</t>
  </si>
  <si>
    <t>INCENDIE - Déclencheur manuel pour système d’extinction à gaz SIEMENS type DM1103-L Bât 001 CISMF</t>
  </si>
  <si>
    <t>Salle prévisionniste</t>
  </si>
  <si>
    <t>INCENDIE - Réservoir extinction 83 kg (FM200) salle prévisionniste Bât 001 CISMF</t>
  </si>
  <si>
    <t>Gaz FM 200 - 83kg</t>
  </si>
  <si>
    <t>INCENDIE - Réservoir extinction 70 kg (FM200) salle 0.05 Bât 001 CISMF</t>
  </si>
  <si>
    <t>Gaz FM 200 - 70kg</t>
  </si>
  <si>
    <t>INCENDIE - Réservoir extinction 70 kg (FM200) salle 0.04 Bât 001 CISMF</t>
  </si>
  <si>
    <t>INCENDIE - Réservoir extinction 70 kg (FM200) salle 0.02 Bât 001 CISMF</t>
  </si>
  <si>
    <t>INCENDIE - Réservoir extinction 70 kg (FM200) salle 0.01 Bât 001 CISMF</t>
  </si>
  <si>
    <t>INCENDIE - Extinction Automatique Incendie SIEMENS type XC1005-A agent extincteur Sinorix 227 CISMF bât LAPLACE</t>
  </si>
  <si>
    <t>INCENDIE - Bouteille d’agent extincteur SINORIX 227 marque SIEMENS code BOUT67-RED - A6E60200459 Bât 001 CISMF</t>
  </si>
  <si>
    <t>BOUT67-RED - A6E60200459</t>
  </si>
  <si>
    <t>Gaz SINORIX 227</t>
  </si>
  <si>
    <t>INCENDIE - Détecteur optique de fumées CHUBB type I.SCANO+O ICC shelter groupe électrogène local 01 Bât 001 CISMF</t>
  </si>
  <si>
    <t>I-SCANO+O ICC</t>
  </si>
  <si>
    <t>INCENDIE - Détecteur optique de fumées CHUBB type I.SCANO+O ICC Bât 001 CISMF</t>
  </si>
  <si>
    <t>INCENDIE - Détecteur optique de fumées en ambiance SIEMENS type DO1102A ou 1104A Bât 001 CISMF</t>
  </si>
  <si>
    <t>DO 1102A ou 1104A</t>
  </si>
  <si>
    <t>LOCAL</t>
  </si>
  <si>
    <t>INCENDIE - Détecteur optique de fumées en faux-plancher SIEMENS type DO1102A ou 1104A Bât 001 CISMF</t>
  </si>
  <si>
    <t>INCENDIE - Détecteurs optique de fumées en faux-plafond SIEMENS type DO1102A ou 1104A Bât 001 CISMF</t>
  </si>
  <si>
    <t>INCENDIE - Détecteur optique de fumées CHUBB type I.SCANO+O ICC R+1 Bât 001 CISMF</t>
  </si>
  <si>
    <t xml:space="preserve"> BATIMENT BUREAUX</t>
  </si>
  <si>
    <t>INCENDIE - Panneau de signalisation "EVACUATION IMMEDIATE" SIEMENS type ALEVE30 Bât 001 CISMF</t>
  </si>
  <si>
    <t>INCENDIE - Panneau de signalisation "ENTREE INTERDITE" SIEMENS type ALEVE30 Bât 001 CISMF</t>
  </si>
  <si>
    <t>INCENDIE - TABLEAU Report d'Exploitation SIEMENS type XT1001-A1 Bât 001 CISMF</t>
  </si>
  <si>
    <t>XT 1001-A1</t>
  </si>
  <si>
    <t>LOCAL ÉLECTRICITÉ COURANT FORT/FAIBLE</t>
  </si>
  <si>
    <t>INCENDIE - Détecteur optique de fumées en plénum SIEMENS type FDOOT241-9 Bât 003 CISMF</t>
  </si>
  <si>
    <t>INCENDIE - Détecteur optique de fumées en faux-plancher SIEMENS type FDOOT241-9 Bât 003 CISMF</t>
  </si>
  <si>
    <t>INCENDIE - Détecteur optique de fumées en ambiance SIEMENS type FDOOT241-9 Bât 003 CISMF</t>
  </si>
  <si>
    <t>INCENDIE - Bouteille d’agent extincteur SINORIX 227 marque SIEMENS code BOUT80-CDT Bât 003 CISMF</t>
  </si>
  <si>
    <t>PASSERELLE</t>
  </si>
  <si>
    <t>INCENDIE - Détecteur optique de fumées CHUBB type I.SCANO+O ICC Bât 003 CISMF</t>
  </si>
  <si>
    <t>SAS - SAS D'ENTREE</t>
  </si>
  <si>
    <t>MCP5A-MCP5A-RP02SF</t>
  </si>
  <si>
    <t>Trappe / Exutoire de désenfumage MADICOB type O-F treuil (fenêtre de toit 120 x 80 en verre) Entrée bas escalier CISMF</t>
  </si>
  <si>
    <t>320013002K</t>
  </si>
  <si>
    <t>CASERNE LANNES</t>
  </si>
  <si>
    <t>DMD</t>
  </si>
  <si>
    <t>INCENDIE - Centralisateur de Mise en Sécurité Incendie (CMSI) CHUBB bât 011 LANNES</t>
  </si>
  <si>
    <t>INCENDIE - Centrale détection incendie CHUBB type UTC-PACK Bâtiment 0011 DMD Caserne LANNES</t>
  </si>
  <si>
    <t>INCENDIE - Détecteur optique CHUBB type ScanO Bât 011 Caserne LANNES</t>
  </si>
  <si>
    <t>SCAN-O</t>
  </si>
  <si>
    <t>INCENDIE - Diffuseur Sonore (DS) DMD Caserne LANNES</t>
  </si>
  <si>
    <t>INCENDIE - Indicateur d'Action (IA) CHUBB Caserne LANNES</t>
  </si>
  <si>
    <t>INCENDIE - Déclencheur Manuel (DM) CHUBB Bât 011 Caserne LANNES</t>
  </si>
  <si>
    <t>CIRAT</t>
  </si>
  <si>
    <t>INCENDIE - Déclencheur Manuel (DM) URA type KAC Bât 012 Caserne LANNES</t>
  </si>
  <si>
    <t>INCENDIE - Diffuseur Sonore (DS) URA Bât 012 Caserne LANNES</t>
  </si>
  <si>
    <t>Castres</t>
  </si>
  <si>
    <t>810004001B</t>
  </si>
  <si>
    <t>CASERNE TEYSSIER</t>
  </si>
  <si>
    <t>DMD-CIRAT</t>
  </si>
  <si>
    <t>INCENDIE - Centrale incendie FINSECUR type IROISE T4-2 caserne TEYSSIER</t>
  </si>
  <si>
    <t>IROISE T4-2</t>
  </si>
  <si>
    <t>9V 0,17Ah</t>
  </si>
  <si>
    <t xml:space="preserve">Déclencheur Manuel modèle NUGELEC type NUG 31316 bât Teyssier </t>
  </si>
  <si>
    <t>Diffuseur sonore type NUGELEC RDC bât TEYSSIER</t>
  </si>
  <si>
    <t>Diffuseur sonore type NUGELEC bât TEYSSIER</t>
  </si>
  <si>
    <t>810065003H</t>
  </si>
  <si>
    <t>QUARTIER FAYOLLE</t>
  </si>
  <si>
    <t>BATIMENT DE COMMANDEMENT PC1</t>
  </si>
  <si>
    <t>INCENDIE - Equipement d'alarme type 4 FINSECUR modèle IROISE T4 2 boucles Bât 001 Fayolle</t>
  </si>
  <si>
    <t>9V 0,18Ah</t>
  </si>
  <si>
    <t>INCENDIE - Diffuseur Sonore (DS) NUGELEC type NUG30450 Bât 001 Fayolle</t>
  </si>
  <si>
    <t>INCENDIE - Déclencheur Manuel (DM) NUGELEC type NUG30316 Bât 001 Fayolle</t>
  </si>
  <si>
    <t>POSTE DE SECURITE PC2</t>
  </si>
  <si>
    <t>INCENDIE - Centrale Incendie ESSER type ECS 80-4C bâtiment 002 PC2 local technique Fayolle</t>
  </si>
  <si>
    <t>ECS 80-4C</t>
  </si>
  <si>
    <t>INCENDIE - Déclencheur Manuel (DM) ESSER type IQ8 MCP Bât 002 Fayolle</t>
  </si>
  <si>
    <t xml:space="preserve">ESSER </t>
  </si>
  <si>
    <t>INCENDIE - Diffuseur Sonore (DS) NUGELEC code NUG30450 Bât 002 Fayolle</t>
  </si>
  <si>
    <t xml:space="preserve">INCENDIE - Détecteur optique avec socle HONEYWELLE Bât 002 Fayolle </t>
  </si>
  <si>
    <t>INCENDIE - Centrale Détection Incendie NUGELEC type SENSEA Hall entrée bâtiment 004 Fayolle</t>
  </si>
  <si>
    <t>SENSEA</t>
  </si>
  <si>
    <t>12V 12Ah
12V 4Ah</t>
  </si>
  <si>
    <t>1
1</t>
  </si>
  <si>
    <t>INCENDIE - Centralisateur de Mise en Sécurité Incendie (CMSI) COOPER série NUGELEC type ETMT NUG31241 Hall Entrée bâtiment 004 Fayolle</t>
  </si>
  <si>
    <t>ETMR  - NUG 31241</t>
  </si>
  <si>
    <t>INCENDIE - Alimentation Electrique de Secours 24V/2A Hall Entrée bâtiment 004 Fayolle</t>
  </si>
  <si>
    <t>24V/2A</t>
  </si>
  <si>
    <t>INCENDIE - Déclencheur manuel avec voyant (DM) COOPER série NUGELEC type NUG 30349 bâtiment 004 fayolle</t>
  </si>
  <si>
    <t>MDVA 3000 - NUG 30349</t>
  </si>
  <si>
    <t>INCENDIE - Porte Coupe-Feu (PCF) Bâtiment 004 Fayolle</t>
  </si>
  <si>
    <t>INCENDIE - Clapet Coupe-Feu (CCF) R+1 Bâtiment 004 Fayolle</t>
  </si>
  <si>
    <t>INCENDIE - Clapet Coupe-Feu (CCF) R+2 Bâtiment 004 Fayolle</t>
  </si>
  <si>
    <t>INCENDIE - Clapet Coupe-Feu (CCF) R+3 Bâtiment 004 Fayolle</t>
  </si>
  <si>
    <t>INCENDIE - détecteur optique adressable modèle NUGELEC DOF A3000 réf NUG30252 bâtiment 004 Fayolle</t>
  </si>
  <si>
    <t>DOFA 3000 - NUG 30252</t>
  </si>
  <si>
    <t>INCENDIE - Diffuseur sonore (DS) COOPER série NUG30450 type DSB 3000 bâtiment 004</t>
  </si>
  <si>
    <t xml:space="preserve">(Escalier gauche)
(Escalier droit)
(Escalier centre) </t>
  </si>
  <si>
    <t xml:space="preserve">Trappe/exutoire Désenfumage MADICOB Chassis de façade 150*100 bât 004 Fayolle </t>
  </si>
  <si>
    <t>alvéole 023 
alvéole 017
alvéole 008</t>
  </si>
  <si>
    <t xml:space="preserve">Trappe/exutoire Désenfumage Commande SIM type O simple CO² verrou (20 gr) + commande COMTRA type O-F treuil pneu et Chassis de façade 150*100 bât 005 COULOIR Fayolle </t>
  </si>
  <si>
    <t>ALVEOLE n°007</t>
  </si>
  <si>
    <t xml:space="preserve">coffret de commande désenfumage Ouverture/Fermeture SIM bât 005 COULOIR Fayolle </t>
  </si>
  <si>
    <t>INCENDIE - Détecteur Optique ESSER type EO2000 bât 005 Fayolle</t>
  </si>
  <si>
    <t>MAGASIN TRANS</t>
  </si>
  <si>
    <t>INCENDIE - Centrale Incendie ESSER type UGA couloir accès magasin TRANS bâtiment 005 quartier Fayolle</t>
  </si>
  <si>
    <t>INCENDIE - Alimentation Electrique de Secours ESSER type ECS 80-4 couloir accès magasin TRANS bâtiment 005 quartier Fayolle</t>
  </si>
  <si>
    <t>INCENDIE - Report d'alarme locaux techniques SEPTAM Bât 005 Fayolle</t>
  </si>
  <si>
    <t>INCENDIE - Centrale Incendie ESSER type ECS80-4 bâtiment 005 salle entrée armurerie quartier Fayolle</t>
  </si>
  <si>
    <t>INCENDIE - Diffuseur Sonore (DS) bât 005 Fayolle</t>
  </si>
  <si>
    <t>INCENDIE - Déclencheur Manuel (DM) KAC bât 005 Fayolle</t>
  </si>
  <si>
    <t>CHAPELLE</t>
  </si>
  <si>
    <t>INCENDIE - Centrale Incendie NUGELEC type 4 ref NUG31210 entrée Chapelle Bâtiment 007 FAYOLLE</t>
  </si>
  <si>
    <t>NUG 31210</t>
  </si>
  <si>
    <t>INCENDIE - Déclencheur manuel (DM) à membrane déformable(intégré dans la centrale) Bât 007 chapelle FAYOLLE</t>
  </si>
  <si>
    <t>INCENDIE - Diffuseur Sonore (DS) intégré dans la centrale NUG31210 Bât 007 Chapelle Fayolle</t>
  </si>
  <si>
    <t>CHAUFFERIE BATIMENT INSTRUCTION</t>
  </si>
  <si>
    <t>INCENDIE - Capteur Gaz OLDHAM type OLCT10 CH4 Bâtiment 010 chaufferie quartier FAYOLLE</t>
  </si>
  <si>
    <t>coupure vanne de gaz Bâtiment 010 chaufferie quartier FAYOLLE</t>
  </si>
  <si>
    <t>SALLE DE SPORTS</t>
  </si>
  <si>
    <t>INCENDIE - Centrale Incendie NEUTRONIC typeTT4 PRF radio entrée salle des sports bât 10 quartier FAYOLLE</t>
  </si>
  <si>
    <t>9V 0,62Ah (6LR61)
AA Alcaline</t>
  </si>
  <si>
    <t>1
2</t>
  </si>
  <si>
    <t>INCENDIE - Déclencheur Manuel (DM) Radio NEUTRONIC type DMRF Bât 010 fayolle</t>
  </si>
  <si>
    <t>DM-RF</t>
  </si>
  <si>
    <t>INCENDIE - Déclencheur Sonore (DS) NEUTRONIC type DSP RF Bât 010 Fayolle</t>
  </si>
  <si>
    <t>DSP-RF</t>
  </si>
  <si>
    <t>CASERNEMENT</t>
  </si>
  <si>
    <t>INCENDIE - Alarme incendie NUGELEC Type 4 Planète 1 boucle référence NUG 31218 Bât 013 Fayolle</t>
  </si>
  <si>
    <t>NUG 31218</t>
  </si>
  <si>
    <t>INCENDIE - Déclencheur Manuel NUGELEC  référence NUG 30316 Bât 013 Fayolle</t>
  </si>
  <si>
    <t>INCENDIE - Diffuseur Sonore NUGELEC  référence DSB 3000 Bât 013 Fayolle</t>
  </si>
  <si>
    <t>SAL.CHARGE BATT</t>
  </si>
  <si>
    <t>INCENDIE - centrale détection Gaz monovoie OLDHAM type MX15 local charge batterie bât 021 Fayolle</t>
  </si>
  <si>
    <t>INCENDIE - Détecteur Hydrogène OLDHAM type OLC10 H2-0100% LIE local charge batterie Bât 021 Fayolle</t>
  </si>
  <si>
    <t>INCENDIE - Centrale Incendie NUGELEC type STI 4 bâtiment 21 NTI1 Trans quartier FAYOLLE Castres</t>
  </si>
  <si>
    <t>STI Type 4</t>
  </si>
  <si>
    <t>INCENDIE - Déclencheur Manuel (DM) NUGELEC type nug30316 Bât 021 fayolle</t>
  </si>
  <si>
    <t>NUG 30325</t>
  </si>
  <si>
    <t xml:space="preserve">Trappe/exutoire Désenfumage BLUETEK (10 skydom) bât 021 Fayolle </t>
  </si>
  <si>
    <t>ENSEMBLE LOISIRS</t>
  </si>
  <si>
    <t>(FOYER, côté gauche)
(FOYER, côté droit)</t>
  </si>
  <si>
    <t xml:space="preserve">Trappe/exutoire Désenfumage SOUCHIER type O simple tiré-laché + Voute 100x100 mm bât 029 Fayolle </t>
  </si>
  <si>
    <t>(Couloir circulation, face bureau 004)</t>
  </si>
  <si>
    <t>Exutoire MADICOB gymnase Bât 030 Fayolle</t>
  </si>
  <si>
    <t>Commande Manuelle pneumatique commandant les 6 exutoires avec cartouche CO2 300 gr gymnase Bât 030 Fayolle</t>
  </si>
  <si>
    <t>INCENDIE - Alarme incendie NUGELEC Type 4 Planète 1 boucle référence NUGbât 30 gymnase quartier FAYOLLE</t>
  </si>
  <si>
    <t>INCENDIE - Diffuseur sonore NUGELEC type DSB 3000 - NUG 30450 bât 030 Gymnase</t>
  </si>
  <si>
    <t>INCENDIE - Déclencheur Manuel (DM) NUGELEC type NUG 30316 bât 030 Gymnase Fayolle</t>
  </si>
  <si>
    <t>INCENDIE - Centralisateur de Mise en Sécurité Incendie (CMSI) COOPER série NUGELEC type A ET/MT Bât 033 Fayolle</t>
  </si>
  <si>
    <t>ET/MT</t>
  </si>
  <si>
    <t>INCENDIE - Centrale Incendie (SDI) COOPER série NUGELEC type TSM105 bâtiment 033 quartier Fayolle</t>
  </si>
  <si>
    <t>TSM 105</t>
  </si>
  <si>
    <t>INCENDIE - Alimentation Electrique de Secours SLAT type 24V/2A bâtiment 033 quartier Fayolle</t>
  </si>
  <si>
    <t>INCENDIE - Détecteurs Optique COOPER série DOFA Réf NUG30252 Bât 033 fayolle</t>
  </si>
  <si>
    <t>NUG 30252</t>
  </si>
  <si>
    <t>INCENDIE - Indicateur d’action (IA) COOPER modèle NUGELEC type Solista Lx Wall bâtiment 033 Fayolle</t>
  </si>
  <si>
    <t>INCENDIE - Porte Coupe-Feu (PCF) Bâtiment 033 Fayolle</t>
  </si>
  <si>
    <t>INCENDIE -Clapet coupe-feu (CCF) RDC bât 033 Fayolle</t>
  </si>
  <si>
    <t>INCENDIE - Diffuseur sonore (DS) COOPER série NUG30450 type DSB 3000 bâtiment 033</t>
  </si>
  <si>
    <t>INCENDIE - Déclencheurs Manuels (DM) COOPER série MDVA3000 type NUG30349 bâtiment 033 fayolle</t>
  </si>
  <si>
    <t>Report d'alarme bâtiment 033 fayolle</t>
  </si>
  <si>
    <t>Escalier Gauche
Escalier Droit
Escalier Centre</t>
  </si>
  <si>
    <t xml:space="preserve">Trappe/exutoire Désenfumage  ventelle 150*100 ALU RDC + Chassis de façade 150*100 ALU R+3  bât 033 Escalier Fayolle </t>
  </si>
  <si>
    <t xml:space="preserve">Trappe/exutoire Désenfumage Chassis de façade 150*150 bât 034 Escalier Fayolle </t>
  </si>
  <si>
    <t>Coffret de Commande manuelle / pneumatique (20g) escalier droit  + treuil Bât 034 Fayolle EDME</t>
  </si>
  <si>
    <t>SERVICE SEMAINE</t>
  </si>
  <si>
    <t>INCENDIE - Centralisateur de Mise en Sécurité Incendie (CMSI) ESSER 80-4 C bât 033 Fayolle</t>
  </si>
  <si>
    <t>ECS 80-4 C</t>
  </si>
  <si>
    <t>INCENDIE - Centrale Incendie ESSER type ECS 80-4 Bât 34 hébergement quartier Fayolle</t>
  </si>
  <si>
    <t>INCENDIE - Alimentation Electrique de Secours SLAT type 48 Bât 34 quartier Fayolle</t>
  </si>
  <si>
    <t xml:space="preserve"> INCENDIE - Détecteur Optique ESSER type EO2000 Bât 034 Fayolle</t>
  </si>
  <si>
    <t xml:space="preserve"> INCENDIE - Diffuseur sonore (DS) modèle NUGELEC type DSB3000 Bât 034 Fayolle </t>
  </si>
  <si>
    <t xml:space="preserve"> INCENDIE - Déclencheur Manuel (DM)  ESSER Bât 034 Fayolle </t>
  </si>
  <si>
    <t>INCENDIE - Porte coupe-feu asservie R+1 bât 034 Fayolle</t>
  </si>
  <si>
    <t>INCENDIE - Porte coupe-feu asservie R+2 bât 034 Fayolle</t>
  </si>
  <si>
    <t>INCENDIE - Porte coupe-feu asservie R+3 bât 034 Fayolle</t>
  </si>
  <si>
    <t>R+4</t>
  </si>
  <si>
    <t>INCENDIE - Porte coupe-feu asservie R+4 bât 034 Fayolle</t>
  </si>
  <si>
    <t>RESTAURATION</t>
  </si>
  <si>
    <t>INCENDIE - Moyens d'extinction automatique fixe EUROFEU type FIRETREX pour les friteuses (hottes) bât 037 Fayolle</t>
  </si>
  <si>
    <t>FIRETREX 9 EPA Bio</t>
  </si>
  <si>
    <t>INCENDIE - Détecteur EUROFEU type tube FIRETREX 156°C protection friteuse Local 006 Bât 037 fayolle</t>
  </si>
  <si>
    <t>FIRE TREX 156°C</t>
  </si>
  <si>
    <t>INCENDIE - Réservoir à eau 9 litres avec vanne détente indirecte pour protection friteuse local 006 Bât 037 Fayolle</t>
  </si>
  <si>
    <t>FIRE TREX</t>
  </si>
  <si>
    <t>BAT. TRADITIONS</t>
  </si>
  <si>
    <t>INCENDIE - Déclencheur manuel (DM) radio 1 contact NEUTRONIC type 4710-4713 RF Bât 039 Fayolle</t>
  </si>
  <si>
    <t xml:space="preserve">4710-4713 RF </t>
  </si>
  <si>
    <t>INCENDIE - Diffuseur Sonore (DS) intégré ECS Bât 039 Fayolle</t>
  </si>
  <si>
    <t>INCENDIE - Equipement d’alarme de type 4 à piles radio NEUTRONIC type TT4P(L)-RF Bât 039 Fayolle</t>
  </si>
  <si>
    <t>TT4P(L)-RF</t>
  </si>
  <si>
    <t>4710-4713 RF</t>
  </si>
  <si>
    <t>Skydome de Désenfumage PYROTOP RT12 (100*100 PCA) bât 040 escalier quartier FAYOLLE Castres</t>
  </si>
  <si>
    <t>PYROTOP</t>
  </si>
  <si>
    <t>RT 12</t>
  </si>
  <si>
    <t>Alarme incendie NUGELEC Type 4 Planète 2 boucles réf NUG 31220 bât 040 quartier FAYOLLE</t>
  </si>
  <si>
    <t>Déclencheur manuel NUGELEC type NUG 31316 bâtiment 040 Fayolle</t>
  </si>
  <si>
    <t>Diffuseur sonore type DSB3000 bâtiment 040</t>
  </si>
  <si>
    <t>MAGASIN SMCAT</t>
  </si>
  <si>
    <t>INCENDIE - Déclencheur Manuel (DM) modèle NUGELEC type NUG 30316 Bât 043 Fayolle</t>
  </si>
  <si>
    <t>INCENDIE - Bloc Autonome d'Alarme incendie NUGELEC type 4 à piles Bât 043 fayolle</t>
  </si>
  <si>
    <t>INCENDIE - Centralisateur de Mise en Sécurité Incendie (CMSI) COOPER modèle NUGELEC type SENSEA CM bâtiment 044 Fayolle</t>
  </si>
  <si>
    <t>SENSEA CM</t>
  </si>
  <si>
    <t>INCENDIE - Centrale Incendie (SDI) COOPER série NUGELEC type SENSEA EC bâtiment 044 fayolle</t>
  </si>
  <si>
    <t>SENSEA EC</t>
  </si>
  <si>
    <t>INCENDIE - Report d'alarme (ECS + CMSI) Bât 044 Fayolle</t>
  </si>
  <si>
    <t>INCENDIE - Alimentation Electrique de Secours SLAT type 24V/7Ah
 Bât 044 Fayolle</t>
  </si>
  <si>
    <t>INCENDIE - Organe déporté COOPER série NUGELEC type NUG31273 Bâtiment 044 Fayolle</t>
  </si>
  <si>
    <t>NUG 31273</t>
  </si>
  <si>
    <t>INCENDIE - Détecteurs Optique COOPER série DOFA Réf NUG30252 Bât 044 fayolle</t>
  </si>
  <si>
    <t>INCENDIE - Diffuseur sonore (DS) COOPER série NUG30450 type DSB 3000 bâtiment 044</t>
  </si>
  <si>
    <t>INCENDIE - Porte coupe-feu (PCF) Bât 044 Fayolle</t>
  </si>
  <si>
    <t>INCENDIE - Clapet coupe-feu (CCF) Bât 044 Fayolle</t>
  </si>
  <si>
    <t>INCENDIE - Déclencheurs Manuels (DM) COOPER série MDVA3000 type NUG30349 bâtiment 044 fayolle</t>
  </si>
  <si>
    <t>INCENDIE - Arrêt ventilation bâtiment 044 fayolle</t>
  </si>
  <si>
    <t>Escalier Ouest
Escalier Est
Escalier centre</t>
  </si>
  <si>
    <t>Trappe/exutoire Désenfumage n°02 Commande SIM type O simple CO² verrou (20 gr + 30 gr) + commande SIM type O-F treuil pneu et Chassis de façade 150*120 en verre  Escalier niveau RDC et R+3 Bât 044</t>
  </si>
  <si>
    <t>RESSOURCES HUMAINES PC3</t>
  </si>
  <si>
    <t>INCENDIE - Diffuseur Sonore (DS) NUGELEC type NUG30450 Bât 046 Fayolle</t>
  </si>
  <si>
    <t>INCENDIE - Déclencheur Manuel (DM) NUGELEC type NUG30316 Bât 046 Fayolle</t>
  </si>
  <si>
    <t>INCENDIE - Equipement d'alarme type 4 FINSECUR modèle IROISE T4 2 boucles Bât 046 Fayolle</t>
  </si>
  <si>
    <t>IROISE T4 2 boucles</t>
  </si>
  <si>
    <t>INCENDIE - Réservoir Extinction Automatique 85 litres DESAUTEL Station carburant Fayolle</t>
  </si>
  <si>
    <t>INCENDIE - Extinction Automatique (DX EPEC 1BUSE 1FUSIBLE AMPOULE) DESAUTEL Station carburant Fayolle</t>
  </si>
  <si>
    <t>INCENDIE - Extinction Automatique (DX COMMANDE MANUELLE) DESAUTEL Station carburant Fayolle</t>
  </si>
  <si>
    <t>BATIMENT MODULAIRE</t>
  </si>
  <si>
    <t>INCENDIE - Système de Détection Incendie NEUTRONIC tyoe TT4P RF (radio) bât 065 modulaire OPEX</t>
  </si>
  <si>
    <t>INCENDIE - Déclencheur Manuel NEUTRONIC radio bât 065 modulaire OPEX</t>
  </si>
  <si>
    <t>INCENDIE - Diffuseur sonore NEUTRONIC type TT4DS RF radio bât 065 modulaire OPEX</t>
  </si>
  <si>
    <t>810065006K</t>
  </si>
  <si>
    <t>CHAMP DE MANOEUVRE DE LARDAILLE</t>
  </si>
  <si>
    <t>INCENDIE - Centrale Incendie FINSECUR type 4 mod IROISE T4P+ R bât 16 quartier LARDAILLE</t>
  </si>
  <si>
    <t>IROISE T4 P+ R</t>
  </si>
  <si>
    <t>INCENDIE - Déclencheur manuel (DM) type KAC bât 016 Lardaillè</t>
  </si>
  <si>
    <t>INCENDIE - Déclencheur manuel (DM) bât 016 Lardaillè</t>
  </si>
  <si>
    <t>INCENDIE - Diffuseur sonore (DS) type CHORUS bât 016 Lardaillé</t>
  </si>
  <si>
    <t>CHORUS</t>
  </si>
  <si>
    <t>INCENDIE - Diffuseur sonore (DS) bât 016 Lardaillé</t>
  </si>
  <si>
    <t>Trappe/exutoire Désenfumage MADICOB type O-F treuil + Chassis de façade 50*100 Alu bât 016 LARDAILLE</t>
  </si>
  <si>
    <t>Treuil de désenfumage type O-F Bâtiment 16 RDC ET R+1 Hall LARDAILLE</t>
  </si>
  <si>
    <t>810065007L</t>
  </si>
  <si>
    <t>HOTEL BEAUDECOURT</t>
  </si>
  <si>
    <t>CERCLE MIXTE</t>
  </si>
  <si>
    <t>INCENDIE -  Centrale COOPER modèle EATON type ECA 030 C2 Bât 004 Hotel BEAUDECOURT étage</t>
  </si>
  <si>
    <t>ECA 030 C2</t>
  </si>
  <si>
    <t>INCENDIE - Centralisateur de Mise en Sécurité Incendie COOPER modèle EATON type 086 B2 Bât 004 Hotel BEAUDECOURT étage</t>
  </si>
  <si>
    <t>086 B2</t>
  </si>
  <si>
    <t>INCENDIE -  Alimentation Electrique de Secours COOPER série NUGELEC type UGA Hotel BEAUDECOURT étage</t>
  </si>
  <si>
    <t>INCENDIE - Déclencheur Manuel COOPER Cercle Mess Beaudecourt</t>
  </si>
  <si>
    <t>COOPER</t>
  </si>
  <si>
    <t>INCENDIE - Diffuseur Sonore (DS) COOPER type DSB 3000 Cercle Mess Beaudecourt</t>
  </si>
  <si>
    <t>810124001L</t>
  </si>
  <si>
    <t>STATION TROPOSPHERIQUE A PUECH DE RASCAS</t>
  </si>
  <si>
    <t>BATIMENT AIR</t>
  </si>
  <si>
    <t>POSTE DE GARDE</t>
  </si>
  <si>
    <t>INCENDIE - Centralisateur de Mise en Sécurité (CMSI) CHUBB Bureau permanence Bât 001 Lacaune</t>
  </si>
  <si>
    <t>INCENDIE - Centrale détection Incendie CHUBB type UTI COM bat 01 Station hertzienne LACAUNE</t>
  </si>
  <si>
    <t>INCENDIE - Alimentation Electrique de Secours SLAT type 12V Bureau permanence Bât 001 Lacaune</t>
  </si>
  <si>
    <t>12V</t>
  </si>
  <si>
    <t>ENERGIE</t>
  </si>
  <si>
    <t>DIRISI - Détecteur optique CHUBB local groupe électrogéne bât 001 Station Hertzienne Lacaune</t>
  </si>
  <si>
    <t>INCENDIE  - Détecteur optique CHUBB type ISCAN O bât 001 Station Hertzienne Lacaune</t>
  </si>
  <si>
    <t>INCENDIE  - Détecteur Thermovélocimétrique CHUBB type ? bât 001 Station Hertzienne Lacaune</t>
  </si>
  <si>
    <t>INCENDIE - Diffuseur Sonore (DS) CHUBB type SIRENES bât 001 Station hertzienne Lacaune</t>
  </si>
  <si>
    <t>SIRENES</t>
  </si>
  <si>
    <t>INCENDIE - Déclencheur Manuel (DM) CHUBB type KAC bât 001 Station hertzienne Lacaune</t>
  </si>
  <si>
    <t>AUVENT</t>
  </si>
  <si>
    <t>R-3</t>
  </si>
  <si>
    <t>002 - 006 - 010</t>
  </si>
  <si>
    <t>DIRISI SOCRATE - Détecteur Incendie Bât 006 "OUVRAGE ENTERRE" Lacaune</t>
  </si>
  <si>
    <t>BATIMENT-TERRE</t>
  </si>
  <si>
    <t>INCENDIE  - Détecteur optique CHUBB type ISCAN O bât 010 Station Hertzienne Lacaune</t>
  </si>
  <si>
    <t>INCENDIE - Déclencheur Manuel (DM) CHUBB type KAC bât 010 Station hertzienne Lacaune</t>
  </si>
  <si>
    <t>810124003N</t>
  </si>
  <si>
    <t>ROUTE STATION PIC MONTGRAND - LACAUNE</t>
  </si>
  <si>
    <t>CENTRE EMISSION</t>
  </si>
  <si>
    <t>SALLE EMISSION</t>
  </si>
  <si>
    <t>INCENDIE DIRISI - Centrale ECS marque  FINSECUR type KARA 8 UP type A bât 001 Montgrand</t>
  </si>
  <si>
    <t>INCENDIE DIRISI - Détecteur FINSECUR type CAP112 Centre Emission LACAUNE</t>
  </si>
  <si>
    <t>CAP 112</t>
  </si>
  <si>
    <t>SALLE SRSA</t>
  </si>
  <si>
    <t>INCENDIE DIRISI - Indicateur d'Action (IA) FINSECUR type FI-IA Centre Emission LACAUNE</t>
  </si>
  <si>
    <t>FI-IA</t>
  </si>
  <si>
    <t>INCENDIE DIRISI - Diffuseur sonore (DS)  FINSECUR type DIFF Centre Emission LACAUNE</t>
  </si>
  <si>
    <t>INCENDIE DIRISI -Déclencheur Manuel  FINSECUR type NEMO-C Centre Emission LACAUNE</t>
  </si>
  <si>
    <t>INCENDIE DIRISI - Alimentation Electrique de Secours SLAT type 24V/2A Centre Emission LACAUNE</t>
  </si>
  <si>
    <t xml:space="preserve">001 </t>
  </si>
  <si>
    <t>VFR 300</t>
  </si>
  <si>
    <t>Groupe Electrogène</t>
  </si>
  <si>
    <t>24V/3B</t>
  </si>
  <si>
    <t>Type</t>
  </si>
  <si>
    <t>VERT</t>
  </si>
  <si>
    <t>ORANGE</t>
  </si>
  <si>
    <t>ROUGE</t>
  </si>
  <si>
    <t>Armoire de Climatisation</t>
  </si>
  <si>
    <t>DESCRIPTION</t>
  </si>
  <si>
    <t>CARACTERISTIQUES</t>
  </si>
  <si>
    <t>Type / Technologie</t>
  </si>
  <si>
    <t>Libellé libre :</t>
  </si>
  <si>
    <t>COMPOSANTS</t>
  </si>
  <si>
    <t>Ventilateur</t>
  </si>
  <si>
    <t>Moteur</t>
  </si>
  <si>
    <t>Puissance</t>
  </si>
  <si>
    <t>kW</t>
  </si>
  <si>
    <t>Transmission</t>
  </si>
  <si>
    <t>Type courroies</t>
  </si>
  <si>
    <t>Filtres</t>
  </si>
  <si>
    <t>Humidificateur</t>
  </si>
  <si>
    <t>Compresseur</t>
  </si>
  <si>
    <t>Mode de refroidissement</t>
  </si>
  <si>
    <t>GRANDEURS</t>
  </si>
  <si>
    <t>Mesurées</t>
  </si>
  <si>
    <t>Nominales</t>
  </si>
  <si>
    <t>RELEVES ET MESURES</t>
  </si>
  <si>
    <t>Variateur de fréquence</t>
  </si>
  <si>
    <t>Hz</t>
  </si>
  <si>
    <r>
      <t>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</si>
  <si>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t>Débit soufflage</t>
  </si>
  <si>
    <t>m³/h</t>
  </si>
  <si>
    <t>T de soufflage (perf. équipement)</t>
  </si>
  <si>
    <t>°C</t>
  </si>
  <si>
    <t>Hygrométrie soufflage (perf. équipement)</t>
  </si>
  <si>
    <t>%</t>
  </si>
  <si>
    <t>T de reprise (perf. système)</t>
  </si>
  <si>
    <t>Hygrométrie reprise (perf. système)</t>
  </si>
  <si>
    <t>Libellé libre :                                                           ----         U.S.I.       /             ----         U.S.I.</t>
  </si>
  <si>
    <t>COMMENTAIRES</t>
  </si>
  <si>
    <t>TAR (IRDEFA)</t>
  </si>
  <si>
    <t>Moteur ('M')</t>
  </si>
  <si>
    <t>Filtre</t>
  </si>
  <si>
    <r>
      <t>M1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</si>
  <si>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M2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</si>
  <si>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M3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</si>
  <si>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M4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</si>
  <si>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t>Température entrée eau</t>
  </si>
  <si>
    <t>Température sortie eau</t>
  </si>
  <si>
    <t>Pression entrée eau remplissage</t>
  </si>
  <si>
    <t>bar</t>
  </si>
  <si>
    <t>Index compteur eau</t>
  </si>
  <si>
    <t>m³</t>
  </si>
  <si>
    <t>Acidité : pH</t>
  </si>
  <si>
    <t>Dureté : TH (alimentation)</t>
  </si>
  <si>
    <t>°f</t>
  </si>
  <si>
    <t>Alcalinité : TA, TAC</t>
  </si>
  <si>
    <t>Chlorures</t>
  </si>
  <si>
    <t>mg/l</t>
  </si>
  <si>
    <t>Minéralisation : conductivité (alimentation)</t>
  </si>
  <si>
    <t>μScm</t>
  </si>
  <si>
    <t>Minéralisation : conductivité (circuit)</t>
  </si>
  <si>
    <t>Taux de concentration (&gt; 2,5)</t>
  </si>
  <si>
    <t>Chaudière</t>
  </si>
  <si>
    <t>Brûleur</t>
  </si>
  <si>
    <t>Combustible</t>
  </si>
  <si>
    <t>Température fumée</t>
  </si>
  <si>
    <t>CO</t>
  </si>
  <si>
    <t>ppm</t>
  </si>
  <si>
    <r>
      <t>CO</t>
    </r>
    <r>
      <rPr>
        <vertAlign val="subscript"/>
        <sz val="10"/>
        <color indexed="8"/>
        <rFont val="Arial"/>
        <family val="2"/>
      </rPr>
      <t>2</t>
    </r>
  </si>
  <si>
    <r>
      <t>O</t>
    </r>
    <r>
      <rPr>
        <vertAlign val="subscript"/>
        <sz val="10"/>
        <color indexed="8"/>
        <rFont val="Arial"/>
        <family val="2"/>
      </rPr>
      <t>2</t>
    </r>
  </si>
  <si>
    <t>Rendement</t>
  </si>
  <si>
    <t>Pression gaz (le cas échéant)</t>
  </si>
  <si>
    <t>mbar</t>
  </si>
  <si>
    <t>Pression fioul (le cas échéant)</t>
  </si>
  <si>
    <t>Débit pompe fioul (le cas échéant)</t>
  </si>
  <si>
    <t>kg/h</t>
  </si>
  <si>
    <t>Opacité (fioul) (le cas échéant)</t>
  </si>
  <si>
    <t>Ind. Bacharach</t>
  </si>
  <si>
    <t>Ind. Bach.</t>
  </si>
  <si>
    <t>Température de départ eau</t>
  </si>
  <si>
    <t>Température de retour eau</t>
  </si>
  <si>
    <t>Centrale de Traitement d'Air</t>
  </si>
  <si>
    <t>Ventilateur soufflage ('S')</t>
  </si>
  <si>
    <t>Marque / Modèle</t>
  </si>
  <si>
    <t>Ventilateur reprise ('R')</t>
  </si>
  <si>
    <t>Moteur (S / R)</t>
  </si>
  <si>
    <t>Transmission (S / R)</t>
  </si>
  <si>
    <t>Nombre / Type courroies</t>
  </si>
  <si>
    <t>Nombre / Type de pré-filtre</t>
  </si>
  <si>
    <t>Nombre / Type de filtre</t>
  </si>
  <si>
    <t>Batterie électrique</t>
  </si>
  <si>
    <t>Nombre / Type</t>
  </si>
  <si>
    <t>Nombre de batteries</t>
  </si>
  <si>
    <t>Eau Chaude ('EC')</t>
  </si>
  <si>
    <t>Eau Glacée ('EG')</t>
  </si>
  <si>
    <t>Variateur de fréquence (S / R)</t>
  </si>
  <si>
    <r>
      <t>S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</si>
  <si>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R : 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</si>
  <si>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r>
      <t>Intensité batterie électrique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</si>
  <si>
    <t>Réglage thermostat de sécurité</t>
  </si>
  <si>
    <t>Débit mini air neuf</t>
  </si>
  <si>
    <t>Delta P filtration air</t>
  </si>
  <si>
    <t>Pa</t>
  </si>
  <si>
    <t>Températures reprise / soufflage</t>
  </si>
  <si>
    <t>Hygrométrie reprise</t>
  </si>
  <si>
    <t>Température entrée batterie EC 1 / 2</t>
  </si>
  <si>
    <t>Température sortie batterie EC 1 / 2</t>
  </si>
  <si>
    <t>Température entrée batterie EG 1 / 2</t>
  </si>
  <si>
    <t>Température sortie batterie EG 1 / 2</t>
  </si>
  <si>
    <t>Pompe</t>
  </si>
  <si>
    <t>Pression refoulement</t>
  </si>
  <si>
    <t>Pression aspiration</t>
  </si>
  <si>
    <t>Poste de Livraison / Poste de Transformation</t>
  </si>
  <si>
    <t>Cellule de protection générale</t>
  </si>
  <si>
    <t>Protection disjoncteur</t>
  </si>
  <si>
    <t>Cellule de protection transformateur</t>
  </si>
  <si>
    <r>
      <t>Protection 1</t>
    </r>
    <r>
      <rPr>
        <vertAlign val="superscript"/>
        <sz val="10"/>
        <color indexed="8"/>
        <rFont val="Arial"/>
        <family val="2"/>
      </rPr>
      <t>aire</t>
    </r>
    <r>
      <rPr>
        <sz val="10"/>
        <color indexed="8"/>
        <rFont val="Arial"/>
        <family val="2"/>
      </rPr>
      <t xml:space="preserve"> </t>
    </r>
  </si>
  <si>
    <t>Transformateur</t>
  </si>
  <si>
    <t>Régime de neutre</t>
  </si>
  <si>
    <r>
      <t>Protection 2</t>
    </r>
    <r>
      <rPr>
        <vertAlign val="superscript"/>
        <sz val="10"/>
        <color indexed="8"/>
        <rFont val="Arial"/>
        <family val="2"/>
      </rPr>
      <t>ndaire</t>
    </r>
    <r>
      <rPr>
        <sz val="10"/>
        <color indexed="8"/>
        <rFont val="Arial"/>
        <family val="2"/>
      </rPr>
      <t xml:space="preserve"> </t>
    </r>
  </si>
  <si>
    <t>Bloc chargeur URA</t>
  </si>
  <si>
    <t>Tension chargeur</t>
  </si>
  <si>
    <t>V</t>
  </si>
  <si>
    <t>Intensité de charge</t>
  </si>
  <si>
    <t>Relevées</t>
  </si>
  <si>
    <t>Souscrites</t>
  </si>
  <si>
    <t>Dernière P. appelée sur compteur ERDF</t>
  </si>
  <si>
    <t>Puissance max. atteinte en pointe</t>
  </si>
  <si>
    <t>Puissance max. atteinte HP / HC été</t>
  </si>
  <si>
    <t>Puissance max. atteinte HP / HC hiver</t>
  </si>
  <si>
    <t>Cos phi (sur mesureur BT)</t>
  </si>
  <si>
    <t>Type de démarrage</t>
  </si>
  <si>
    <t>Cylindrée</t>
  </si>
  <si>
    <r>
      <t>cm</t>
    </r>
    <r>
      <rPr>
        <vertAlign val="superscript"/>
        <sz val="10"/>
        <rFont val="Arial"/>
        <family val="2"/>
      </rPr>
      <t>3</t>
    </r>
  </si>
  <si>
    <t>Alternateur</t>
  </si>
  <si>
    <t>Système de refroidissement</t>
  </si>
  <si>
    <t>Niveau de protection du réseau glycolé</t>
  </si>
  <si>
    <t>Température de préchauffage</t>
  </si>
  <si>
    <r>
      <t>Intensité moteur I</t>
    </r>
    <r>
      <rPr>
        <vertAlign val="subscript"/>
        <sz val="10"/>
        <color indexed="8"/>
        <rFont val="Arial"/>
        <family val="2"/>
      </rPr>
      <t>1</t>
    </r>
    <r>
      <rPr>
        <sz val="10"/>
        <color indexed="8"/>
        <rFont val="Arial"/>
        <family val="2"/>
      </rPr>
      <t xml:space="preserve"> / I</t>
    </r>
    <r>
      <rPr>
        <vertAlign val="subscript"/>
        <sz val="10"/>
        <color indexed="8"/>
        <rFont val="Arial"/>
        <family val="2"/>
      </rPr>
      <t>2</t>
    </r>
    <r>
      <rPr>
        <sz val="10"/>
        <color indexed="8"/>
        <rFont val="Arial"/>
        <family val="2"/>
      </rPr>
      <t xml:space="preserve"> / I</t>
    </r>
    <r>
      <rPr>
        <vertAlign val="subscript"/>
        <sz val="10"/>
        <color indexed="8"/>
        <rFont val="Arial"/>
        <family val="2"/>
      </rPr>
      <t>3</t>
    </r>
    <r>
      <rPr>
        <sz val="10"/>
        <color indexed="8"/>
        <rFont val="Arial"/>
        <family val="2"/>
      </rPr>
      <t xml:space="preserve"> / I</t>
    </r>
    <r>
      <rPr>
        <vertAlign val="subscript"/>
        <sz val="10"/>
        <color indexed="8"/>
        <rFont val="Arial"/>
        <family val="2"/>
      </rPr>
      <t>N</t>
    </r>
  </si>
  <si>
    <r>
      <t>Tension U</t>
    </r>
    <r>
      <rPr>
        <vertAlign val="subscript"/>
        <sz val="10"/>
        <color indexed="8"/>
        <rFont val="Arial"/>
        <family val="2"/>
      </rPr>
      <t>12</t>
    </r>
    <r>
      <rPr>
        <sz val="10"/>
        <color indexed="8"/>
        <rFont val="Arial"/>
        <family val="2"/>
      </rPr>
      <t xml:space="preserve"> / U</t>
    </r>
    <r>
      <rPr>
        <vertAlign val="subscript"/>
        <sz val="10"/>
        <color indexed="8"/>
        <rFont val="Arial"/>
        <family val="2"/>
      </rPr>
      <t>23</t>
    </r>
    <r>
      <rPr>
        <sz val="10"/>
        <color indexed="8"/>
        <rFont val="Arial"/>
        <family val="2"/>
      </rPr>
      <t xml:space="preserve"> / U</t>
    </r>
    <r>
      <rPr>
        <vertAlign val="subscript"/>
        <sz val="10"/>
        <color indexed="8"/>
        <rFont val="Arial"/>
        <family val="2"/>
      </rPr>
      <t>13</t>
    </r>
    <r>
      <rPr>
        <sz val="10"/>
        <color indexed="8"/>
        <rFont val="Arial"/>
        <family val="2"/>
      </rPr>
      <t xml:space="preserve"> / U </t>
    </r>
    <r>
      <rPr>
        <vertAlign val="subscript"/>
        <sz val="10"/>
        <color indexed="8"/>
        <rFont val="Arial"/>
        <family val="2"/>
      </rPr>
      <t>Phase/Neutre</t>
    </r>
  </si>
  <si>
    <t>Fréquence</t>
  </si>
  <si>
    <t>Taux de charge</t>
  </si>
  <si>
    <t>T départ / retour circuit HT</t>
  </si>
  <si>
    <t>T départ / retour circuit BT</t>
  </si>
  <si>
    <t>Température huile</t>
  </si>
  <si>
    <t>Pression d'huile</t>
  </si>
  <si>
    <t>Delta P filtre huile</t>
  </si>
  <si>
    <t>Pression air comprimé</t>
  </si>
  <si>
    <t>Tension batterie démarrage</t>
  </si>
  <si>
    <t>Intensité de charge batterie démarrage</t>
  </si>
  <si>
    <t>Tension batterie automate</t>
  </si>
  <si>
    <t>Intensité de charge batterie automate</t>
  </si>
  <si>
    <t>Compteur horaire</t>
  </si>
  <si>
    <t>h</t>
  </si>
  <si>
    <t>Compteur démarrage</t>
  </si>
  <si>
    <t>Compresseur d'Air</t>
  </si>
  <si>
    <t>Pression d'air</t>
  </si>
  <si>
    <t>Température d'huile</t>
  </si>
  <si>
    <t>Delta P filtration</t>
  </si>
  <si>
    <t>Système Informatique</t>
  </si>
  <si>
    <t>Type de courant (Secteur / Haute Qualité)</t>
  </si>
  <si>
    <t>Unité centrale</t>
  </si>
  <si>
    <t>Capacité de stockage</t>
  </si>
  <si>
    <t>Go</t>
  </si>
  <si>
    <t>Ecran</t>
  </si>
  <si>
    <t>Système d'exploitation / logiciel</t>
  </si>
  <si>
    <t>Version</t>
  </si>
  <si>
    <t>Langage / protocole</t>
  </si>
  <si>
    <t>Tension d'alimentation</t>
  </si>
  <si>
    <t>Autres</t>
  </si>
  <si>
    <t>MATRICES COTATION</t>
  </si>
  <si>
    <t>NIVEAUX STANDARD ET COMPLET</t>
  </si>
  <si>
    <t>Sécurité / Conformité
(SC)</t>
  </si>
  <si>
    <t>Exploitation / Maintenance
(EM)</t>
  </si>
  <si>
    <t>Fonctionnalité / Performance
(FP)</t>
  </si>
  <si>
    <t>CONCATENE</t>
  </si>
  <si>
    <t>Note (STANDARD et COMPLET)
(EM + SC + FP) - 2</t>
  </si>
  <si>
    <t>NIVEAU INDISPENSABLE</t>
  </si>
  <si>
    <t>Note (INDISPENSABLE)
(EM + SC) - 1</t>
  </si>
  <si>
    <t>nc</t>
  </si>
  <si>
    <t>Gamme SDI'</t>
  </si>
  <si>
    <t>Gamme DM'</t>
  </si>
  <si>
    <t>Trappe Désenfumage'</t>
  </si>
  <si>
    <t>Détecteur Autonome'</t>
  </si>
  <si>
    <t>Porte coupe-feu'</t>
  </si>
  <si>
    <t>SYMPHONI SY/C</t>
  </si>
  <si>
    <t>Diffuseur Sonore'</t>
  </si>
  <si>
    <t>X</t>
  </si>
  <si>
    <t>ZF4 - Trappe/exutoire Désenfumage MADICOB n°01 commande type Ouverture Fermeture Treuil   + lanterneau 100*100 en PCA10mm Bât 003</t>
  </si>
  <si>
    <t>DAE 24</t>
  </si>
  <si>
    <t>commande type Ouverture Fermeture vérin mécanique</t>
  </si>
  <si>
    <t>3 batteries 12V/3.2 Ah HS
En dérangement - prévoir nacelle ou échafaudage pour vérifier connexions exutoires</t>
  </si>
  <si>
    <t>12V 3,3Ah</t>
  </si>
  <si>
    <t xml:space="preserve">devis en attente </t>
  </si>
  <si>
    <t>SNEF fait le point avec ant    ?</t>
  </si>
  <si>
    <t>ESCALIER ATELIER PLONGEE</t>
  </si>
  <si>
    <t>Trappe/exutoire Désenfumage MADICOB 1 exutoire Bât 003 ESCALIER-BUREAUX</t>
  </si>
  <si>
    <t>03040-16</t>
  </si>
  <si>
    <t>Ouverture 1 cartouche de 40g - Année 2014
Fermeture 1 cartouche de 40g - Année 2008</t>
  </si>
  <si>
    <t>ZF2 - Trappe/exutoire Désenfumage MADICOB 1 exutoires Bât 003</t>
  </si>
  <si>
    <t>03040-17</t>
  </si>
  <si>
    <t>3 vérinsmécaniques
3 exutoires</t>
  </si>
  <si>
    <t>ZF6 - Trappe/exutoire Désenfumage MADICOB n°01 commande type Ouverture Fermeture Treuil   + lanterneau 100*100 en PCA10mm Bât 003</t>
  </si>
  <si>
    <t>commande type Ouverture Fermeture vérin mécanique
4 ventelles
4 vérins mécaniques</t>
  </si>
  <si>
    <t>carte principale HS</t>
  </si>
  <si>
    <t>OK</t>
  </si>
  <si>
    <t>devis en attente</t>
  </si>
  <si>
    <t>ESCALIER CIR</t>
  </si>
  <si>
    <t>ZF6 - Trappe/exutoire Désenfumage 2 Lanterneaux doubles 300x40 Bât 032 Montalègre</t>
  </si>
  <si>
    <t>DAC-MOD Réf. 02222</t>
  </si>
  <si>
    <t>Ouverture 1 cartouche de 40g - Année 2021
2 vérins pneumatiques
2 Exutoires</t>
  </si>
  <si>
    <t>absence de cartouche CO2 de rechange.</t>
  </si>
  <si>
    <t>ZF7 - Trappe/exutoire Désenfumage Lanterneaux doubles 300x40 Bât 032 Montalègre</t>
  </si>
  <si>
    <t>Ouverture 1 cartouche de 40g - Année 2021
1 vérins pneumatique
1 Exutoire</t>
  </si>
  <si>
    <t>au titre du contrat</t>
  </si>
  <si>
    <t>ZF8- Trappe / exutoire Désenfumage commande électrique Ventelle en lame de verre Magasin Bât 032 Montalègre</t>
  </si>
  <si>
    <t>2 ventelles
2 vérins mécaniques</t>
  </si>
  <si>
    <t>2 batteries 13V / 3,2 Ah remplacées lors de cette visite.</t>
  </si>
  <si>
    <t>ZF9- Trappe / exutoire Désenfumage commande électrique Ventelle en lame de verre Magasin Bât 032 Montalègre</t>
  </si>
  <si>
    <t>ZF14- Trappe / exutoire Désenfumage commande électrique Ventelle en lame de verre Magasin Bât 032 Montalègre</t>
  </si>
  <si>
    <t>3 ventelles latérales
3 vérins mécaniques</t>
  </si>
  <si>
    <t>3 Désenfumage latéral</t>
  </si>
  <si>
    <t>BAT DESCARTES</t>
  </si>
  <si>
    <t>LOCAL GE + CUVE</t>
  </si>
  <si>
    <t>INCENDIE DIRISI DESCARTES - Extinction automatique Incendie  DESCARTES site LEGRES</t>
  </si>
  <si>
    <t>1 Déclencheur pyrotechnique MONOPIST de 2021
1 Vanne Neutra
3 peso
1 Bora
1 Presbox</t>
  </si>
  <si>
    <t>Gamme Extinction'</t>
  </si>
  <si>
    <t>INCENDIE - Equipement de Contrôle et de Signalisation (ECS) extinction SIEMENS type XC1005-A DESCARTES site LE GRES</t>
  </si>
  <si>
    <t>12V 4,5Ah</t>
  </si>
  <si>
    <t>INCENDIE - Bouteilles CO2 67L (en batterie) SIEMENS DESCARTES site LE GRES</t>
  </si>
  <si>
    <t>INCENDIE - Bouteille Azote 40 bars (de Chasse) SIEMENS DESCARTES site LE GRES</t>
  </si>
  <si>
    <t>INCENDIE - Déclencheur Manuel SIEMENS DESCARTES site LE GRES</t>
  </si>
  <si>
    <t>INCENDIE - Détecteur de flamme SIEMENS DESCARTES site LE GRES</t>
  </si>
  <si>
    <t>INCENDIE - Détecteur Optique SIEMENS DESCARTES site LE GRES</t>
  </si>
  <si>
    <t>INCENDIE - Sirène extinction CO2 (trompe) SIEMENS DESCARTES site LE GRES</t>
  </si>
  <si>
    <t>INCENDIE - Sirène Incendie SIEMENS DESCARTES site LE GRES</t>
  </si>
  <si>
    <t>INCENDIE - Affiche Zimba DESCARTES site LE GRES</t>
  </si>
  <si>
    <t>ZIMBA</t>
  </si>
  <si>
    <t>INCENDIE - Affiches Extinction DESCARTES site LE GRES</t>
  </si>
  <si>
    <t>1 Déclencheur pyrotechnique MONOPIST de 2021
3 peso
1 Bora
1 Presbox
1 évent</t>
  </si>
  <si>
    <t>INCENDIE - Bouteilles Azote 80L (en batterie) SIEMENS DESCARTES site LE GRES</t>
  </si>
  <si>
    <t>INCENDIE - Détecteurs  Ambiance et Faux plancher SIEMENS type Sinteso DESCARTES site LE GRES</t>
  </si>
  <si>
    <t>Report Alarme / Dérangement / Hors Service / Émission vers un Transmetteur. DESCARTES site LE GRES</t>
  </si>
  <si>
    <t>EXTINCTION - Commande Arrêt CTA cage Faraday</t>
  </si>
  <si>
    <t>INCENDIE - Diffuseur sonore 60dB SIEMENS type SY Extinction Bât 001 CISMF</t>
  </si>
  <si>
    <t>INCENDIE - Diffuseur sonore 60dB SIEMENS type DIF24 Extinction Bât 001 CISMF</t>
  </si>
  <si>
    <t>DIF24 Extinction</t>
  </si>
  <si>
    <t>Arrêt de maintenance au 31/12/2020</t>
  </si>
  <si>
    <t>Arrêt de maintenance au 31/12/2020
Prévoir de déplacer le détecteur de fumée du Local 0.01 SSI, détecteur contre le chemin de câble.
Selon la Règle NFS61-970, l'espace libre autour du détecteur doit être au minimum de 50 cm.</t>
  </si>
  <si>
    <t>Arrêt de maintenance au 31/12/2020
Nous vous conseillons de renforcer les fixations existantes des 16 détecteurs en faux-plancher.
Actuellement une seule fixation du socle sur la potence.
Impossible de tester le détecteur de fumée du faux-plancher dans le local 0.05A, pas d'accès.</t>
  </si>
  <si>
    <t>EXTINCTION - Report Alarme vers Poste de Garde MÉTÉO France</t>
  </si>
  <si>
    <t>Tableau Report non connecté.
Prévoir une intervention pour câbler ensemble le Tableau répétiteur XT1001-A à la centrale d'extinction XC1005-A.</t>
  </si>
  <si>
    <t>Devis SIEMENS n°6LB-0630045805_20221201_DV_60412150_1</t>
  </si>
  <si>
    <t>EN ATTENTE de réception du devis</t>
  </si>
  <si>
    <t>08/092022</t>
  </si>
  <si>
    <t>ACCUEIL</t>
  </si>
  <si>
    <t>Tableau Report SIEMENS type XT1001 bât 018 EDME</t>
  </si>
  <si>
    <t>SOUS-SOL</t>
  </si>
  <si>
    <t>INCENDIE - Détecteur  Multicritère SIEMENS type FDOOT241-A9 Salle S108 Bât 018 EDME</t>
  </si>
  <si>
    <t>FDOOT 241-A9</t>
  </si>
  <si>
    <t>INCENDIE - CMSI CHUBB type UTI PACK CAB-S ECS 80  bât 001 10 rue Roquemaurel</t>
  </si>
  <si>
    <t>INCENDIE - CMSI ESSER type ECS 80-4 batiment 006 Logement quartier PRADERE</t>
  </si>
  <si>
    <t>1 fonction utilisée sur 4</t>
  </si>
  <si>
    <t>Porte coupe-feu Bât 006 Pradere</t>
  </si>
  <si>
    <t>nombreux problèmes menuiseries sur les portes coupe feu (joints, frottement au sol)</t>
  </si>
  <si>
    <t>menuiseries</t>
  </si>
  <si>
    <t>Ant fait le point - Prestation hors contrat SNEF</t>
  </si>
  <si>
    <t>INCENDIE - CMSI SIEMENS type BC11-12 quartier PERIGNON bât 001</t>
  </si>
  <si>
    <t>1 fonction utilisée sur 1</t>
  </si>
  <si>
    <t>incendie_ 9 buses aspertion_P100 E85A5 DEXA (DX EPEC 2BUSE 1FUSIBLE AMPOULE)</t>
  </si>
  <si>
    <t>DX EPEC 2BUSE 1FUSIBLE AMPOULE</t>
  </si>
  <si>
    <t>Cartouche DTP: pesée ok, moins de 10 ans</t>
  </si>
  <si>
    <t>Clapet : non conforme, remplacé</t>
  </si>
  <si>
    <t xml:space="preserve">4 CLAPETS ANTI-RETOUR LAITON FF 5/10 montant </t>
  </si>
  <si>
    <t>réalisé au titre du contrat</t>
  </si>
  <si>
    <t>Tableau Report SIEMENS type XT1001 Hall Pérignon Terre</t>
  </si>
  <si>
    <t>Report :
-&gt; Alarme
-&gt; Hors service
-&gt; Dérangement</t>
  </si>
  <si>
    <t>EXTINCTION - Affiche lumineuse Bât 016 Pérignon Terre</t>
  </si>
  <si>
    <t>Sirène Extinction SIEMENS type SY Pérignon Terre</t>
  </si>
  <si>
    <t>INCENDIE DIRISI DESCARTES - Clapet Coupe-feu en faux-plancher Local 014 Bât 077 Balma-Ballon</t>
  </si>
  <si>
    <t>CCF en Faux-plancher toujours en position de sécurité "fermé".</t>
  </si>
  <si>
    <t>Avis antenne Pamiers
13/03/2023</t>
  </si>
  <si>
    <t>INCENDIE_Capteur de gaz OLDHAM_Butane type OLC10 explo</t>
  </si>
  <si>
    <t>OLC10 explo</t>
  </si>
  <si>
    <t xml:space="preserve">au titre du contrat </t>
  </si>
  <si>
    <t>INCENDIE - capteur CH4 marque OLDHAM type OLC10 CH4. Bât 001 BEAUMONT</t>
  </si>
  <si>
    <t>OLC10 CH4.</t>
  </si>
  <si>
    <t>INCENDIE - Diffuseur Lumineux pour détection gaz Bât 001 Beaumont</t>
  </si>
  <si>
    <t>devis V8M_PAMIERS_levée d'observation bat 3</t>
  </si>
  <si>
    <t>batteries : en attente de décision</t>
  </si>
  <si>
    <t>détecteurs remplacés depuis</t>
  </si>
  <si>
    <t>dans un 1er temps, l'antenne met à disposition personnel pour manipuler les trappes. SNEF doit prévenir du jour de la maintenance.</t>
  </si>
  <si>
    <t>INCENDIE - capteur CH4 marque OLDHAM type OLC10 CH4. chaufferie bât 008 / 009 Beaumont</t>
  </si>
  <si>
    <r>
      <t xml:space="preserve">devis éstimatif </t>
    </r>
    <r>
      <rPr>
        <b/>
        <sz val="8"/>
        <color indexed="8"/>
        <rFont val="Arial"/>
        <family val="2"/>
      </rPr>
      <t>3000 € HT</t>
    </r>
  </si>
  <si>
    <t>Antenne met à disposition 2 PAX pour manipuler la trappe</t>
  </si>
  <si>
    <t>INCENDIE - Flash lumineux détection gaz chaufferie Bât 015 Beaumont</t>
  </si>
  <si>
    <t>observation levée depuis</t>
  </si>
  <si>
    <t>INCENDIE - Klaxon lumineux détection gaz Bât 019 Beaumont</t>
  </si>
  <si>
    <t>devis V8M_PAMIERS_remplacement centrale BAT 19</t>
  </si>
  <si>
    <t>devis actualiséa été transmis à l'antopération à prévoir dans continuité travauix suite CR vétérinaire (Sept/oct 23)</t>
  </si>
  <si>
    <r>
      <t xml:space="preserve">devis estimatif </t>
    </r>
    <r>
      <rPr>
        <b/>
        <sz val="8"/>
        <color indexed="8"/>
        <rFont val="Arial"/>
        <family val="2"/>
      </rPr>
      <t>3000 € HT</t>
    </r>
  </si>
  <si>
    <t>étude faisabilité</t>
  </si>
  <si>
    <t>commandé</t>
  </si>
  <si>
    <t>devis V8M_PAMIERS_remplacement centrale BAT 21</t>
  </si>
  <si>
    <t>INCENDIE - centrale détection gaz OLDHAM  type MX 15 chaufferie bât 021 chaufferie Beaumont</t>
  </si>
  <si>
    <t>INCENDIE - capteur gaz de ville OLDHAM type OLC10 CH4.bât 021 chaufferie Beaumont</t>
  </si>
  <si>
    <t>INCENDIE - Klaxon lumineux détection gaz chaufferie Bât 021 Beaumont</t>
  </si>
  <si>
    <t>INCENDIE - Klaxon lumineux détection gaz chaufferie bât 022 Beaumont</t>
  </si>
  <si>
    <t>INCENDIE - centrale détection gaz OLDHAM type MX15 reliée à 1 capteur CH4 chaufferie bât 033 chaufferie Beaumont</t>
  </si>
  <si>
    <t>INCENDIE - capteur gaz de ville OLDHAM type OLC10 CH4. bât 033 chaufferie Beaumont</t>
  </si>
  <si>
    <t>INCENDIE - capteur gaz de ville Distalarm CH4 Bât 034 Chaufferie Beaumont</t>
  </si>
  <si>
    <t>DX COMMANDE MANUELLE DESAUTEL Bât 085 quartier BEAUMONT site de PAMIERS</t>
  </si>
  <si>
    <t>PISTE</t>
  </si>
  <si>
    <t>DX EPEC 1BUSE 1FUSIBLE AMPOULE Bât 085 quartier BEAUMONT site de PAMIERS</t>
  </si>
  <si>
    <t>DEXA à eau DESAUTEL (DX RESERVOIR EAU 85L ADDIT. 2%) n°0001 quartier BEAUMONT site de PAMIERS</t>
  </si>
  <si>
    <t>DEXA à eau DESAUTEL (DX RESERVOIR EAU 85L ADDIT. 2%) n°0002 quartier BEAUMONT site de PAMIERS</t>
  </si>
  <si>
    <t>DEXA à eau DESAUTEL (DX RESERVOIR POUDRE BC 50KG) n°0003 quartier BEAUMONT site de PAMIERS</t>
  </si>
  <si>
    <t>Scorpion</t>
  </si>
  <si>
    <t>INCENDIE - Système de Détection Incendie SIEMENS type FC-20-20 Local SSI R+1</t>
  </si>
  <si>
    <t>FC20-20</t>
  </si>
  <si>
    <t>Local SSI</t>
  </si>
  <si>
    <t>INCENDIE - Centralisateur de Mise en Sécurité Incendie (CMSI) SIEMENS type STT10 Local SSI R+1</t>
  </si>
  <si>
    <t>STT10</t>
  </si>
  <si>
    <t>BATIMENT</t>
  </si>
  <si>
    <t>INCENDIE - détecteur Optique SIEMENS type FD0221</t>
  </si>
  <si>
    <t>INCENDIE - Déclencheur Manuel (DM) SIEMENS type FDM225</t>
  </si>
  <si>
    <t>FDO221</t>
  </si>
  <si>
    <t>FDM225</t>
  </si>
  <si>
    <t xml:space="preserve">INCENDIE - diffuseur sonore SIEMENS </t>
  </si>
  <si>
    <t>Coffrtet Désenfumage MADICOB type O-F pneu lanterneau en métal  RDC Atelier</t>
  </si>
  <si>
    <t>Trappe/exutoire Désenfumage MADICOB type O-F treuil pneu lanterneau</t>
  </si>
  <si>
    <t>INCENDIE - Centrale Gaz OLDHAM type MX43 Bâtiment 010 chaufferie quartier FAYOLLE</t>
  </si>
  <si>
    <t>OLCT10 CH4 0-100%LIE.</t>
  </si>
  <si>
    <t>OLC10 H2 0-100%LIE.</t>
  </si>
  <si>
    <t>INCENDIE DIRISI DESCARTES - Extinction automatique Incendie  DESCARTES site LACAUNE</t>
  </si>
  <si>
    <t>INCENDIE - Equipement de Contrôle et de Signalisation (ECS) extinction SIEMENS type XC1005-A DESCARTES site LACAUNE</t>
  </si>
  <si>
    <t>INCENDIE - Bouteilles CO2 67L (en batterie) SIEMENS DESCARTES site site LACAUNE</t>
  </si>
  <si>
    <t>INCENDIE - Bouteille Azote 40 bars (de Chasse) SIEMENS DESCARTES site LACAUNE</t>
  </si>
  <si>
    <t>INCENDIE - Déclencheur Manuel SIEMENS DESCARTES site LACAUNE</t>
  </si>
  <si>
    <t>INCENDIE - Détecteur de flamme SIEMENS DESCARTES site LACAUNE</t>
  </si>
  <si>
    <t>INCENDIE - Détecteur Optique SIEMENS DESCARTES site LACAUNE</t>
  </si>
  <si>
    <t>INCENDIE - Sirène extinction CO2 (trompe) SIEMENS DESCARTES site LACAUNE</t>
  </si>
  <si>
    <t>INCENDIE - Sirène Incendie SIEMENS DESCARTES site LACAUNE</t>
  </si>
  <si>
    <t>INCENDIE - Affiche Zimba DESCARTES site LACAUNE</t>
  </si>
  <si>
    <t>INCENDIE - Affiches Extinction DESCARTES site LACAUNE</t>
  </si>
  <si>
    <t>INCENDIE - Bouteilles Azote 80L (en batterie) SIEMENS DESCARTES site LACAUNE</t>
  </si>
  <si>
    <t>INCENDIE - Détecteurs  Ambiance et Faux plancher SIEMENS type Sinteso DESCARTES site LACAUNE</t>
  </si>
  <si>
    <t>Report Alarme / Dérangement / Hors Service / Émission vers un Transmetteur. DESCARTES site LACAUNE</t>
  </si>
  <si>
    <t>SALLE SOCRATE</t>
  </si>
  <si>
    <t>Systéme Extinction Automatique Incendie SIEMENS bât 001  Pic de MONTGRAND</t>
  </si>
  <si>
    <t>Centrale SIEMENS type XC1001-B bât 001  Pic de MONTGRAND</t>
  </si>
  <si>
    <t>XC 1001-B</t>
  </si>
  <si>
    <t>INCENDIE - Réservoir SIEMENS 80 litre vanne VFR300 n°10901143 extinction Bât 001 Pic de Montgrand</t>
  </si>
  <si>
    <t>INCENDIE - Réservoir SIEMENS 80 litre vanne VFR300 n°2149354 extinction Bât 001 Pic de Montgrand</t>
  </si>
  <si>
    <t>INCENDIE - Détecteur multicritère SIEMENS type FDOOT241-9 extinction Bât 001 Pic de Montgrand</t>
  </si>
  <si>
    <t>FDOOT241-9</t>
  </si>
  <si>
    <t>INCENDIE - Diffuseur Sonore SIEMENS type DIF 24 extinction Bât 001 Pic de Montgrand</t>
  </si>
  <si>
    <t>Affiche lumineuse SIEMENS extinction Bât 001 Pic de Montgrand</t>
  </si>
  <si>
    <t>Coupure CTA Bât 001 Pic de Montgrand</t>
  </si>
  <si>
    <t>Coupure Générale Armoire AGDS-T8 Bât 001 Pic de Montgrand</t>
  </si>
  <si>
    <t>Report Alarme et Dérangement SIEMENS Bât 001 Pic de Montgrand</t>
  </si>
  <si>
    <t>Répétiteur d’alarme détecteur faux plancher SIEMENS Bât 001 Pic de Montgrand</t>
  </si>
  <si>
    <t>Clapet Coupe-Feu (CCF) Bât 001 Pic de Montgrand</t>
  </si>
  <si>
    <t>sans objet</t>
  </si>
  <si>
    <t xml:space="preserve">9V </t>
  </si>
  <si>
    <t>12V 2,1 Ah</t>
  </si>
  <si>
    <t>Référence</t>
  </si>
  <si>
    <t>mise en service</t>
  </si>
  <si>
    <t>Finsecur</t>
  </si>
  <si>
    <t>10 ans</t>
  </si>
  <si>
    <t>Fireangel</t>
  </si>
  <si>
    <t xml:space="preserve">Pamiers </t>
  </si>
  <si>
    <t>DGA</t>
  </si>
  <si>
    <t>DAF_2025_000016</t>
  </si>
  <si>
    <r>
      <t>ESID 25</t>
    </r>
    <r>
      <rPr>
        <sz val="10"/>
        <color indexed="8"/>
        <rFont val="Calibri"/>
        <family val="2"/>
      </rPr>
      <t> 100</t>
    </r>
  </si>
  <si>
    <t>MAINTENANCE PREVENTIVE ET CORRECTIVE DES SYSTEMES DE SECURITE INCENDIE (SSI) DES SITES DE TOULOUSE – CASTRES – TARBES ET DE LA DGA TA - LOT 2</t>
  </si>
  <si>
    <t>BUREAU POSTAL</t>
  </si>
  <si>
    <t xml:space="preserve">INCENDIE - Diffuseur sonore (DS) </t>
  </si>
  <si>
    <t>en attente d'installation</t>
  </si>
  <si>
    <t>CDE</t>
  </si>
  <si>
    <t>Système de Détection ASD type DECT ALPHA S2/6/10 Shelter PONLATTE</t>
  </si>
  <si>
    <t>ALPHA S2-6-10</t>
  </si>
  <si>
    <t>Détecteur optique de fumée ASD type OC05F Shelter PONLATTE</t>
  </si>
  <si>
    <t>OC05F</t>
  </si>
  <si>
    <t>GAINE - Détecteur optique de fumée ASD type OC05F Shelter PONLATTE</t>
  </si>
  <si>
    <t>panneaux lumineux entrée interdite Shelter PONLATTE</t>
  </si>
  <si>
    <t>panneaux lumineux évacuation Shelter PONLATTE</t>
  </si>
  <si>
    <t>panneaux lumineux évacuation (passage gaz) Shelter PONLATTE</t>
  </si>
  <si>
    <t>contact de porte inhibition de commande extinction gaz Shelter PONLATTE</t>
  </si>
  <si>
    <t>Boitier Manuel</t>
  </si>
  <si>
    <t>commande mise hors service (MHS) Shelter PONLATTE</t>
  </si>
  <si>
    <t>boitier de gestion réservoir extinction ASD type BREGE 28 Shelter PONLATTE</t>
  </si>
  <si>
    <t>BREGE 28</t>
  </si>
  <si>
    <t>réservoir IG55 140L / 300 bar avec 3 buses de diffusion Shelter PONLATTE</t>
  </si>
  <si>
    <t>diffuseur sonore pneumatique (passage gaz) Shelter PONLATTE</t>
  </si>
  <si>
    <t>évent de surpression Shelter PONLATTE</t>
  </si>
  <si>
    <t>Asservissement coupure énergie 220v et 48v Shelter PONLATTE</t>
  </si>
  <si>
    <t>PB243:W247amiers</t>
  </si>
  <si>
    <t>ABRIS VEHICULES</t>
  </si>
  <si>
    <t>NUG31191</t>
  </si>
  <si>
    <t>Capteur gaz CO</t>
  </si>
  <si>
    <t>OLCT10N</t>
  </si>
  <si>
    <t>Centrale gaz</t>
  </si>
  <si>
    <t xml:space="preserve">Centrale gaz </t>
  </si>
  <si>
    <t>MX32</t>
  </si>
  <si>
    <t>INCENDIE - Diffuseur lumineux EATON  Bât 013 Fayolle</t>
  </si>
  <si>
    <t>SOLISTA LX</t>
  </si>
  <si>
    <t>Transpondeur</t>
  </si>
  <si>
    <t>INCENDIE - Alarme radio à piles Type 4 - bâtiment 029 Foyer quartier FAYOLLE Castres</t>
  </si>
  <si>
    <t>TT4P-RF3</t>
  </si>
  <si>
    <t>INCENDIE - Déclencheur Manuel (DM) radio à piles - Bât 029 fayolle</t>
  </si>
  <si>
    <t>410R1 RF3</t>
  </si>
  <si>
    <t>INCENDIE - Diffuseurr Sonore (DS) radio à piles -  Bât 029 fayolle</t>
  </si>
  <si>
    <t>TT4DS-RF3</t>
  </si>
  <si>
    <t>INCENDIE - Transpondeur radio à piles -  Bât 029 fayolle</t>
  </si>
  <si>
    <t>TT4 TRANSP-RF3</t>
  </si>
  <si>
    <t>INCENDIE - Diffuseur sonore (DS) modèle NUGELEC type STI Bât 043 Fayolle</t>
  </si>
  <si>
    <t>INCENDIE - Matériel déporté 4 voies MDOD4 pilotage clapets coupe feu - bâtiment 044 Fayolle</t>
  </si>
  <si>
    <t>NUG31646</t>
  </si>
  <si>
    <t>INCENDIE - Matériel déporté 4 voies MD4 pilotage portes coupe feu - bâtiment 044 Fayolle</t>
  </si>
  <si>
    <t>NUG31643</t>
  </si>
  <si>
    <t>TX4DM</t>
  </si>
  <si>
    <t>NUG30316</t>
  </si>
  <si>
    <t>centrale type 4</t>
  </si>
  <si>
    <t>COMMANDEMENT CMA NG</t>
  </si>
  <si>
    <t>MAGASIN BOIS</t>
  </si>
  <si>
    <t>INCENDIE - Centrale Alarme incendie type 4 Bât 022 Montalègre</t>
  </si>
  <si>
    <t>INCENDIE - Déclencheurs manuel (DM)   Bât 022 Montalègre</t>
  </si>
  <si>
    <t>BATIMENT HEBERGEMENT MILITAIRE DU RANG</t>
  </si>
  <si>
    <t>BATIMENT CADRES CELIBATAIRE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</si>
</sst>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 #,##0.00\ [$€]_-;_-* &quot;-&quot;??\ [$€]_-;_-@_-"/>
    <numFmt numFmtId="165" formatCode="[$-40C]mmmm\ \-\ yy;@"/>
  </numFmts>
  <fonts count="60">
    <font>
      <sz val="10"/>
      <color indexed="8"/>
      <name val="Arial"/>
      <family val="2"/>
    </font>
    <font>
      <sz val="11"/>
      <color indexed="8"/>
      <name val="Calibri"/>
      <family val="2"/>
    </font>
    <font>
      <sz val="11"/>
      <color indexed="9"/>
      <name val="Calibri"/>
      <family val="2"/>
    </font>
    <font>
      <sz val="11"/>
      <color indexed="10"/>
      <name val="Calibri"/>
      <family val="2"/>
    </font>
    <font>
      <sz val="11"/>
      <color indexed="20"/>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8"/>
      <color indexed="8"/>
      <name val="Arial"/>
      <family val="2"/>
    </font>
    <font>
      <sz val="8"/>
      <name val="Arial"/>
      <family val="2"/>
    </font>
    <font>
      <sz val="10"/>
      <name val="Arial"/>
      <family val="2"/>
    </font>
    <font>
      <sz val="8"/>
      <name val="Arial"/>
      <family val="2"/>
    </font>
    <font>
      <b/>
      <sz val="10"/>
      <name val="Arial"/>
      <family val="2"/>
    </font>
    <font>
      <b/>
      <sz val="10"/>
      <color indexed="8"/>
      <name val="Arial"/>
      <family val="2"/>
    </font>
    <font>
      <u/>
      <sz val="10"/>
      <name val="Arial"/>
      <family val="2"/>
    </font>
    <font>
      <u/>
      <sz val="10"/>
      <color indexed="8"/>
      <name val="Arial"/>
      <family val="2"/>
    </font>
    <font>
      <sz val="12"/>
      <color indexed="8"/>
      <name val="Arial"/>
      <family val="2"/>
    </font>
    <font>
      <b/>
      <sz val="18"/>
      <color theme="0"/>
      <name val="Arial"/>
      <family val="2"/>
    </font>
    <font>
      <sz val="18"/>
      <color theme="0"/>
      <name val="Arial"/>
      <family val="2"/>
    </font>
    <font>
      <b/>
      <sz val="12"/>
      <color theme="0"/>
      <name val="Arial"/>
      <family val="2"/>
    </font>
    <font>
      <sz val="12"/>
      <color theme="0"/>
      <name val="Arial"/>
      <family val="2"/>
    </font>
    <font>
      <vertAlign val="subscript"/>
      <sz val="10"/>
      <color indexed="8"/>
      <name val="Arial"/>
      <family val="2"/>
    </font>
    <font>
      <sz val="6"/>
      <color indexed="8"/>
      <name val="Arial"/>
      <family val="2"/>
    </font>
    <font>
      <vertAlign val="superscript"/>
      <sz val="10"/>
      <color indexed="8"/>
      <name val="Arial"/>
      <family val="2"/>
    </font>
    <font>
      <vertAlign val="superscript"/>
      <sz val="10"/>
      <name val="Arial"/>
      <family val="2"/>
    </font>
    <font>
      <sz val="8"/>
      <color theme="1"/>
      <name val="Arial"/>
      <family val="2"/>
    </font>
    <font>
      <sz val="10"/>
      <name val="Arial"/>
      <family val="2"/>
      <charset val="134"/>
    </font>
    <font>
      <i/>
      <sz val="10"/>
      <color rgb="FFFF0000"/>
      <name val="Arial"/>
      <family val="2"/>
    </font>
    <font>
      <u/>
      <sz val="8"/>
      <name val="Arial"/>
      <family val="2"/>
    </font>
    <font>
      <b/>
      <sz val="8"/>
      <color indexed="8"/>
      <name val="Arial"/>
      <family val="2"/>
    </font>
    <font>
      <b/>
      <sz val="8"/>
      <name val="Arial"/>
      <family val="2"/>
    </font>
    <font>
      <sz val="9"/>
      <color indexed="81"/>
      <name val="Tahoma"/>
      <family val="2"/>
    </font>
    <font>
      <b/>
      <sz val="9"/>
      <color indexed="81"/>
      <name val="Tahoma"/>
      <family val="2"/>
    </font>
    <font>
      <b/>
      <sz val="22"/>
      <color indexed="62"/>
      <name val="Arial"/>
      <family val="2"/>
    </font>
    <font>
      <b/>
      <sz val="24"/>
      <color indexed="62"/>
      <name val="Arial"/>
      <family val="2"/>
    </font>
    <font>
      <b/>
      <sz val="12"/>
      <color indexed="62"/>
      <name val="Arial"/>
      <family val="2"/>
    </font>
    <font>
      <b/>
      <sz val="11"/>
      <color indexed="62"/>
      <name val="Arial"/>
      <family val="2"/>
    </font>
    <font>
      <b/>
      <i/>
      <sz val="11"/>
      <color rgb="FFFF0000"/>
      <name val="Arial"/>
      <family val="2"/>
    </font>
    <font>
      <b/>
      <i/>
      <sz val="11"/>
      <color indexed="62"/>
      <name val="Arial"/>
      <family val="2"/>
    </font>
    <font>
      <sz val="9"/>
      <color indexed="8"/>
      <name val="Arial"/>
      <family val="2"/>
    </font>
    <font>
      <sz val="10"/>
      <color indexed="8"/>
      <name val="Arial"/>
      <family val="2"/>
    </font>
    <font>
      <b/>
      <sz val="9"/>
      <color indexed="8"/>
      <name val="Arial"/>
      <family val="2"/>
    </font>
    <font>
      <b/>
      <sz val="11"/>
      <color theme="1"/>
      <name val="Calibri"/>
      <family val="2"/>
      <scheme val="minor"/>
    </font>
    <font>
      <sz val="10"/>
      <color indexed="8"/>
      <name val="Marianne"/>
      <family val="3"/>
    </font>
    <font>
      <b/>
      <sz val="12"/>
      <color indexed="8"/>
      <name val="Marianne"/>
      <family val="3"/>
    </font>
    <font>
      <sz val="10"/>
      <color indexed="8"/>
      <name val="Calibri"/>
      <family val="2"/>
    </font>
    <font>
      <i/>
      <sz val="12"/>
      <color theme="1"/>
      <name val="Arial"/>
      <family val="2"/>
    </font>
    <font>
      <b/>
      <i/>
      <sz val="12"/>
      <color theme="1"/>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43"/>
        <bgColor indexed="64"/>
      </patternFill>
    </fill>
    <fill>
      <patternFill patternType="solid">
        <fgColor indexed="51"/>
        <bgColor indexed="64"/>
      </patternFill>
    </fill>
    <fill>
      <patternFill patternType="solid">
        <fgColor indexed="47"/>
        <bgColor indexed="64"/>
      </patternFill>
    </fill>
    <fill>
      <patternFill patternType="solid">
        <fgColor indexed="14"/>
        <bgColor indexed="64"/>
      </patternFill>
    </fill>
    <fill>
      <patternFill patternType="solid">
        <fgColor indexed="22"/>
        <bgColor indexed="64"/>
      </patternFill>
    </fill>
    <fill>
      <patternFill patternType="solid">
        <fgColor indexed="40"/>
        <bgColor indexed="64"/>
      </patternFill>
    </fill>
    <fill>
      <patternFill patternType="solid">
        <fgColor indexed="44"/>
        <bgColor indexed="64"/>
      </patternFill>
    </fill>
    <fill>
      <patternFill patternType="solid">
        <fgColor indexed="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3" tint="0.39994506668294322"/>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9"/>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B0F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rgb="FFFFFF00"/>
        <bgColor indexed="64"/>
      </patternFill>
    </fill>
    <fill>
      <patternFill patternType="solid">
        <fgColor theme="0"/>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83">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0" borderId="0" applyNumberFormat="0" applyFill="0" applyBorder="0" applyAlignment="0" applyProtection="0"/>
    <xf numFmtId="0" fontId="4" fillId="3" borderId="0" applyNumberFormat="0" applyBorder="0" applyAlignment="0" applyProtection="0"/>
    <xf numFmtId="0" fontId="5" fillId="20" borderId="1" applyNumberFormat="0" applyAlignment="0" applyProtection="0"/>
    <xf numFmtId="0" fontId="5" fillId="20" borderId="1" applyNumberFormat="0" applyAlignment="0" applyProtection="0"/>
    <xf numFmtId="0" fontId="6" fillId="0" borderId="2" applyNumberFormat="0" applyFill="0" applyAlignment="0" applyProtection="0"/>
    <xf numFmtId="0" fontId="7" fillId="21" borderId="3" applyNumberFormat="0" applyAlignment="0" applyProtection="0"/>
    <xf numFmtId="0" fontId="8" fillId="7" borderId="1" applyNumberFormat="0" applyAlignment="0" applyProtection="0"/>
    <xf numFmtId="164" fontId="9" fillId="0" borderId="0" applyFont="0" applyFill="0" applyBorder="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8" fillId="7" borderId="1" applyNumberFormat="0" applyAlignment="0" applyProtection="0"/>
    <xf numFmtId="0" fontId="4" fillId="3" borderId="0" applyNumberFormat="0" applyBorder="0" applyAlignment="0" applyProtection="0"/>
    <xf numFmtId="0" fontId="6" fillId="0" borderId="2" applyNumberFormat="0" applyFill="0" applyAlignment="0" applyProtection="0"/>
    <xf numFmtId="0" fontId="15" fillId="23" borderId="0" applyNumberFormat="0" applyBorder="0" applyAlignment="0" applyProtection="0"/>
    <xf numFmtId="0" fontId="15" fillId="23" borderId="0" applyNumberFormat="0" applyBorder="0" applyAlignment="0" applyProtection="0"/>
    <xf numFmtId="0" fontId="16" fillId="0" borderId="0"/>
    <xf numFmtId="0" fontId="16" fillId="0" borderId="0"/>
    <xf numFmtId="0" fontId="22" fillId="0" borderId="0"/>
    <xf numFmtId="0" fontId="1" fillId="22" borderId="4" applyNumberFormat="0" applyFont="0" applyAlignment="0" applyProtection="0"/>
    <xf numFmtId="0" fontId="17" fillId="20" borderId="8" applyNumberFormat="0" applyAlignment="0" applyProtection="0"/>
    <xf numFmtId="0" fontId="11" fillId="4" borderId="0" applyNumberFormat="0" applyBorder="0" applyAlignment="0" applyProtection="0"/>
    <xf numFmtId="0" fontId="17" fillId="20" borderId="8" applyNumberFormat="0" applyAlignment="0" applyProtection="0"/>
    <xf numFmtId="0" fontId="10"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9" fillId="0" borderId="9" applyNumberFormat="0" applyFill="0" applyAlignment="0" applyProtection="0"/>
    <xf numFmtId="0" fontId="7" fillId="21" borderId="3" applyNumberFormat="0" applyAlignment="0" applyProtection="0"/>
    <xf numFmtId="0" fontId="3" fillId="0" borderId="0" applyNumberFormat="0" applyFill="0" applyBorder="0" applyAlignment="0" applyProtection="0"/>
    <xf numFmtId="0" fontId="21" fillId="38" borderId="0"/>
    <xf numFmtId="0" fontId="38" fillId="0" borderId="0">
      <alignment vertical="center"/>
    </xf>
    <xf numFmtId="9" fontId="52" fillId="0" borderId="0" applyFont="0" applyFill="0" applyBorder="0" applyAlignment="0" applyProtection="0"/>
  </cellStyleXfs>
  <cellXfs count="253">
    <xf numFmtId="0" fontId="0" fillId="0" borderId="0" xfId="0"/>
    <xf numFmtId="0" fontId="20" fillId="0" borderId="0" xfId="0" applyFont="1" applyAlignment="1">
      <alignment vertical="center"/>
    </xf>
    <xf numFmtId="0" fontId="20" fillId="0" borderId="10" xfId="0" applyFont="1" applyBorder="1" applyAlignment="1">
      <alignment vertical="center"/>
    </xf>
    <xf numFmtId="0" fontId="22" fillId="0" borderId="0" xfId="64" applyAlignment="1">
      <alignment vertical="center"/>
    </xf>
    <xf numFmtId="0" fontId="20" fillId="27" borderId="10" xfId="64" applyFont="1" applyFill="1" applyBorder="1" applyAlignment="1">
      <alignment horizontal="center" vertical="center" wrapText="1"/>
    </xf>
    <xf numFmtId="0" fontId="20" fillId="0" borderId="10" xfId="64" applyFont="1" applyBorder="1" applyAlignment="1">
      <alignment horizontal="center" vertical="center"/>
    </xf>
    <xf numFmtId="0" fontId="20" fillId="28" borderId="10" xfId="64" applyFont="1" applyFill="1" applyBorder="1" applyAlignment="1">
      <alignment horizontal="center" vertical="center"/>
    </xf>
    <xf numFmtId="0" fontId="20" fillId="0" borderId="10" xfId="0" applyFont="1" applyBorder="1" applyAlignment="1">
      <alignment horizontal="center" vertical="center"/>
    </xf>
    <xf numFmtId="0" fontId="0" fillId="0" borderId="0" xfId="0" applyAlignment="1">
      <alignment vertical="center"/>
    </xf>
    <xf numFmtId="0" fontId="0" fillId="0" borderId="14" xfId="0" applyBorder="1" applyAlignment="1">
      <alignment vertical="center"/>
    </xf>
    <xf numFmtId="0" fontId="0" fillId="0" borderId="20" xfId="0" applyBorder="1" applyAlignment="1">
      <alignment vertical="center"/>
    </xf>
    <xf numFmtId="0" fontId="0" fillId="0" borderId="32"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25" fillId="0" borderId="22" xfId="0" applyFont="1" applyBorder="1" applyAlignment="1">
      <alignment vertical="center"/>
    </xf>
    <xf numFmtId="0" fontId="0" fillId="0" borderId="23" xfId="0" applyBorder="1" applyAlignment="1">
      <alignment vertical="center"/>
    </xf>
    <xf numFmtId="0" fontId="0" fillId="0" borderId="24" xfId="0" applyBorder="1" applyAlignment="1">
      <alignment vertical="center"/>
    </xf>
    <xf numFmtId="0" fontId="0" fillId="0" borderId="25" xfId="0" applyBorder="1" applyAlignment="1">
      <alignment vertical="center"/>
    </xf>
    <xf numFmtId="0" fontId="0" fillId="0" borderId="26" xfId="0" applyBorder="1" applyAlignment="1">
      <alignment vertical="center"/>
    </xf>
    <xf numFmtId="0" fontId="25" fillId="0" borderId="0" xfId="0" applyFont="1" applyAlignment="1">
      <alignment vertical="center"/>
    </xf>
    <xf numFmtId="0" fontId="16" fillId="0" borderId="15" xfId="0" applyFont="1" applyBorder="1" applyAlignment="1">
      <alignment vertical="center"/>
    </xf>
    <xf numFmtId="0" fontId="16" fillId="0" borderId="16" xfId="0" applyFont="1" applyBorder="1" applyAlignment="1">
      <alignment vertical="center"/>
    </xf>
    <xf numFmtId="0" fontId="16" fillId="0" borderId="17" xfId="0" applyFont="1" applyBorder="1" applyAlignment="1">
      <alignment vertical="center"/>
    </xf>
    <xf numFmtId="0" fontId="16" fillId="0" borderId="18" xfId="0" applyFont="1" applyBorder="1" applyAlignment="1">
      <alignment vertical="center"/>
    </xf>
    <xf numFmtId="0" fontId="26" fillId="0" borderId="15" xfId="0" applyFont="1" applyBorder="1" applyAlignment="1">
      <alignment vertical="center"/>
    </xf>
    <xf numFmtId="0" fontId="24" fillId="0" borderId="18" xfId="0" applyFont="1" applyBorder="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4" fillId="0" borderId="20" xfId="0" applyFont="1" applyBorder="1" applyAlignment="1">
      <alignment horizontal="center" vertical="center"/>
    </xf>
    <xf numFmtId="0" fontId="16" fillId="0" borderId="0" xfId="0" applyFont="1" applyAlignment="1">
      <alignment vertical="center"/>
    </xf>
    <xf numFmtId="0" fontId="0" fillId="0" borderId="17" xfId="0" applyBorder="1" applyAlignment="1">
      <alignment vertical="center"/>
    </xf>
    <xf numFmtId="0" fontId="16" fillId="0" borderId="0" xfId="0" applyFont="1" applyAlignment="1">
      <alignment horizontal="center" vertical="center"/>
    </xf>
    <xf numFmtId="0" fontId="0" fillId="0" borderId="27" xfId="0" applyBorder="1" applyAlignment="1">
      <alignment vertical="center"/>
    </xf>
    <xf numFmtId="0" fontId="0" fillId="0" borderId="28" xfId="0" applyBorder="1" applyAlignment="1">
      <alignment vertical="center"/>
    </xf>
    <xf numFmtId="0" fontId="0" fillId="0" borderId="29" xfId="0" applyBorder="1" applyAlignment="1">
      <alignment vertical="center"/>
    </xf>
    <xf numFmtId="0" fontId="0" fillId="0" borderId="20" xfId="0" applyBorder="1" applyAlignment="1">
      <alignment horizontal="center" vertical="center"/>
    </xf>
    <xf numFmtId="0" fontId="0" fillId="0" borderId="0" xfId="0" quotePrefix="1" applyAlignment="1">
      <alignment vertical="center"/>
    </xf>
    <xf numFmtId="0" fontId="0" fillId="0" borderId="16" xfId="0" quotePrefix="1" applyBorder="1" applyAlignment="1">
      <alignment vertical="center"/>
    </xf>
    <xf numFmtId="0" fontId="16" fillId="0" borderId="20" xfId="0" applyFont="1" applyBorder="1" applyAlignment="1">
      <alignment vertical="center"/>
    </xf>
    <xf numFmtId="0" fontId="27" fillId="0" borderId="15" xfId="0" applyFont="1" applyBorder="1" applyAlignment="1">
      <alignment vertical="center"/>
    </xf>
    <xf numFmtId="0" fontId="34" fillId="0" borderId="0" xfId="0" applyFont="1" applyAlignment="1">
      <alignment vertical="center"/>
    </xf>
    <xf numFmtId="0" fontId="0" fillId="0" borderId="0" xfId="0" applyAlignment="1">
      <alignment horizontal="center" vertical="center"/>
    </xf>
    <xf numFmtId="0" fontId="0" fillId="0" borderId="14" xfId="0" quotePrefix="1" applyBorder="1" applyAlignment="1">
      <alignment horizontal="center" vertical="center"/>
    </xf>
    <xf numFmtId="0" fontId="16" fillId="0" borderId="28" xfId="0" applyFont="1" applyBorder="1" applyAlignment="1">
      <alignment vertical="center"/>
    </xf>
    <xf numFmtId="0" fontId="16" fillId="0" borderId="14" xfId="0" applyFont="1" applyBorder="1" applyAlignment="1">
      <alignment vertical="center"/>
    </xf>
    <xf numFmtId="0" fontId="0" fillId="0" borderId="21" xfId="0" applyBorder="1" applyAlignment="1">
      <alignment vertical="center"/>
    </xf>
    <xf numFmtId="0" fontId="16" fillId="0" borderId="31" xfId="0" applyFont="1" applyBorder="1" applyAlignment="1">
      <alignment vertical="center"/>
    </xf>
    <xf numFmtId="0" fontId="16" fillId="0" borderId="19" xfId="0" applyFont="1" applyBorder="1" applyAlignment="1">
      <alignment vertical="center"/>
    </xf>
    <xf numFmtId="0" fontId="16" fillId="0" borderId="18" xfId="0" applyFont="1" applyBorder="1" applyAlignment="1">
      <alignment horizontal="center" vertical="center"/>
    </xf>
    <xf numFmtId="0" fontId="37" fillId="0" borderId="10" xfId="0" applyFont="1" applyBorder="1" applyAlignment="1">
      <alignment horizontal="center" vertical="center" shrinkToFit="1"/>
    </xf>
    <xf numFmtId="14" fontId="20" fillId="0" borderId="10" xfId="0" applyNumberFormat="1" applyFont="1" applyBorder="1" applyAlignment="1" applyProtection="1">
      <alignment horizontal="center" vertical="center"/>
      <protection locked="0"/>
    </xf>
    <xf numFmtId="0" fontId="20" fillId="0" borderId="30" xfId="0" applyFont="1" applyBorder="1" applyAlignment="1">
      <alignment horizontal="center" vertical="center"/>
    </xf>
    <xf numFmtId="0" fontId="41" fillId="0" borderId="0" xfId="0" applyFont="1" applyAlignment="1">
      <alignment vertical="center"/>
    </xf>
    <xf numFmtId="0" fontId="41" fillId="0" borderId="0" xfId="0" applyFont="1" applyAlignment="1">
      <alignment horizontal="left" vertical="center"/>
    </xf>
    <xf numFmtId="0" fontId="41" fillId="42" borderId="11" xfId="0" applyFont="1" applyFill="1" applyBorder="1" applyAlignment="1">
      <alignment horizontal="center" vertical="center" wrapText="1"/>
    </xf>
    <xf numFmtId="0" fontId="41" fillId="42" borderId="11" xfId="0" applyFont="1" applyFill="1" applyBorder="1" applyAlignment="1">
      <alignment horizontal="center" vertical="center"/>
    </xf>
    <xf numFmtId="0" fontId="41" fillId="25" borderId="10" xfId="0" applyFont="1" applyFill="1" applyBorder="1" applyAlignment="1">
      <alignment horizontal="center" vertical="center"/>
    </xf>
    <xf numFmtId="0" fontId="41" fillId="0" borderId="0" xfId="0" applyFont="1" applyAlignment="1">
      <alignment horizontal="center" vertical="center"/>
    </xf>
    <xf numFmtId="14" fontId="0" fillId="0" borderId="0" xfId="0" applyNumberFormat="1"/>
    <xf numFmtId="3" fontId="20" fillId="0" borderId="12" xfId="0" applyNumberFormat="1" applyFont="1" applyBorder="1" applyAlignment="1">
      <alignment horizontal="center" vertical="center"/>
    </xf>
    <xf numFmtId="0" fontId="20" fillId="0" borderId="0" xfId="0" applyFont="1" applyAlignment="1">
      <alignment horizontal="center" vertical="center"/>
    </xf>
    <xf numFmtId="0" fontId="41" fillId="31" borderId="11" xfId="0" applyFont="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wrapText="1"/>
    </xf>
    <xf numFmtId="0" fontId="20" fillId="0" borderId="10" xfId="0" applyFont="1" applyBorder="1" applyAlignment="1">
      <alignment horizontal="center" vertical="center" wrapText="1"/>
    </xf>
    <xf numFmtId="0" fontId="20" fillId="0" borderId="10" xfId="0" quotePrefix="1" applyFont="1" applyBorder="1" applyAlignment="1">
      <alignment horizontal="center" vertical="center"/>
    </xf>
    <xf numFmtId="0" fontId="20" fillId="0" borderId="12" xfId="0" quotePrefix="1" applyFont="1" applyBorder="1" applyAlignment="1">
      <alignment horizontal="center" vertical="center"/>
    </xf>
    <xf numFmtId="0" fontId="40" fillId="0" borderId="10" xfId="0" applyFont="1" applyBorder="1" applyAlignment="1" applyProtection="1">
      <alignment horizontal="center" vertical="center" wrapText="1"/>
      <protection locked="0"/>
    </xf>
    <xf numFmtId="0" fontId="41" fillId="0" borderId="10" xfId="0" applyFont="1" applyBorder="1" applyAlignment="1">
      <alignment horizontal="center" vertical="center"/>
    </xf>
    <xf numFmtId="0" fontId="41" fillId="0" borderId="0" xfId="0" applyFont="1" applyAlignment="1">
      <alignment horizontal="center" vertical="center" wrapText="1"/>
    </xf>
    <xf numFmtId="0" fontId="41" fillId="0" borderId="10" xfId="0" applyFont="1" applyBorder="1" applyAlignment="1">
      <alignment horizontal="center" vertical="center" wrapText="1"/>
    </xf>
    <xf numFmtId="0" fontId="41" fillId="25" borderId="10" xfId="0" applyFont="1" applyFill="1" applyBorder="1" applyAlignment="1">
      <alignment horizontal="center" vertical="center" wrapText="1"/>
    </xf>
    <xf numFmtId="0" fontId="45"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20" fillId="0" borderId="0" xfId="0" applyFont="1" applyAlignment="1">
      <alignment vertical="center" wrapText="1"/>
    </xf>
    <xf numFmtId="0" fontId="41" fillId="31" borderId="11" xfId="0" applyFont="1" applyFill="1" applyBorder="1" applyAlignment="1">
      <alignment vertical="center" wrapText="1"/>
    </xf>
    <xf numFmtId="0" fontId="20" fillId="0" borderId="12" xfId="0" applyFont="1" applyBorder="1" applyAlignment="1">
      <alignment horizontal="center" vertical="center" wrapText="1"/>
    </xf>
    <xf numFmtId="0" fontId="0" fillId="0" borderId="10" xfId="0" applyBorder="1" applyAlignment="1">
      <alignment horizontal="center" vertical="center"/>
    </xf>
    <xf numFmtId="0" fontId="20" fillId="0" borderId="10" xfId="0" applyFont="1" applyBorder="1" applyAlignment="1">
      <alignment horizontal="left" vertical="center" wrapText="1"/>
    </xf>
    <xf numFmtId="0" fontId="20" fillId="0" borderId="13" xfId="0" applyFont="1" applyBorder="1" applyAlignment="1">
      <alignment horizontal="center" vertical="center"/>
    </xf>
    <xf numFmtId="0" fontId="0" fillId="0" borderId="10" xfId="0" applyBorder="1" applyAlignment="1">
      <alignment horizontal="center" vertical="center" wrapText="1"/>
    </xf>
    <xf numFmtId="0" fontId="20" fillId="0" borderId="10" xfId="0" quotePrefix="1" applyFont="1" applyBorder="1" applyAlignment="1">
      <alignment horizontal="center" vertical="center" wrapText="1"/>
    </xf>
    <xf numFmtId="3" fontId="20" fillId="0" borderId="10" xfId="0" applyNumberFormat="1" applyFont="1" applyBorder="1" applyAlignment="1">
      <alignment horizontal="center" vertical="center"/>
    </xf>
    <xf numFmtId="0" fontId="21" fillId="0" borderId="12" xfId="64" applyFont="1" applyBorder="1" applyAlignment="1">
      <alignment horizontal="center" vertical="center"/>
    </xf>
    <xf numFmtId="0" fontId="41" fillId="0" borderId="12" xfId="0" applyFont="1" applyBorder="1" applyAlignment="1">
      <alignment horizontal="center" vertical="center"/>
    </xf>
    <xf numFmtId="0" fontId="41" fillId="0" borderId="12" xfId="0" applyFont="1" applyBorder="1" applyAlignment="1">
      <alignment horizontal="center" vertical="center" wrapText="1"/>
    </xf>
    <xf numFmtId="0" fontId="20" fillId="0" borderId="10" xfId="0" applyFont="1" applyBorder="1" applyAlignment="1">
      <alignment vertical="center" wrapText="1"/>
    </xf>
    <xf numFmtId="0" fontId="0" fillId="0" borderId="10" xfId="0" applyBorder="1"/>
    <xf numFmtId="0" fontId="41" fillId="31" borderId="11" xfId="0" applyFont="1" applyFill="1" applyBorder="1" applyAlignment="1">
      <alignment horizontal="center" vertical="center" wrapText="1"/>
    </xf>
    <xf numFmtId="0" fontId="39" fillId="0" borderId="33" xfId="0" applyFont="1" applyBorder="1" applyAlignment="1">
      <alignment horizontal="center" vertical="center" wrapText="1"/>
    </xf>
    <xf numFmtId="0" fontId="20" fillId="0" borderId="10" xfId="0" applyFont="1" applyBorder="1"/>
    <xf numFmtId="14" fontId="20" fillId="0" borderId="10" xfId="0" applyNumberFormat="1" applyFont="1" applyBorder="1" applyAlignment="1">
      <alignment horizontal="center" vertical="center"/>
    </xf>
    <xf numFmtId="0" fontId="51" fillId="0" borderId="10" xfId="0" applyFont="1" applyBorder="1" applyAlignment="1">
      <alignment horizontal="center" vertical="center"/>
    </xf>
    <xf numFmtId="14" fontId="20" fillId="0" borderId="10" xfId="0" applyNumberFormat="1" applyFont="1" applyBorder="1" applyAlignment="1">
      <alignment horizontal="center" vertical="center" wrapText="1"/>
    </xf>
    <xf numFmtId="0" fontId="51" fillId="37" borderId="10" xfId="0" applyFont="1" applyFill="1" applyBorder="1" applyAlignment="1">
      <alignment horizontal="center" vertical="center" wrapText="1"/>
    </xf>
    <xf numFmtId="0" fontId="20" fillId="0" borderId="0" xfId="0" applyFont="1" applyAlignment="1">
      <alignment horizontal="left" vertical="center" wrapText="1"/>
    </xf>
    <xf numFmtId="0" fontId="20" fillId="0" borderId="12" xfId="0" quotePrefix="1"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xf>
    <xf numFmtId="0" fontId="20" fillId="44" borderId="10" xfId="0" applyFont="1" applyFill="1" applyBorder="1" applyAlignment="1">
      <alignment horizontal="center" vertical="center"/>
    </xf>
    <xf numFmtId="0" fontId="20" fillId="45" borderId="10" xfId="0" applyFont="1" applyFill="1" applyBorder="1" applyAlignment="1">
      <alignment horizontal="center" vertical="center" wrapText="1"/>
    </xf>
    <xf numFmtId="0" fontId="20" fillId="0" borderId="15" xfId="0" applyFont="1" applyBorder="1" applyAlignment="1">
      <alignment vertical="center"/>
    </xf>
    <xf numFmtId="0" fontId="0" fillId="0" borderId="10" xfId="0" applyBorder="1" applyAlignment="1">
      <alignment horizontal="center" vertical="center"/>
    </xf>
    <xf numFmtId="0" fontId="20" fillId="0" borderId="13" xfId="0" applyFont="1" applyBorder="1" applyAlignment="1">
      <alignment horizontal="center" vertical="center"/>
    </xf>
    <xf numFmtId="0" fontId="0" fillId="0" borderId="0" xfId="0" applyAlignment="1"/>
    <xf numFmtId="0" fontId="54" fillId="0" borderId="10" xfId="0" applyFont="1" applyBorder="1" applyAlignment="1">
      <alignment horizontal="center" vertical="center"/>
    </xf>
    <xf numFmtId="0" fontId="54" fillId="0" borderId="10" xfId="0" applyFont="1" applyFill="1" applyBorder="1" applyAlignment="1">
      <alignment horizontal="center" vertical="center"/>
    </xf>
    <xf numFmtId="0" fontId="0" fillId="0" borderId="0" xfId="0" applyFill="1" applyBorder="1" applyAlignment="1">
      <alignment horizontal="center" vertical="center"/>
    </xf>
    <xf numFmtId="0" fontId="56" fillId="0" borderId="0" xfId="0" applyFont="1"/>
    <xf numFmtId="0" fontId="20" fillId="0" borderId="12" xfId="0" applyFont="1" applyBorder="1" applyAlignment="1">
      <alignment horizontal="center" vertical="center"/>
    </xf>
    <xf numFmtId="0" fontId="0" fillId="0" borderId="10" xfId="0" applyBorder="1" applyAlignment="1">
      <alignment horizontal="center" vertical="center"/>
    </xf>
    <xf numFmtId="0" fontId="46" fillId="0" borderId="0" xfId="0" applyFont="1" applyBorder="1" applyAlignment="1">
      <alignment horizontal="center" vertical="center"/>
    </xf>
    <xf numFmtId="0" fontId="48" fillId="0" borderId="0" xfId="0" applyFont="1" applyAlignment="1">
      <alignment horizontal="center" vertical="center"/>
    </xf>
    <xf numFmtId="0" fontId="55" fillId="0" borderId="0" xfId="0" applyFont="1" applyAlignment="1">
      <alignment horizontal="left" vertical="center"/>
    </xf>
    <xf numFmtId="0" fontId="49" fillId="0" borderId="0" xfId="0" applyFont="1" applyAlignment="1">
      <alignment horizontal="center" vertical="center"/>
    </xf>
    <xf numFmtId="165" fontId="47" fillId="0" borderId="0" xfId="0" applyNumberFormat="1" applyFont="1" applyAlignment="1">
      <alignment horizontal="center" vertical="center"/>
    </xf>
    <xf numFmtId="0" fontId="50" fillId="0" borderId="0" xfId="0" applyFont="1" applyAlignment="1">
      <alignment horizontal="center" vertical="center"/>
    </xf>
    <xf numFmtId="0" fontId="41" fillId="26" borderId="11" xfId="0" applyFont="1" applyFill="1" applyBorder="1" applyAlignment="1">
      <alignment horizontal="center" vertical="center" wrapText="1"/>
    </xf>
    <xf numFmtId="0" fontId="41" fillId="26" borderId="30" xfId="0" applyFont="1" applyFill="1" applyBorder="1" applyAlignment="1">
      <alignment horizontal="center" vertical="center" wrapText="1"/>
    </xf>
    <xf numFmtId="0" fontId="39" fillId="0" borderId="33" xfId="0" applyFont="1" applyBorder="1" applyAlignment="1">
      <alignment horizontal="center" vertical="center"/>
    </xf>
    <xf numFmtId="0" fontId="58" fillId="0" borderId="33" xfId="0" applyFont="1" applyBorder="1" applyAlignment="1">
      <alignment horizontal="left" vertical="center"/>
    </xf>
    <xf numFmtId="0" fontId="58" fillId="0" borderId="33" xfId="0" applyFont="1" applyBorder="1" applyAlignment="1">
      <alignment horizontal="left" vertical="center" wrapText="1"/>
    </xf>
    <xf numFmtId="0" fontId="59" fillId="0" borderId="33" xfId="0" applyFont="1" applyBorder="1" applyAlignment="1">
      <alignment horizontal="left" vertical="center"/>
    </xf>
    <xf numFmtId="0" fontId="59" fillId="0" borderId="33" xfId="0" applyFont="1" applyBorder="1" applyAlignment="1">
      <alignment horizontal="left" vertical="center" wrapText="1"/>
    </xf>
    <xf numFmtId="0" fontId="20" fillId="0" borderId="18" xfId="0" applyFont="1" applyBorder="1" applyAlignment="1">
      <alignment horizontal="center" vertical="center"/>
    </xf>
    <xf numFmtId="0" fontId="41" fillId="30" borderId="11" xfId="0" applyFont="1" applyFill="1" applyBorder="1" applyAlignment="1">
      <alignment horizontal="center" vertical="center"/>
    </xf>
    <xf numFmtId="0" fontId="41" fillId="30" borderId="30" xfId="0" applyFont="1" applyFill="1" applyBorder="1" applyAlignment="1">
      <alignment horizontal="center" vertical="center"/>
    </xf>
    <xf numFmtId="0" fontId="41" fillId="31" borderId="13" xfId="0" applyFont="1" applyFill="1" applyBorder="1" applyAlignment="1">
      <alignment horizontal="center" vertical="center" wrapText="1"/>
    </xf>
    <xf numFmtId="0" fontId="41" fillId="31" borderId="14" xfId="0" applyFont="1" applyFill="1" applyBorder="1" applyAlignment="1">
      <alignment horizontal="center" vertical="center" wrapText="1"/>
    </xf>
    <xf numFmtId="0" fontId="41" fillId="31" borderId="12" xfId="0" applyFont="1" applyFill="1" applyBorder="1" applyAlignment="1">
      <alignment horizontal="center" vertical="center" wrapText="1"/>
    </xf>
    <xf numFmtId="0" fontId="41" fillId="42" borderId="13" xfId="0" applyFont="1" applyFill="1" applyBorder="1" applyAlignment="1">
      <alignment horizontal="center" vertical="center"/>
    </xf>
    <xf numFmtId="0" fontId="41" fillId="42" borderId="14" xfId="0" applyFont="1" applyFill="1" applyBorder="1" applyAlignment="1">
      <alignment horizontal="center" vertical="center"/>
    </xf>
    <xf numFmtId="0" fontId="41" fillId="42" borderId="12" xfId="0" applyFont="1" applyFill="1" applyBorder="1" applyAlignment="1">
      <alignment horizontal="center" vertical="center"/>
    </xf>
    <xf numFmtId="0" fontId="41" fillId="25" borderId="13" xfId="0" applyFont="1" applyFill="1" applyBorder="1" applyAlignment="1">
      <alignment horizontal="center" vertical="center"/>
    </xf>
    <xf numFmtId="0" fontId="41" fillId="25" borderId="14" xfId="0" applyFont="1" applyFill="1" applyBorder="1" applyAlignment="1">
      <alignment horizontal="center" vertical="center"/>
    </xf>
    <xf numFmtId="0" fontId="41" fillId="25" borderId="14" xfId="0" applyFont="1" applyFill="1" applyBorder="1" applyAlignment="1">
      <alignment horizontal="center" vertical="center" wrapText="1"/>
    </xf>
    <xf numFmtId="0" fontId="41" fillId="25" borderId="12" xfId="0" applyFont="1" applyFill="1" applyBorder="1" applyAlignment="1">
      <alignment horizontal="center" vertical="center"/>
    </xf>
    <xf numFmtId="0" fontId="41" fillId="42" borderId="10" xfId="0" applyFont="1" applyFill="1" applyBorder="1" applyAlignment="1">
      <alignment horizontal="center" vertical="center"/>
    </xf>
    <xf numFmtId="0" fontId="41" fillId="43" borderId="11" xfId="0" applyFont="1" applyFill="1" applyBorder="1" applyAlignment="1">
      <alignment horizontal="center" vertical="center"/>
    </xf>
    <xf numFmtId="0" fontId="41" fillId="43" borderId="30" xfId="0" applyFont="1" applyFill="1" applyBorder="1" applyAlignment="1">
      <alignment horizontal="center" vertical="center"/>
    </xf>
    <xf numFmtId="0" fontId="41" fillId="24" borderId="11" xfId="0" applyFont="1" applyFill="1" applyBorder="1" applyAlignment="1">
      <alignment horizontal="center" vertical="center"/>
    </xf>
    <xf numFmtId="0" fontId="41" fillId="24" borderId="30" xfId="0" applyFont="1" applyFill="1" applyBorder="1" applyAlignment="1">
      <alignment horizontal="center" vertical="center"/>
    </xf>
    <xf numFmtId="0" fontId="41" fillId="34" borderId="11" xfId="0" applyFont="1" applyFill="1" applyBorder="1" applyAlignment="1">
      <alignment horizontal="center" vertical="center"/>
    </xf>
    <xf numFmtId="0" fontId="41" fillId="34" borderId="31" xfId="0" applyFont="1" applyFill="1" applyBorder="1" applyAlignment="1">
      <alignment horizontal="center" vertical="center"/>
    </xf>
    <xf numFmtId="0" fontId="41" fillId="33" borderId="10" xfId="0" applyFont="1" applyFill="1" applyBorder="1" applyAlignment="1">
      <alignment horizontal="center" vertical="center" wrapText="1"/>
    </xf>
    <xf numFmtId="0" fontId="42" fillId="40" borderId="11" xfId="0" applyFont="1" applyFill="1" applyBorder="1" applyAlignment="1">
      <alignment horizontal="center" vertical="center"/>
    </xf>
    <xf numFmtId="0" fontId="42" fillId="40" borderId="30" xfId="0" applyFont="1" applyFill="1" applyBorder="1" applyAlignment="1">
      <alignment horizontal="center" vertical="center"/>
    </xf>
    <xf numFmtId="0" fontId="41" fillId="29" borderId="11" xfId="0" applyFont="1" applyFill="1" applyBorder="1" applyAlignment="1">
      <alignment horizontal="center" vertical="center"/>
    </xf>
    <xf numFmtId="0" fontId="41" fillId="29" borderId="30" xfId="0" applyFont="1" applyFill="1" applyBorder="1" applyAlignment="1">
      <alignment horizontal="center" vertical="center"/>
    </xf>
    <xf numFmtId="0" fontId="41" fillId="39" borderId="11" xfId="0" applyFont="1" applyFill="1" applyBorder="1" applyAlignment="1">
      <alignment horizontal="center" vertical="center" wrapText="1"/>
    </xf>
    <xf numFmtId="0" fontId="41" fillId="39" borderId="30" xfId="0" applyFont="1" applyFill="1" applyBorder="1" applyAlignment="1">
      <alignment horizontal="center" vertical="center" wrapText="1"/>
    </xf>
    <xf numFmtId="0" fontId="41" fillId="37" borderId="10" xfId="0" applyFont="1" applyFill="1" applyBorder="1" applyAlignment="1">
      <alignment horizontal="center" vertical="center"/>
    </xf>
    <xf numFmtId="0" fontId="41" fillId="37" borderId="11" xfId="0" applyFont="1" applyFill="1" applyBorder="1" applyAlignment="1">
      <alignment horizontal="center" vertical="center" wrapText="1"/>
    </xf>
    <xf numFmtId="0" fontId="41" fillId="37" borderId="30" xfId="0" applyFont="1" applyFill="1" applyBorder="1" applyAlignment="1">
      <alignment horizontal="center" vertical="center" wrapText="1"/>
    </xf>
    <xf numFmtId="0" fontId="41" fillId="34" borderId="10" xfId="0" applyFont="1" applyFill="1" applyBorder="1" applyAlignment="1">
      <alignment horizontal="center" vertical="center" wrapText="1"/>
    </xf>
    <xf numFmtId="0" fontId="41" fillId="43" borderId="11" xfId="0" applyFont="1" applyFill="1" applyBorder="1" applyAlignment="1">
      <alignment horizontal="center" vertical="center" wrapText="1"/>
    </xf>
    <xf numFmtId="0" fontId="41" fillId="43" borderId="30" xfId="0" applyFont="1" applyFill="1" applyBorder="1" applyAlignment="1">
      <alignment horizontal="center" vertical="center" wrapText="1"/>
    </xf>
    <xf numFmtId="0" fontId="41" fillId="40" borderId="11" xfId="0" applyFont="1" applyFill="1" applyBorder="1" applyAlignment="1">
      <alignment horizontal="center" vertical="center" wrapText="1"/>
    </xf>
    <xf numFmtId="0" fontId="41" fillId="40" borderId="30" xfId="0" applyFont="1" applyFill="1" applyBorder="1" applyAlignment="1">
      <alignment horizontal="center" vertical="center" wrapText="1"/>
    </xf>
    <xf numFmtId="0" fontId="41" fillId="41" borderId="11" xfId="0" applyFont="1" applyFill="1" applyBorder="1" applyAlignment="1">
      <alignment horizontal="center" vertical="center" wrapText="1"/>
    </xf>
    <xf numFmtId="0" fontId="41" fillId="41" borderId="30" xfId="0" applyFont="1" applyFill="1" applyBorder="1" applyAlignment="1">
      <alignment horizontal="center" vertical="center" wrapText="1"/>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2" xfId="0" applyFont="1" applyBorder="1" applyAlignment="1">
      <alignment horizontal="center" vertical="center"/>
    </xf>
    <xf numFmtId="0" fontId="41" fillId="33" borderId="21" xfId="0" applyFont="1" applyFill="1" applyBorder="1" applyAlignment="1">
      <alignment horizontal="center" vertical="center" wrapText="1"/>
    </xf>
    <xf numFmtId="0" fontId="41" fillId="33" borderId="20" xfId="0" applyFont="1" applyFill="1" applyBorder="1" applyAlignment="1">
      <alignment horizontal="center" vertical="center" wrapText="1"/>
    </xf>
    <xf numFmtId="0" fontId="41" fillId="33" borderId="32" xfId="0" applyFont="1" applyFill="1" applyBorder="1" applyAlignment="1">
      <alignment horizontal="center" vertical="center" wrapText="1"/>
    </xf>
    <xf numFmtId="0" fontId="41" fillId="33" borderId="17" xfId="0" applyFont="1" applyFill="1" applyBorder="1" applyAlignment="1">
      <alignment horizontal="center" vertical="center" wrapText="1"/>
    </xf>
    <xf numFmtId="0" fontId="41" fillId="33" borderId="18" xfId="0" applyFont="1" applyFill="1" applyBorder="1" applyAlignment="1">
      <alignment horizontal="center" vertical="center" wrapText="1"/>
    </xf>
    <xf numFmtId="0" fontId="41" fillId="33" borderId="19" xfId="0" applyFont="1" applyFill="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58" fillId="0" borderId="34" xfId="0" applyFont="1" applyBorder="1" applyAlignment="1">
      <alignment horizontal="left" vertical="center"/>
    </xf>
    <xf numFmtId="0" fontId="58" fillId="0" borderId="35" xfId="0" applyFont="1" applyBorder="1" applyAlignment="1">
      <alignment horizontal="left" vertical="center"/>
    </xf>
    <xf numFmtId="0" fontId="58" fillId="0" borderId="36" xfId="0" applyFont="1" applyBorder="1" applyAlignment="1">
      <alignment horizontal="left" vertical="center"/>
    </xf>
    <xf numFmtId="0" fontId="20" fillId="0" borderId="0" xfId="0" applyFont="1" applyAlignment="1">
      <alignment horizontal="center" vertical="center"/>
    </xf>
    <xf numFmtId="0" fontId="0" fillId="0" borderId="10" xfId="0" applyBorder="1" applyAlignment="1">
      <alignment horizontal="center" vertical="center"/>
    </xf>
    <xf numFmtId="0" fontId="54" fillId="0" borderId="10" xfId="0" applyFont="1" applyBorder="1" applyAlignment="1">
      <alignment horizontal="center" vertical="center"/>
    </xf>
    <xf numFmtId="0" fontId="0" fillId="0" borderId="10" xfId="0" applyBorder="1" applyAlignment="1"/>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24" fillId="36" borderId="13" xfId="0" applyFont="1" applyFill="1" applyBorder="1" applyAlignment="1">
      <alignment vertical="center"/>
    </xf>
    <xf numFmtId="0" fontId="24" fillId="36" borderId="14" xfId="0" applyFont="1" applyFill="1" applyBorder="1" applyAlignment="1">
      <alignment vertical="center"/>
    </xf>
    <xf numFmtId="0" fontId="24" fillId="36" borderId="12" xfId="0" applyFont="1" applyFill="1" applyBorder="1" applyAlignment="1">
      <alignment vertical="center"/>
    </xf>
    <xf numFmtId="0" fontId="24" fillId="37" borderId="10" xfId="0" applyFont="1" applyFill="1" applyBorder="1" applyAlignment="1">
      <alignment vertical="center"/>
    </xf>
    <xf numFmtId="0" fontId="16" fillId="0" borderId="13" xfId="0" applyFont="1" applyBorder="1" applyAlignment="1" applyProtection="1">
      <alignment vertical="center"/>
      <protection locked="0"/>
    </xf>
    <xf numFmtId="0" fontId="16" fillId="0" borderId="14" xfId="0" applyFont="1" applyBorder="1" applyAlignment="1" applyProtection="1">
      <alignment vertical="center"/>
      <protection locked="0"/>
    </xf>
    <xf numFmtId="0" fontId="16" fillId="0" borderId="12" xfId="0" applyFont="1" applyBorder="1" applyAlignment="1" applyProtection="1">
      <alignment vertical="center"/>
      <protection locked="0"/>
    </xf>
    <xf numFmtId="0" fontId="0" fillId="0" borderId="13" xfId="0" quotePrefix="1" applyBorder="1" applyAlignment="1" applyProtection="1">
      <alignment horizontal="center" vertical="center"/>
      <protection locked="0"/>
    </xf>
    <xf numFmtId="0" fontId="0" fillId="0" borderId="14" xfId="0" quotePrefix="1" applyBorder="1" applyAlignment="1" applyProtection="1">
      <alignment horizontal="center" vertical="center"/>
      <protection locked="0"/>
    </xf>
    <xf numFmtId="0" fontId="0" fillId="0" borderId="12" xfId="0" quotePrefix="1" applyBorder="1" applyAlignment="1" applyProtection="1">
      <alignment horizontal="center" vertical="center"/>
      <protection locked="0"/>
    </xf>
    <xf numFmtId="0" fontId="25" fillId="32" borderId="13" xfId="0" applyFont="1" applyFill="1" applyBorder="1" applyAlignment="1">
      <alignment horizontal="center" vertical="center"/>
    </xf>
    <xf numFmtId="0" fontId="25" fillId="32" borderId="14" xfId="0" applyFont="1" applyFill="1" applyBorder="1" applyAlignment="1">
      <alignment horizontal="center" vertical="center"/>
    </xf>
    <xf numFmtId="0" fontId="25" fillId="32" borderId="12" xfId="0" applyFont="1" applyFill="1" applyBorder="1" applyAlignment="1">
      <alignment horizontal="center" vertical="center"/>
    </xf>
    <xf numFmtId="0" fontId="24" fillId="32" borderId="13" xfId="0" applyFont="1" applyFill="1" applyBorder="1" applyAlignment="1">
      <alignment horizontal="center" vertical="center"/>
    </xf>
    <xf numFmtId="0" fontId="24" fillId="32" borderId="14" xfId="0" applyFont="1" applyFill="1" applyBorder="1" applyAlignment="1">
      <alignment horizontal="center" vertical="center"/>
    </xf>
    <xf numFmtId="0" fontId="24" fillId="32" borderId="12" xfId="0" applyFont="1" applyFill="1" applyBorder="1" applyAlignment="1">
      <alignment horizontal="center" vertical="center"/>
    </xf>
    <xf numFmtId="0" fontId="0" fillId="0" borderId="10" xfId="0" quotePrefix="1" applyBorder="1" applyAlignment="1" applyProtection="1">
      <alignment horizontal="center" vertical="center"/>
      <protection locked="0"/>
    </xf>
    <xf numFmtId="0" fontId="16" fillId="0" borderId="10" xfId="0" applyFont="1" applyBorder="1" applyAlignment="1" applyProtection="1">
      <alignment vertical="center"/>
      <protection locked="0"/>
    </xf>
    <xf numFmtId="0" fontId="0" fillId="0" borderId="17" xfId="0" quotePrefix="1" applyBorder="1" applyAlignment="1" applyProtection="1">
      <alignment horizontal="center" vertical="center"/>
      <protection locked="0"/>
    </xf>
    <xf numFmtId="0" fontId="0" fillId="0" borderId="18" xfId="0" quotePrefix="1" applyBorder="1" applyAlignment="1" applyProtection="1">
      <alignment horizontal="center" vertical="center"/>
      <protection locked="0"/>
    </xf>
    <xf numFmtId="0" fontId="0" fillId="0" borderId="19" xfId="0" quotePrefix="1" applyBorder="1" applyAlignment="1" applyProtection="1">
      <alignment horizontal="center" vertical="center"/>
      <protection locked="0"/>
    </xf>
    <xf numFmtId="0" fontId="0" fillId="0" borderId="32" xfId="0" quotePrefix="1" applyBorder="1" applyAlignment="1" applyProtection="1">
      <alignment horizontal="center" vertical="center"/>
      <protection locked="0"/>
    </xf>
    <xf numFmtId="0" fontId="24" fillId="37" borderId="13" xfId="0" applyFont="1" applyFill="1" applyBorder="1" applyAlignment="1">
      <alignment vertical="center"/>
    </xf>
    <xf numFmtId="0" fontId="24" fillId="37" borderId="14" xfId="0" applyFont="1" applyFill="1" applyBorder="1" applyAlignment="1">
      <alignment vertical="center"/>
    </xf>
    <xf numFmtId="0" fontId="24" fillId="37" borderId="12" xfId="0" applyFont="1" applyFill="1" applyBorder="1" applyAlignment="1">
      <alignment vertical="center"/>
    </xf>
    <xf numFmtId="0" fontId="29" fillId="35" borderId="0" xfId="0" applyFont="1" applyFill="1" applyAlignment="1">
      <alignment horizontal="center" vertical="center"/>
    </xf>
    <xf numFmtId="0" fontId="30" fillId="35" borderId="0" xfId="0" applyFont="1" applyFill="1" applyAlignment="1">
      <alignment horizontal="center" vertical="center"/>
    </xf>
    <xf numFmtId="0" fontId="0" fillId="0" borderId="0" xfId="0" applyAlignment="1">
      <alignment vertical="center"/>
    </xf>
    <xf numFmtId="0" fontId="31" fillId="35" borderId="0" xfId="0" applyFont="1" applyFill="1" applyAlignment="1">
      <alignment horizontal="center" vertical="center"/>
    </xf>
    <xf numFmtId="0" fontId="32" fillId="35" borderId="0" xfId="0" applyFont="1" applyFill="1" applyAlignment="1">
      <alignment horizontal="center" vertical="center"/>
    </xf>
    <xf numFmtId="0" fontId="28" fillId="0" borderId="0" xfId="0" applyFont="1" applyAlignment="1">
      <alignment vertical="center"/>
    </xf>
    <xf numFmtId="3" fontId="53" fillId="0" borderId="10" xfId="0" applyNumberFormat="1" applyFont="1" applyBorder="1" applyAlignment="1">
      <alignment horizontal="center" vertical="center"/>
    </xf>
    <xf numFmtId="9" fontId="41" fillId="0" borderId="10" xfId="82" applyFont="1" applyBorder="1" applyAlignment="1">
      <alignment horizontal="center" vertical="center"/>
    </xf>
    <xf numFmtId="0" fontId="20" fillId="0" borderId="0" xfId="0" applyFont="1" applyFill="1" applyAlignment="1">
      <alignment horizontal="center" vertical="center"/>
    </xf>
    <xf numFmtId="0" fontId="20" fillId="0" borderId="10" xfId="0" applyFont="1" applyFill="1" applyBorder="1" applyAlignment="1">
      <alignment horizontal="center" vertical="center"/>
    </xf>
    <xf numFmtId="0" fontId="20" fillId="0" borderId="10" xfId="0" applyFont="1" applyFill="1" applyBorder="1" applyAlignment="1">
      <alignment horizontal="center" vertical="center" wrapText="1"/>
    </xf>
    <xf numFmtId="49" fontId="20" fillId="0" borderId="10" xfId="0" applyNumberFormat="1" applyFont="1" applyFill="1" applyBorder="1" applyAlignment="1">
      <alignment horizontal="center" vertical="center"/>
    </xf>
    <xf numFmtId="0" fontId="20" fillId="0" borderId="14" xfId="0" applyFont="1" applyFill="1" applyBorder="1" applyAlignment="1">
      <alignment horizontal="center" vertical="center" wrapText="1"/>
    </xf>
    <xf numFmtId="0" fontId="20" fillId="0" borderId="13" xfId="0" applyFont="1" applyFill="1" applyBorder="1" applyAlignment="1">
      <alignment horizontal="center" vertical="center" wrapText="1"/>
    </xf>
    <xf numFmtId="14" fontId="20" fillId="0" borderId="10" xfId="0" applyNumberFormat="1" applyFont="1" applyFill="1" applyBorder="1" applyAlignment="1">
      <alignment horizontal="center" vertical="center"/>
    </xf>
    <xf numFmtId="0" fontId="20" fillId="0" borderId="0" xfId="0" applyFont="1" applyFill="1" applyAlignment="1">
      <alignment horizontal="center" vertical="center" wrapText="1"/>
    </xf>
    <xf numFmtId="0" fontId="20" fillId="0" borderId="0" xfId="0" applyFont="1" applyFill="1" applyAlignment="1">
      <alignment vertical="center"/>
    </xf>
    <xf numFmtId="0" fontId="41" fillId="0" borderId="0" xfId="0" applyFont="1" applyFill="1" applyAlignment="1">
      <alignment horizontal="center" vertical="center"/>
    </xf>
    <xf numFmtId="0" fontId="41" fillId="0" borderId="0" xfId="0" applyFont="1" applyFill="1" applyAlignment="1">
      <alignment horizontal="center" vertical="center" wrapText="1"/>
    </xf>
    <xf numFmtId="0" fontId="20" fillId="0" borderId="13" xfId="0" applyFont="1" applyFill="1" applyBorder="1" applyAlignment="1">
      <alignment horizontal="center" vertical="center"/>
    </xf>
    <xf numFmtId="0" fontId="20" fillId="0" borderId="12" xfId="0" applyFont="1" applyFill="1" applyBorder="1" applyAlignment="1">
      <alignment horizontal="center" vertical="center" wrapText="1"/>
    </xf>
    <xf numFmtId="0" fontId="20" fillId="0" borderId="10" xfId="0" quotePrefix="1" applyFont="1" applyFill="1" applyBorder="1" applyAlignment="1">
      <alignment horizontal="center" vertical="center"/>
    </xf>
    <xf numFmtId="0" fontId="0" fillId="0" borderId="10" xfId="0" applyFill="1" applyBorder="1" applyAlignment="1">
      <alignment horizontal="center" vertical="center"/>
    </xf>
    <xf numFmtId="0" fontId="20" fillId="0" borderId="10" xfId="0" quotePrefix="1" applyFont="1" applyFill="1" applyBorder="1" applyAlignment="1">
      <alignment horizontal="center" vertical="center" wrapText="1"/>
    </xf>
    <xf numFmtId="0" fontId="40" fillId="0" borderId="10" xfId="0" applyFont="1" applyFill="1" applyBorder="1" applyAlignment="1" applyProtection="1">
      <alignment horizontal="center" vertical="center" wrapText="1"/>
      <protection locked="0"/>
    </xf>
    <xf numFmtId="14" fontId="20" fillId="0" borderId="10" xfId="0" applyNumberFormat="1" applyFont="1" applyFill="1" applyBorder="1" applyAlignment="1">
      <alignment horizontal="center" vertical="center" wrapText="1"/>
    </xf>
    <xf numFmtId="3" fontId="20" fillId="0" borderId="12" xfId="0" applyNumberFormat="1" applyFont="1" applyFill="1" applyBorder="1" applyAlignment="1">
      <alignment horizontal="center" vertical="center" wrapText="1"/>
    </xf>
    <xf numFmtId="0" fontId="20" fillId="0" borderId="10" xfId="0" applyFont="1" applyFill="1" applyBorder="1" applyAlignment="1">
      <alignment horizontal="left" vertical="center" wrapText="1"/>
    </xf>
    <xf numFmtId="0" fontId="0" fillId="0" borderId="10" xfId="0" applyFill="1" applyBorder="1" applyAlignment="1">
      <alignment horizontal="center" vertical="center" wrapText="1"/>
    </xf>
    <xf numFmtId="3" fontId="20" fillId="0" borderId="10" xfId="0" applyNumberFormat="1" applyFont="1" applyFill="1" applyBorder="1" applyAlignment="1">
      <alignment horizontal="center" vertical="center"/>
    </xf>
    <xf numFmtId="0" fontId="51" fillId="0" borderId="10"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2" xfId="0" quotePrefix="1" applyFont="1" applyFill="1" applyBorder="1" applyAlignment="1">
      <alignment horizontal="center" vertical="center"/>
    </xf>
    <xf numFmtId="3" fontId="20" fillId="0" borderId="12" xfId="0" applyNumberFormat="1" applyFont="1" applyFill="1" applyBorder="1" applyAlignment="1">
      <alignment horizontal="center" vertical="center"/>
    </xf>
    <xf numFmtId="0" fontId="40" fillId="0" borderId="12" xfId="0" applyFont="1" applyFill="1" applyBorder="1" applyAlignment="1" applyProtection="1">
      <alignment horizontal="center" vertical="center" wrapText="1"/>
      <protection locked="0"/>
    </xf>
    <xf numFmtId="14" fontId="20" fillId="0" borderId="10" xfId="0" applyNumberFormat="1" applyFont="1" applyFill="1" applyBorder="1" applyAlignment="1" applyProtection="1">
      <alignment horizontal="center" vertical="center"/>
      <protection locked="0"/>
    </xf>
    <xf numFmtId="3" fontId="20" fillId="0" borderId="14" xfId="0" applyNumberFormat="1" applyFont="1" applyFill="1" applyBorder="1" applyAlignment="1">
      <alignment horizontal="center" vertical="center"/>
    </xf>
    <xf numFmtId="0" fontId="20" fillId="0" borderId="10" xfId="0" applyFont="1" applyFill="1" applyBorder="1" applyAlignment="1">
      <alignment vertical="center" wrapText="1"/>
    </xf>
    <xf numFmtId="0" fontId="20" fillId="0" borderId="10" xfId="0" applyFont="1" applyFill="1" applyBorder="1" applyAlignment="1">
      <alignment wrapText="1"/>
    </xf>
    <xf numFmtId="0" fontId="51" fillId="0" borderId="10" xfId="0" applyFont="1" applyFill="1" applyBorder="1" applyAlignment="1">
      <alignment horizontal="center" vertical="center" wrapText="1"/>
    </xf>
    <xf numFmtId="0" fontId="0" fillId="0" borderId="10" xfId="0" applyFill="1" applyBorder="1"/>
    <xf numFmtId="0" fontId="20" fillId="0" borderId="30" xfId="0" applyFont="1" applyFill="1" applyBorder="1" applyAlignment="1">
      <alignment horizontal="center" vertical="center"/>
    </xf>
  </cellXfs>
  <cellStyles count="8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20% - Accent1" xfId="7"/>
    <cellStyle name="20% - Accent2" xfId="8"/>
    <cellStyle name="20% - Accent3" xfId="9"/>
    <cellStyle name="20% - Accent4" xfId="10"/>
    <cellStyle name="20% - Accent5" xfId="11"/>
    <cellStyle name="20% - Accent6" xfId="12"/>
    <cellStyle name="40 % - Accent1" xfId="13" builtinId="31" customBuiltin="1"/>
    <cellStyle name="40 % - Accent2" xfId="14" builtinId="35" customBuiltin="1"/>
    <cellStyle name="40 % - Accent3" xfId="15" builtinId="39" customBuiltin="1"/>
    <cellStyle name="40 % - Accent4" xfId="16" builtinId="43" customBuiltin="1"/>
    <cellStyle name="40 % - Accent5" xfId="17" builtinId="47" customBuiltin="1"/>
    <cellStyle name="40 % - Accent6" xfId="18" builtinId="51" customBuiltin="1"/>
    <cellStyle name="40% - Accent1" xfId="19"/>
    <cellStyle name="40% - Accent2" xfId="20"/>
    <cellStyle name="40% - Accent3" xfId="21"/>
    <cellStyle name="40% - Accent4" xfId="22"/>
    <cellStyle name="40% - Accent5" xfId="23"/>
    <cellStyle name="40% - Accent6" xfId="24"/>
    <cellStyle name="60 % - Accent1" xfId="25" builtinId="32" customBuiltin="1"/>
    <cellStyle name="60 % - Accent2" xfId="26" builtinId="36" customBuiltin="1"/>
    <cellStyle name="60 % - Accent3" xfId="27" builtinId="40" customBuiltin="1"/>
    <cellStyle name="60 % - Accent4" xfId="28" builtinId="44" customBuiltin="1"/>
    <cellStyle name="60 % - Accent5" xfId="29" builtinId="48" customBuiltin="1"/>
    <cellStyle name="60 % - Accent6" xfId="30" builtinId="52" customBuiltin="1"/>
    <cellStyle name="60% - Accent1" xfId="31"/>
    <cellStyle name="60% - Accent2" xfId="32"/>
    <cellStyle name="60% - Accent3" xfId="33"/>
    <cellStyle name="60% - Accent4" xfId="34"/>
    <cellStyle name="60% - Accent5" xfId="35"/>
    <cellStyle name="60% - Accent6" xfId="36"/>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builtinId="11" customBuiltin="1"/>
    <cellStyle name="Bad" xfId="44"/>
    <cellStyle name="Calcul" xfId="45" builtinId="22" customBuiltin="1"/>
    <cellStyle name="Calculation" xfId="46"/>
    <cellStyle name="Cellule liée" xfId="47" builtinId="24" customBuiltin="1"/>
    <cellStyle name="Check Cell" xfId="48"/>
    <cellStyle name="Entrée" xfId="49" builtinId="20" customBuiltin="1"/>
    <cellStyle name="Euro" xfId="50"/>
    <cellStyle name="Explanatory Text" xfId="51"/>
    <cellStyle name="Good" xfId="52"/>
    <cellStyle name="Heading 1" xfId="53"/>
    <cellStyle name="Heading 2" xfId="54"/>
    <cellStyle name="Heading 3" xfId="55"/>
    <cellStyle name="Heading 4" xfId="56"/>
    <cellStyle name="Input" xfId="57"/>
    <cellStyle name="Insatisfaisant" xfId="58" builtinId="27" customBuiltin="1"/>
    <cellStyle name="Linked Cell" xfId="59"/>
    <cellStyle name="Neutral" xfId="60"/>
    <cellStyle name="Neutre" xfId="61" builtinId="28" customBuiltin="1"/>
    <cellStyle name="Normal" xfId="0" builtinId="0"/>
    <cellStyle name="Normal 2" xfId="62"/>
    <cellStyle name="Normal 2 6" xfId="80"/>
    <cellStyle name="Normal 3" xfId="63"/>
    <cellStyle name="Normal 4" xfId="81"/>
    <cellStyle name="Normal_Matrice cotation PeC - 2012 03 30 (modifié)" xfId="64"/>
    <cellStyle name="Note" xfId="65" builtinId="10" customBuiltin="1"/>
    <cellStyle name="Output" xfId="66"/>
    <cellStyle name="Pourcentage" xfId="82" builtinId="5"/>
    <cellStyle name="Satisfaisant" xfId="67" builtinId="26" customBuiltin="1"/>
    <cellStyle name="Sortie" xfId="68" builtinId="21" customBuiltin="1"/>
    <cellStyle name="Texte explicatif" xfId="69" builtinId="53" customBuiltin="1"/>
    <cellStyle name="Title" xfId="70"/>
    <cellStyle name="Titre" xfId="71" builtinId="15" customBuiltin="1"/>
    <cellStyle name="Titre 1" xfId="72"/>
    <cellStyle name="Titre 1" xfId="73" builtinId="16" customBuiltin="1"/>
    <cellStyle name="Titre 2" xfId="74" builtinId="17" customBuiltin="1"/>
    <cellStyle name="Titre 3" xfId="75" builtinId="18" customBuiltin="1"/>
    <cellStyle name="Titre 4" xfId="76" builtinId="19" customBuiltin="1"/>
    <cellStyle name="Total" xfId="77" builtinId="25" customBuiltin="1"/>
    <cellStyle name="Vérification" xfId="78" builtinId="23" customBuiltin="1"/>
    <cellStyle name="Warning Text" xfId="79"/>
  </cellStyles>
  <dxfs count="5291">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ill>
        <patternFill>
          <bgColor indexed="10"/>
        </patternFill>
      </fill>
    </dxf>
    <dxf>
      <fill>
        <patternFill>
          <bgColor rgb="FFFFCC00"/>
        </patternFill>
      </fill>
    </dxf>
    <dxf>
      <fill>
        <patternFill>
          <bgColor indexed="50"/>
        </patternFill>
      </fill>
    </dxf>
    <dxf>
      <fill>
        <patternFill>
          <bgColor indexed="10"/>
        </patternFill>
      </fill>
    </dxf>
    <dxf>
      <fill>
        <patternFill>
          <bgColor rgb="FFFFCC00"/>
        </patternFill>
      </fill>
    </dxf>
    <dxf>
      <fill>
        <patternFill>
          <bgColor indexed="50"/>
        </patternFill>
      </fill>
    </dxf>
    <dxf>
      <fill>
        <patternFill>
          <bgColor indexed="10"/>
        </patternFill>
      </fill>
    </dxf>
    <dxf>
      <fill>
        <patternFill>
          <bgColor rgb="FFFFCC00"/>
        </patternFill>
      </fill>
    </dxf>
    <dxf>
      <fill>
        <patternFill>
          <bgColor indexed="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C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92D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92D050"/>
        </patternFill>
      </fill>
    </dxf>
    <dxf>
      <font>
        <b/>
        <i val="0"/>
      </font>
      <fill>
        <patternFill>
          <bgColor rgb="FFFFC00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C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b/>
        <i val="0"/>
      </font>
      <fill>
        <patternFill>
          <bgColor rgb="FF00B05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0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00B05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00B050"/>
        </patternFill>
      </fill>
    </dxf>
    <dxf>
      <font>
        <b/>
        <i val="0"/>
      </font>
      <fill>
        <patternFill>
          <bgColor rgb="FFFFC000"/>
        </patternFill>
      </fill>
    </dxf>
    <dxf>
      <font>
        <b/>
        <i val="0"/>
      </font>
      <fill>
        <patternFill>
          <bgColor rgb="FFFFC000"/>
        </patternFill>
      </fill>
    </dxf>
    <dxf>
      <font>
        <b/>
        <i val="0"/>
      </font>
      <fill>
        <patternFill>
          <bgColor rgb="FFFF0000"/>
        </patternFill>
      </fill>
    </dxf>
    <dxf>
      <font>
        <b/>
        <i val="0"/>
      </font>
      <fill>
        <patternFill>
          <bgColor rgb="FFFF0000"/>
        </patternFill>
      </fill>
    </dxf>
    <dxf>
      <font>
        <b/>
        <i val="0"/>
      </font>
      <fill>
        <patternFill>
          <bgColor rgb="FFFFC000"/>
        </patternFill>
      </fill>
    </dxf>
    <dxf>
      <font>
        <b/>
        <i val="0"/>
      </font>
      <fill>
        <patternFill>
          <bgColor rgb="FF00B050"/>
        </patternFill>
      </fill>
    </dxf>
    <dxf>
      <font>
        <b/>
        <i val="0"/>
      </font>
      <fill>
        <patternFill>
          <bgColor rgb="FFFF0000"/>
        </patternFill>
      </fill>
    </dxf>
    <dxf>
      <font>
        <b/>
        <i val="0"/>
      </font>
      <fill>
        <patternFill>
          <bgColor rgb="FF00B050"/>
        </patternFill>
      </fill>
    </dxf>
    <dxf>
      <font>
        <b/>
        <i val="0"/>
      </font>
      <fill>
        <patternFill>
          <bgColor rgb="FF00B050"/>
        </patternFill>
      </fill>
    </dxf>
    <dxf>
      <font>
        <b/>
        <i val="0"/>
      </font>
      <fill>
        <patternFill>
          <bgColor rgb="FFFF0000"/>
        </patternFill>
      </fill>
    </dxf>
    <dxf>
      <font>
        <b/>
        <i val="0"/>
      </font>
      <fill>
        <patternFill>
          <bgColor rgb="FF92D050"/>
        </patternFill>
      </fill>
    </dxf>
    <dxf>
      <font>
        <b/>
        <i val="0"/>
      </font>
      <fill>
        <patternFill>
          <bgColor rgb="FFFF0000"/>
        </patternFill>
      </fill>
    </dxf>
    <dxf>
      <font>
        <b/>
        <i val="0"/>
      </font>
      <fill>
        <patternFill>
          <bgColor rgb="FFFFC000"/>
        </patternFill>
      </fill>
    </dxf>
    <dxf>
      <font>
        <condense val="0"/>
        <extend val="0"/>
        <color rgb="FF9C0006"/>
      </font>
      <fill>
        <patternFill>
          <bgColor rgb="FFFFC7CE"/>
        </patternFill>
      </fill>
    </dxf>
  </dxfs>
  <tableStyles count="0" defaultTableStyle="TableStyleMedium9" defaultPivotStyle="PivotStyleLight16"/>
  <colors>
    <mruColors>
      <color rgb="FFFF0000"/>
      <color rgb="FF333399"/>
      <color rgb="FFFFCC00"/>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57150</xdr:colOff>
      <xdr:row>5</xdr:row>
      <xdr:rowOff>120650</xdr:rowOff>
    </xdr:from>
    <xdr:to>
      <xdr:col>57</xdr:col>
      <xdr:colOff>444500</xdr:colOff>
      <xdr:row>33</xdr:row>
      <xdr:rowOff>69850</xdr:rowOff>
    </xdr:to>
    <xdr:sp macro="" textlink="">
      <xdr:nvSpPr>
        <xdr:cNvPr id="11" name="Text Box 6"/>
        <xdr:cNvSpPr txBox="1">
          <a:spLocks noChangeArrowheads="1"/>
        </xdr:cNvSpPr>
      </xdr:nvSpPr>
      <xdr:spPr bwMode="auto">
        <a:xfrm>
          <a:off x="165100" y="996950"/>
          <a:ext cx="7124700" cy="4603750"/>
        </a:xfrm>
        <a:prstGeom prst="rect">
          <a:avLst/>
        </a:prstGeom>
        <a:ln>
          <a:headEnd/>
          <a:tailEnd/>
        </a:ln>
      </xdr:spPr>
      <xdr:style>
        <a:lnRef idx="3">
          <a:schemeClr val="lt1"/>
        </a:lnRef>
        <a:fillRef idx="1">
          <a:schemeClr val="accent5"/>
        </a:fillRef>
        <a:effectRef idx="1">
          <a:schemeClr val="accent5"/>
        </a:effectRef>
        <a:fontRef idx="minor">
          <a:schemeClr val="lt1"/>
        </a:fontRef>
      </xdr:style>
      <xdr:txBody>
        <a:bodyPr rot="0" vert="horz" wrap="square" lIns="91440" tIns="45720" rIns="91440" bIns="45720" anchor="t" anchorCtr="0" upright="1">
          <a:noAutofit/>
        </a:bodyPr>
        <a:lstStyle/>
        <a:p>
          <a:pPr algn="ctr">
            <a:lnSpc>
              <a:spcPct val="120000"/>
            </a:lnSpc>
            <a:spcAft>
              <a:spcPts val="1000"/>
            </a:spcAft>
          </a:pPr>
          <a:r>
            <a:rPr lang="fr-FR" sz="1400" cap="small">
              <a:solidFill>
                <a:srgbClr val="FFFFFF"/>
              </a:solidFill>
              <a:effectLst/>
              <a:latin typeface="Marianne" panose="02000000000000000000" pitchFamily="50" charset="0"/>
              <a:ea typeface="Times New Roman" panose="02020603050405020304" pitchFamily="18" charset="0"/>
              <a:cs typeface="Times New Roman" panose="02020603050405020304" pitchFamily="18" charset="0"/>
            </a:rPr>
            <a:t>Marché public de service</a:t>
          </a:r>
          <a:endParaRPr lang="fr-FR" sz="1000">
            <a:effectLst/>
            <a:latin typeface="Marianne" panose="02000000000000000000" pitchFamily="50" charset="0"/>
            <a:ea typeface="Times New Roman" panose="02020603050405020304" pitchFamily="18" charset="0"/>
            <a:cs typeface="Times New Roman" panose="02020603050405020304" pitchFamily="18" charset="0"/>
          </a:endParaRPr>
        </a:p>
        <a:p>
          <a:pPr algn="ctr">
            <a:lnSpc>
              <a:spcPct val="120000"/>
            </a:lnSpc>
            <a:spcAft>
              <a:spcPts val="1000"/>
            </a:spcAft>
          </a:pPr>
          <a:r>
            <a:rPr lang="fr-FR" sz="1000">
              <a:effectLst/>
              <a:latin typeface="Marianne" panose="02000000000000000000" pitchFamily="50" charset="0"/>
              <a:ea typeface="Times New Roman" panose="02020603050405020304" pitchFamily="18" charset="0"/>
              <a:cs typeface="Times New Roman" panose="02020603050405020304" pitchFamily="18" charset="0"/>
            </a:rPr>
            <a:t> </a:t>
          </a:r>
        </a:p>
        <a:p>
          <a:pPr algn="ctr">
            <a:spcAft>
              <a:spcPts val="2400"/>
            </a:spcAft>
          </a:pPr>
          <a:r>
            <a:rPr lang="fr-FR" sz="2800" spc="-100">
              <a:solidFill>
                <a:srgbClr val="FFFFFF"/>
              </a:solidFill>
              <a:effectLst/>
              <a:latin typeface="Marianne Light" panose="02000000000000000000" pitchFamily="50" charset="0"/>
              <a:ea typeface="Times New Roman" panose="02020603050405020304" pitchFamily="18" charset="0"/>
              <a:cs typeface="Times New Roman" panose="02020603050405020304" pitchFamily="18" charset="0"/>
            </a:rPr>
            <a:t>Cahier des Clauses Techniques Particulières (C.C.T.P.)</a:t>
          </a:r>
          <a:endParaRPr lang="fr-FR" sz="3600" spc="-100">
            <a:solidFill>
              <a:srgbClr val="262626"/>
            </a:solidFill>
            <a:effectLst/>
            <a:latin typeface="Marianne Light" panose="02000000000000000000" pitchFamily="50" charset="0"/>
            <a:ea typeface="Times New Roman" panose="02020603050405020304" pitchFamily="18" charset="0"/>
            <a:cs typeface="Times New Roman" panose="02020603050405020304" pitchFamily="18" charset="0"/>
          </a:endParaRPr>
        </a:p>
        <a:p>
          <a:pPr algn="just">
            <a:lnSpc>
              <a:spcPct val="120000"/>
            </a:lnSpc>
            <a:spcAft>
              <a:spcPts val="1000"/>
            </a:spcAft>
          </a:pPr>
          <a:r>
            <a:rPr lang="fr-FR" sz="1000">
              <a:effectLst/>
              <a:latin typeface="Marianne" panose="02000000000000000000" pitchFamily="50" charset="0"/>
              <a:ea typeface="Times New Roman" panose="02020603050405020304" pitchFamily="18" charset="0"/>
              <a:cs typeface="Times New Roman" panose="02020603050405020304" pitchFamily="18" charset="0"/>
            </a:rPr>
            <a:t> </a:t>
          </a:r>
        </a:p>
        <a:p>
          <a:pPr algn="just">
            <a:lnSpc>
              <a:spcPct val="120000"/>
            </a:lnSpc>
            <a:spcAft>
              <a:spcPts val="1000"/>
            </a:spcAft>
          </a:pPr>
          <a:r>
            <a:rPr lang="fr-FR" sz="2800" spc="-100">
              <a:solidFill>
                <a:srgbClr val="FFFFFF"/>
              </a:solidFill>
              <a:effectLst/>
              <a:latin typeface="Marianne Light" panose="02000000000000000000" pitchFamily="50" charset="0"/>
              <a:ea typeface="Times New Roman" panose="02020603050405020304" pitchFamily="18" charset="0"/>
              <a:cs typeface="Times New Roman" panose="02020603050405020304" pitchFamily="18" charset="0"/>
            </a:rPr>
            <a:t>Lot 2 - Annexe 2</a:t>
          </a:r>
          <a:r>
            <a:rPr lang="fr-FR" sz="2800" spc="-100">
              <a:solidFill>
                <a:srgbClr val="FFFFFF"/>
              </a:solidFill>
              <a:effectLst/>
              <a:latin typeface="Calibri" panose="020F0502020204030204" pitchFamily="34" charset="0"/>
              <a:ea typeface="Times New Roman" panose="02020603050405020304" pitchFamily="18" charset="0"/>
              <a:cs typeface="Times New Roman" panose="02020603050405020304" pitchFamily="18" charset="0"/>
            </a:rPr>
            <a:t> </a:t>
          </a:r>
          <a:r>
            <a:rPr lang="fr-FR" sz="2800" spc="-100">
              <a:solidFill>
                <a:srgbClr val="FFFFFF"/>
              </a:solidFill>
              <a:effectLst/>
              <a:latin typeface="Marianne Light" panose="02000000000000000000" pitchFamily="50" charset="0"/>
              <a:ea typeface="Times New Roman" panose="02020603050405020304" pitchFamily="18" charset="0"/>
              <a:cs typeface="Times New Roman" panose="02020603050405020304" pitchFamily="18" charset="0"/>
            </a:rPr>
            <a:t>: Liste des équipements, installations et matériels couverts par le présent marché et niveaux de criticité associés.</a:t>
          </a:r>
          <a:endParaRPr lang="fr-FR" sz="1000">
            <a:effectLst/>
            <a:latin typeface="Marianne" panose="02000000000000000000" pitchFamily="50" charset="0"/>
            <a:ea typeface="Times New Roman" panose="02020603050405020304" pitchFamily="18" charset="0"/>
            <a:cs typeface="Times New Roman" panose="02020603050405020304" pitchFamily="18" charset="0"/>
          </a:endParaRPr>
        </a:p>
      </xdr:txBody>
    </xdr:sp>
    <xdr:clientData/>
  </xdr:twoCellAnchor>
  <xdr:twoCellAnchor editAs="oneCell">
    <xdr:from>
      <xdr:col>2</xdr:col>
      <xdr:colOff>0</xdr:colOff>
      <xdr:row>0</xdr:row>
      <xdr:rowOff>0</xdr:rowOff>
    </xdr:from>
    <xdr:to>
      <xdr:col>22</xdr:col>
      <xdr:colOff>97155</xdr:colOff>
      <xdr:row>5</xdr:row>
      <xdr:rowOff>31750</xdr:rowOff>
    </xdr:to>
    <xdr:pic>
      <xdr:nvPicPr>
        <xdr:cNvPr id="17" name="Image 16"/>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215900" y="0"/>
          <a:ext cx="2256155" cy="908050"/>
        </a:xfrm>
        <a:prstGeom prst="rect">
          <a:avLst/>
        </a:prstGeom>
        <a:ln>
          <a:noFill/>
        </a:ln>
        <a:extLst>
          <a:ext uri="{53640926-AAD7-44D8-BBD7-CCE9431645EC}">
            <a14:shadowObscured xmlns:a14="http://schemas.microsoft.com/office/drawing/2010/main"/>
          </a:ext>
        </a:extLst>
      </xdr:spPr>
    </xdr:pic>
    <xdr:clientData/>
  </xdr:twoCellAnchor>
  <xdr:twoCellAnchor>
    <xdr:from>
      <xdr:col>51</xdr:col>
      <xdr:colOff>0</xdr:colOff>
      <xdr:row>40</xdr:row>
      <xdr:rowOff>88900</xdr:rowOff>
    </xdr:from>
    <xdr:to>
      <xdr:col>57</xdr:col>
      <xdr:colOff>322580</xdr:colOff>
      <xdr:row>43</xdr:row>
      <xdr:rowOff>11430</xdr:rowOff>
    </xdr:to>
    <xdr:sp macro="" textlink="">
      <xdr:nvSpPr>
        <xdr:cNvPr id="19" name="Rectangle 18"/>
        <xdr:cNvSpPr>
          <a:spLocks noChangeAspect="1"/>
        </xdr:cNvSpPr>
      </xdr:nvSpPr>
      <xdr:spPr>
        <a:xfrm>
          <a:off x="5505450" y="6731000"/>
          <a:ext cx="1662430" cy="392430"/>
        </a:xfrm>
        <a:prstGeom prst="rect">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45720" tIns="45720" rIns="45720" bIns="45720" numCol="1" spcCol="0" rtlCol="0" fromWordArt="0" anchor="b" anchorCtr="0" forceAA="0" compatLnSpc="1">
          <a:prstTxWarp prst="textNoShape">
            <a:avLst/>
          </a:prstTxWarp>
          <a:noAutofit/>
        </a:bodyPr>
        <a:lstStyle/>
        <a:p>
          <a:pPr algn="ctr">
            <a:spcAft>
              <a:spcPts val="0"/>
            </a:spcAft>
          </a:pPr>
          <a:r>
            <a:rPr lang="fr-FR" sz="1200">
              <a:solidFill>
                <a:srgbClr val="FFFFFF"/>
              </a:solidFill>
              <a:effectLst/>
              <a:latin typeface="Marianne" panose="02000000000000000000" pitchFamily="50" charset="0"/>
              <a:ea typeface="Times New Roman" panose="02020603050405020304" pitchFamily="18" charset="0"/>
              <a:cs typeface="Times New Roman" panose="02020603050405020304" pitchFamily="18" charset="0"/>
            </a:rPr>
            <a:t>CONTRAT SENSIBLE</a:t>
          </a:r>
          <a:endParaRPr lang="fr-FR" sz="1000">
            <a:effectLst/>
            <a:latin typeface="Marianne" panose="02000000000000000000" pitchFamily="50" charset="0"/>
            <a:ea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-125415</xdr:colOff>
      <xdr:row>0</xdr:row>
      <xdr:rowOff>50249</xdr:rowOff>
    </xdr:from>
    <xdr:to>
      <xdr:col>0</xdr:col>
      <xdr:colOff>-125415</xdr:colOff>
      <xdr:row>1</xdr:row>
      <xdr:rowOff>21674</xdr:rowOff>
    </xdr:to>
    <xdr:sp macro="" textlink="">
      <xdr:nvSpPr>
        <xdr:cNvPr id="2" name="Line 16">
          <a:extLst>
            <a:ext uri="{FF2B5EF4-FFF2-40B4-BE49-F238E27FC236}">
              <a16:creationId xmlns:a16="http://schemas.microsoft.com/office/drawing/2014/main" id="{00000000-0008-0000-0300-000002000000}"/>
            </a:ext>
          </a:extLst>
        </xdr:cNvPr>
        <xdr:cNvSpPr>
          <a:spLocks noChangeShapeType="1"/>
        </xdr:cNvSpPr>
      </xdr:nvSpPr>
      <xdr:spPr bwMode="auto">
        <a:xfrm>
          <a:off x="-125415" y="50249"/>
          <a:ext cx="0" cy="550545"/>
        </a:xfrm>
        <a:prstGeom prst="line">
          <a:avLst/>
        </a:prstGeom>
        <a:noFill/>
        <a:ln w="12700">
          <a:solidFill>
            <a:srgbClr val="993366"/>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-125415</xdr:colOff>
      <xdr:row>0</xdr:row>
      <xdr:rowOff>50249</xdr:rowOff>
    </xdr:from>
    <xdr:to>
      <xdr:col>0</xdr:col>
      <xdr:colOff>-125415</xdr:colOff>
      <xdr:row>1</xdr:row>
      <xdr:rowOff>21674</xdr:rowOff>
    </xdr:to>
    <xdr:sp macro="" textlink="">
      <xdr:nvSpPr>
        <xdr:cNvPr id="2" name="Line 16">
          <a:extLst>
            <a:ext uri="{FF2B5EF4-FFF2-40B4-BE49-F238E27FC236}">
              <a16:creationId xmlns:a16="http://schemas.microsoft.com/office/drawing/2014/main" id="{00000000-0008-0000-0600-000002000000}"/>
            </a:ext>
          </a:extLst>
        </xdr:cNvPr>
        <xdr:cNvSpPr>
          <a:spLocks noChangeShapeType="1"/>
        </xdr:cNvSpPr>
      </xdr:nvSpPr>
      <xdr:spPr bwMode="auto">
        <a:xfrm>
          <a:off x="-125415" y="50249"/>
          <a:ext cx="0" cy="550545"/>
        </a:xfrm>
        <a:prstGeom prst="line">
          <a:avLst/>
        </a:prstGeom>
        <a:noFill/>
        <a:ln w="12700">
          <a:solidFill>
            <a:srgbClr val="993366"/>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A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B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C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D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E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0F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0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1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2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3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57</xdr:col>
      <xdr:colOff>0</xdr:colOff>
      <xdr:row>1</xdr:row>
      <xdr:rowOff>0</xdr:rowOff>
    </xdr:from>
    <xdr:to>
      <xdr:col>58</xdr:col>
      <xdr:colOff>685800</xdr:colOff>
      <xdr:row>4</xdr:row>
      <xdr:rowOff>47625</xdr:rowOff>
    </xdr:to>
    <xdr:sp macro="[0]!E_Validation_Saisie" textlink="">
      <xdr:nvSpPr>
        <xdr:cNvPr id="2" name="AutoShape 10">
          <a:extLst>
            <a:ext uri="{FF2B5EF4-FFF2-40B4-BE49-F238E27FC236}">
              <a16:creationId xmlns:a16="http://schemas.microsoft.com/office/drawing/2014/main" id="{00000000-0008-0000-1400-000002000000}"/>
            </a:ext>
          </a:extLst>
        </xdr:cNvPr>
        <xdr:cNvSpPr>
          <a:spLocks noChangeArrowheads="1"/>
        </xdr:cNvSpPr>
      </xdr:nvSpPr>
      <xdr:spPr bwMode="auto">
        <a:xfrm>
          <a:off x="6096000" y="158750"/>
          <a:ext cx="1447800" cy="523875"/>
        </a:xfrm>
        <a:prstGeom prst="actionButtonBlank">
          <a:avLst/>
        </a:prstGeom>
        <a:solidFill>
          <a:srgbClr val="EDDBFF"/>
        </a:solidFill>
        <a:ln w="9525">
          <a:noFill/>
          <a:miter lim="800000"/>
          <a:headEnd/>
          <a:tailEnd/>
        </a:ln>
        <a:effectLst/>
      </xdr:spPr>
      <xdr:txBody>
        <a:bodyPr vertOverflow="clip" wrap="square" lIns="91440" tIns="45720" rIns="91440" bIns="45720" anchor="ctr" upright="1"/>
        <a:lstStyle/>
        <a:p>
          <a:pPr algn="ctr" rtl="0">
            <a:defRPr sz="1000"/>
          </a:pPr>
          <a:r>
            <a:rPr lang="fr-FR" sz="1200" b="1" i="0" u="none" strike="noStrike" baseline="0">
              <a:solidFill>
                <a:srgbClr val="000000"/>
              </a:solidFill>
              <a:latin typeface="Arial"/>
              <a:cs typeface="Arial"/>
            </a:rPr>
            <a:t>Validation saisie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DCE%20SSI/Copie-2_PIVO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MMUN/06-Les%20march&#233;s%20de%20MAINT/37-02-06_MCO%20INCENDIE%20-%2022TS302%20-%20SNEF%20LOT%202%20BDD/03-SUIVI-du-MARCHE/03-02-PRISE-en-CHARGE/MAJ-inventaire-17.04.25/Copie-2_PIVO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TP annexe 2"/>
      <sheetName val="Antenne Toulouse"/>
      <sheetName val="Antenne de Tarbes"/>
      <sheetName val="Antenne de Pamiers "/>
      <sheetName val="Antenne de Castres "/>
      <sheetName val="Antenne Muret"/>
      <sheetName val="DGA TA"/>
      <sheetName val="DAAF"/>
      <sheetName val="ACL"/>
      <sheetName val="TAR"/>
      <sheetName val="CHA"/>
      <sheetName val="CTA"/>
      <sheetName val="VEN"/>
      <sheetName val="PPE"/>
      <sheetName val="PLI"/>
      <sheetName val="GEL"/>
      <sheetName val="CMP"/>
      <sheetName val="SIN"/>
      <sheetName val="Autres"/>
      <sheetName val="Co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TP annexe 2"/>
      <sheetName val="Antenne Toulouse"/>
      <sheetName val="Antenne de Tarbes"/>
      <sheetName val="Antenne de Pamiers "/>
      <sheetName val="Antenne de Castres "/>
      <sheetName val="Antenne Muret"/>
      <sheetName val="DGA TA"/>
      <sheetName val="DAAF"/>
      <sheetName val="ACL"/>
      <sheetName val="TAR"/>
      <sheetName val="CHA"/>
      <sheetName val="CTA"/>
      <sheetName val="VEN"/>
      <sheetName val="PPE"/>
      <sheetName val="PLI"/>
      <sheetName val="GEL"/>
      <sheetName val="CMP"/>
      <sheetName val="SIN"/>
      <sheetName val="Autres"/>
      <sheetName val="C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3"/>
  <sheetViews>
    <sheetView workbookViewId="0">
      <selection activeCell="BP8" sqref="BP8"/>
    </sheetView>
  </sheetViews>
  <sheetFormatPr baseColWidth="10" defaultColWidth="11.453125" defaultRowHeight="12.5"/>
  <cols>
    <col min="1" max="56" width="1.54296875" style="8" customWidth="1"/>
    <col min="57" max="58" width="11.453125" style="8"/>
    <col min="59" max="59" width="10.90625" style="8" bestFit="1" customWidth="1"/>
    <col min="60" max="60" width="17.453125" style="8" bestFit="1" customWidth="1"/>
    <col min="61" max="61" width="8.54296875" style="8" bestFit="1" customWidth="1"/>
    <col min="62" max="62" width="2.54296875" style="8" customWidth="1"/>
    <col min="63" max="65" width="3.453125" style="8" customWidth="1"/>
    <col min="66" max="16384" width="11.453125" style="8"/>
  </cols>
  <sheetData>
    <row r="1" spans="1:56" ht="15" customHeight="1">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c r="BD1" s="74"/>
    </row>
    <row r="2" spans="1:56" ht="15" customHeight="1">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111" t="s">
        <v>2551</v>
      </c>
      <c r="AZ2" s="76"/>
      <c r="BA2" s="74"/>
      <c r="BB2" s="74"/>
      <c r="BC2" s="74"/>
      <c r="BD2" s="74"/>
    </row>
    <row r="3" spans="1:56" ht="15" customHeight="1"/>
    <row r="4" spans="1:56" ht="11.5" customHeight="1">
      <c r="B4" s="75"/>
      <c r="C4" s="75"/>
      <c r="D4" s="75"/>
      <c r="E4" s="75"/>
      <c r="F4" s="75"/>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75"/>
      <c r="AZ4" s="75"/>
      <c r="BA4" s="75"/>
      <c r="BB4" s="75"/>
      <c r="BC4" s="75"/>
      <c r="BD4" s="75"/>
    </row>
    <row r="10" spans="1:56">
      <c r="A10" s="115"/>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row>
    <row r="11" spans="1:56">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row>
    <row r="12" spans="1:56" ht="14">
      <c r="A12" s="115"/>
      <c r="B12" s="115"/>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row>
    <row r="13" spans="1:56" ht="14">
      <c r="A13" s="117"/>
      <c r="B13" s="117"/>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row>
    <row r="14" spans="1:56" ht="15.5">
      <c r="A14" s="76"/>
      <c r="B14" s="76"/>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row>
    <row r="15" spans="1:56" ht="15.5">
      <c r="A15" s="76"/>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row>
    <row r="17" spans="1:56" ht="15.5">
      <c r="A17" s="118"/>
      <c r="B17" s="118"/>
      <c r="C17" s="118"/>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row>
    <row r="19" spans="1:56">
      <c r="A19" s="119"/>
      <c r="B19" s="119"/>
      <c r="C19" s="119"/>
      <c r="D19" s="119"/>
      <c r="E19" s="119"/>
      <c r="F19" s="119"/>
      <c r="G19" s="119"/>
      <c r="H19" s="119"/>
      <c r="I19" s="119"/>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row>
    <row r="20" spans="1:56">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row>
    <row r="24" spans="1:56" ht="15.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row>
    <row r="26" spans="1:56" ht="14">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row>
    <row r="27" spans="1:56">
      <c r="Q27" s="43"/>
    </row>
    <row r="28" spans="1:56">
      <c r="Q28" s="43"/>
    </row>
    <row r="29" spans="1:56">
      <c r="Q29" s="43"/>
    </row>
    <row r="43" spans="4:18" ht="12" customHeight="1">
      <c r="D43" s="116" t="s">
        <v>2552</v>
      </c>
      <c r="E43" s="116"/>
      <c r="F43" s="116"/>
      <c r="G43" s="116"/>
      <c r="H43" s="116"/>
      <c r="I43" s="116"/>
      <c r="J43" s="116"/>
      <c r="K43" s="116"/>
      <c r="L43" s="116"/>
      <c r="M43" s="116"/>
      <c r="N43" s="116"/>
      <c r="O43" s="116"/>
      <c r="P43" s="116"/>
      <c r="Q43" s="116"/>
      <c r="R43" s="116"/>
    </row>
  </sheetData>
  <mergeCells count="9">
    <mergeCell ref="G4:AX4"/>
    <mergeCell ref="A10:BD11"/>
    <mergeCell ref="A12:BD12"/>
    <mergeCell ref="D43:R43"/>
    <mergeCell ref="A13:BD13"/>
    <mergeCell ref="A17:BD17"/>
    <mergeCell ref="A19:BD20"/>
    <mergeCell ref="A24:BD24"/>
    <mergeCell ref="A26:BD26"/>
  </mergeCells>
  <conditionalFormatting sqref="A10:BD13 A19:BD20 A26:BD26">
    <cfRule type="cellIs" dxfId="5290" priority="9" stopIfTrue="1" operator="equal">
      <formula>"Cf. Paramètres"</formula>
    </cfRule>
  </conditionalFormatting>
  <pageMargins left="0.31496062992125984" right="0.31496062992125984" top="0.74803149606299213" bottom="0.74803149606299213" header="0.31496062992125984" footer="0.31496062992125984"/>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0"/>
    <pageSetUpPr fitToPage="1"/>
  </sheetPr>
  <dimension ref="A1:BE355"/>
  <sheetViews>
    <sheetView showGridLines="0" topLeftCell="B1" zoomScale="102" zoomScaleNormal="102" zoomScaleSheetLayoutView="100" workbookViewId="0">
      <pane ySplit="4" topLeftCell="A5" activePane="bottomLeft" state="frozen"/>
      <selection pane="bottomLeft" activeCell="D363" sqref="D363"/>
    </sheetView>
  </sheetViews>
  <sheetFormatPr baseColWidth="10" defaultColWidth="11.453125" defaultRowHeight="10.5" outlineLevelCol="1"/>
  <cols>
    <col min="1" max="1" width="7.54296875" style="62" hidden="1" customWidth="1"/>
    <col min="2" max="2" width="8.54296875" style="62" customWidth="1"/>
    <col min="3" max="3" width="25.90625" style="77" bestFit="1" customWidth="1"/>
    <col min="4" max="4" width="25.90625" style="77" customWidth="1"/>
    <col min="5" max="5" width="11.453125" style="62"/>
    <col min="6" max="6" width="29.54296875" style="65" customWidth="1"/>
    <col min="7" max="7" width="10" style="62" customWidth="1"/>
    <col min="8" max="8" width="12.453125" style="62" customWidth="1"/>
    <col min="9" max="9" width="21.08984375" style="65" customWidth="1"/>
    <col min="10" max="10" width="27" style="65" customWidth="1"/>
    <col min="11" max="11" width="33.453125" style="1" bestFit="1" customWidth="1"/>
    <col min="12" max="12" width="56.453125" style="65" customWidth="1"/>
    <col min="13" max="13" width="20.54296875" style="65" hidden="1" customWidth="1"/>
    <col min="14" max="14" width="11.453125" style="1" hidden="1" customWidth="1" outlineLevel="1"/>
    <col min="15" max="15" width="11.453125" style="1" customWidth="1" outlineLevel="1"/>
    <col min="16" max="16" width="15" style="62" customWidth="1" outlineLevel="1"/>
    <col min="17" max="17" width="16.54296875" style="65" customWidth="1" outlineLevel="1"/>
    <col min="18" max="19" width="18.54296875" style="62" customWidth="1" outlineLevel="1"/>
    <col min="20" max="20" width="16.54296875" style="62" customWidth="1"/>
    <col min="21" max="21" width="17" style="62" customWidth="1"/>
    <col min="22" max="22" width="18.54296875" style="62" hidden="1" customWidth="1"/>
    <col min="23" max="23" width="14.453125" style="1" hidden="1" customWidth="1" outlineLevel="1"/>
    <col min="24" max="24" width="47.54296875" style="65" customWidth="1" collapsed="1"/>
    <col min="25" max="25" width="43" style="65" customWidth="1"/>
    <col min="26" max="26" width="15.08984375" style="65" bestFit="1" customWidth="1"/>
    <col min="27" max="27" width="13.453125" style="65" bestFit="1" customWidth="1"/>
    <col min="28" max="28" width="12.08984375" style="65" bestFit="1" customWidth="1"/>
    <col min="29" max="29" width="22.453125" style="65" hidden="1" customWidth="1"/>
    <col min="30" max="30" width="13.453125" style="65" hidden="1" customWidth="1"/>
    <col min="31" max="31" width="37.453125" style="98" hidden="1" customWidth="1"/>
    <col min="32" max="32" width="23.54296875" style="65" hidden="1" customWidth="1"/>
    <col min="33" max="33" width="17.453125" style="65" hidden="1" customWidth="1"/>
    <col min="34" max="34" width="14.453125" style="65" customWidth="1"/>
    <col min="35" max="36" width="14.453125" style="65" hidden="1" customWidth="1"/>
    <col min="37" max="37" width="16.90625" style="65" hidden="1" customWidth="1"/>
    <col min="38" max="38" width="22.54296875" style="65" hidden="1" customWidth="1"/>
    <col min="39" max="39" width="21.54296875" style="65" hidden="1" customWidth="1"/>
    <col min="40" max="40" width="20.453125" style="1" hidden="1" customWidth="1" outlineLevel="1"/>
    <col min="41" max="41" width="15.54296875" style="1" customWidth="1" outlineLevel="1"/>
    <col min="42" max="42" width="30.54296875" style="1" hidden="1" customWidth="1"/>
    <col min="43" max="43" width="20.54296875" style="62" hidden="1" customWidth="1" outlineLevel="1"/>
    <col min="44" max="44" width="21.54296875" style="1" hidden="1" customWidth="1" outlineLevel="1"/>
    <col min="45" max="45" width="19.54296875" style="62" hidden="1" customWidth="1" collapsed="1"/>
    <col min="46" max="46" width="12.54296875" style="62" hidden="1" customWidth="1"/>
    <col min="47" max="47" width="12.54296875" style="59" hidden="1" customWidth="1"/>
    <col min="48" max="48" width="23.453125" style="71" hidden="1" customWidth="1"/>
    <col min="49" max="49" width="4.54296875" style="1" hidden="1" customWidth="1"/>
    <col min="50" max="50" width="12" style="1" hidden="1" customWidth="1" outlineLevel="1"/>
    <col min="51" max="51" width="12.453125" style="1" hidden="1" customWidth="1" outlineLevel="1"/>
    <col min="52" max="52" width="14.453125" style="1" hidden="1" customWidth="1" collapsed="1"/>
    <col min="53" max="53" width="13.08984375" style="1" hidden="1" customWidth="1" outlineLevel="1"/>
    <col min="54" max="54" width="7.453125" style="1" hidden="1" customWidth="1" collapsed="1"/>
    <col min="55" max="56" width="0" style="1" hidden="1" customWidth="1"/>
    <col min="57" max="57" width="43.08984375" style="1" hidden="1" customWidth="1"/>
    <col min="58" max="16384" width="11.453125" style="1"/>
  </cols>
  <sheetData>
    <row r="1" spans="1:57" s="8" customFormat="1" ht="45.75" customHeight="1" thickTop="1" thickBot="1">
      <c r="A1" s="122"/>
      <c r="B1" s="122"/>
      <c r="C1" s="122"/>
      <c r="D1" s="92"/>
      <c r="E1" s="123" t="s">
        <v>2553</v>
      </c>
      <c r="F1" s="123"/>
      <c r="G1" s="123"/>
      <c r="H1" s="123"/>
      <c r="I1" s="123"/>
      <c r="J1" s="123"/>
      <c r="K1" s="123"/>
      <c r="L1" s="123"/>
      <c r="M1" s="123"/>
      <c r="N1" s="123"/>
      <c r="O1" s="123"/>
      <c r="P1" s="123"/>
      <c r="Q1" s="124"/>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c r="AU1" s="125"/>
      <c r="AV1" s="126"/>
      <c r="AW1" s="123"/>
      <c r="AX1" s="123"/>
      <c r="AY1" s="123"/>
      <c r="AZ1" s="123"/>
      <c r="BA1" s="123"/>
      <c r="BB1" s="123"/>
      <c r="BC1" s="123"/>
      <c r="BD1" s="60">
        <f ca="1">TODAY()</f>
        <v>45848</v>
      </c>
    </row>
    <row r="2" spans="1:57" ht="11" thickTop="1">
      <c r="AX2" s="127"/>
      <c r="AY2" s="127"/>
    </row>
    <row r="3" spans="1:57" s="55" customFormat="1" ht="12.75" customHeight="1">
      <c r="A3" s="128" t="s">
        <v>0</v>
      </c>
      <c r="B3" s="128" t="s">
        <v>1</v>
      </c>
      <c r="C3" s="130" t="s">
        <v>2</v>
      </c>
      <c r="D3" s="131"/>
      <c r="E3" s="131"/>
      <c r="F3" s="131"/>
      <c r="G3" s="131"/>
      <c r="H3" s="131"/>
      <c r="I3" s="132"/>
      <c r="J3" s="133" t="s">
        <v>3</v>
      </c>
      <c r="K3" s="134"/>
      <c r="L3" s="134"/>
      <c r="M3" s="135"/>
      <c r="N3" s="136" t="s">
        <v>4</v>
      </c>
      <c r="O3" s="137"/>
      <c r="P3" s="137"/>
      <c r="Q3" s="138"/>
      <c r="R3" s="137"/>
      <c r="S3" s="137"/>
      <c r="T3" s="137"/>
      <c r="U3" s="139"/>
      <c r="V3" s="140" t="s">
        <v>5</v>
      </c>
      <c r="W3" s="140"/>
      <c r="X3" s="120" t="s">
        <v>6</v>
      </c>
      <c r="Y3" s="120" t="s">
        <v>7</v>
      </c>
      <c r="Z3" s="120" t="s">
        <v>8</v>
      </c>
      <c r="AA3" s="120" t="s">
        <v>9</v>
      </c>
      <c r="AB3" s="120" t="s">
        <v>10</v>
      </c>
      <c r="AC3" s="120" t="s">
        <v>11</v>
      </c>
      <c r="AD3" s="120" t="s">
        <v>12</v>
      </c>
      <c r="AE3" s="120" t="s">
        <v>13</v>
      </c>
      <c r="AF3" s="120" t="s">
        <v>14</v>
      </c>
      <c r="AG3" s="120" t="s">
        <v>15</v>
      </c>
      <c r="AH3" s="120" t="s">
        <v>16</v>
      </c>
      <c r="AI3" s="120" t="s">
        <v>17</v>
      </c>
      <c r="AJ3" s="120" t="s">
        <v>18</v>
      </c>
      <c r="AK3" s="120" t="s">
        <v>19</v>
      </c>
      <c r="AL3" s="120" t="s">
        <v>20</v>
      </c>
      <c r="AM3" s="120" t="s">
        <v>21</v>
      </c>
      <c r="AN3" s="143" t="s">
        <v>22</v>
      </c>
      <c r="AO3" s="145" t="s">
        <v>23</v>
      </c>
      <c r="AP3" s="141" t="s">
        <v>24</v>
      </c>
      <c r="AQ3" s="148" t="s">
        <v>25</v>
      </c>
      <c r="AR3" s="150" t="s">
        <v>26</v>
      </c>
      <c r="AS3" s="152" t="s">
        <v>27</v>
      </c>
      <c r="AT3" s="154" t="s">
        <v>28</v>
      </c>
      <c r="AU3" s="154" t="s">
        <v>29</v>
      </c>
      <c r="AV3" s="155" t="s">
        <v>30</v>
      </c>
      <c r="AW3" s="59"/>
      <c r="AX3" s="157" t="s">
        <v>31</v>
      </c>
      <c r="AY3" s="158" t="s">
        <v>32</v>
      </c>
      <c r="AZ3" s="160" t="s">
        <v>33</v>
      </c>
      <c r="BA3" s="162" t="s">
        <v>34</v>
      </c>
      <c r="BB3" s="54"/>
      <c r="BC3" s="147" t="s">
        <v>35</v>
      </c>
      <c r="BD3" s="54"/>
      <c r="BE3" s="147" t="s">
        <v>36</v>
      </c>
    </row>
    <row r="4" spans="1:57" s="54" customFormat="1" ht="21">
      <c r="A4" s="129"/>
      <c r="B4" s="129"/>
      <c r="C4" s="78" t="s">
        <v>37</v>
      </c>
      <c r="D4" s="78" t="s">
        <v>38</v>
      </c>
      <c r="E4" s="63" t="s">
        <v>39</v>
      </c>
      <c r="F4" s="91" t="s">
        <v>40</v>
      </c>
      <c r="G4" s="63" t="s">
        <v>41</v>
      </c>
      <c r="H4" s="63" t="s">
        <v>42</v>
      </c>
      <c r="I4" s="91" t="s">
        <v>43</v>
      </c>
      <c r="J4" s="57" t="s">
        <v>44</v>
      </c>
      <c r="K4" s="57" t="s">
        <v>45</v>
      </c>
      <c r="L4" s="56" t="s">
        <v>46</v>
      </c>
      <c r="M4" s="56" t="s">
        <v>47</v>
      </c>
      <c r="N4" s="58" t="s">
        <v>48</v>
      </c>
      <c r="O4" s="73" t="s">
        <v>49</v>
      </c>
      <c r="P4" s="58" t="s">
        <v>50</v>
      </c>
      <c r="Q4" s="73" t="s">
        <v>51</v>
      </c>
      <c r="R4" s="58" t="s">
        <v>52</v>
      </c>
      <c r="S4" s="58" t="s">
        <v>53</v>
      </c>
      <c r="T4" s="58" t="s">
        <v>54</v>
      </c>
      <c r="U4" s="73" t="s">
        <v>55</v>
      </c>
      <c r="V4" s="56" t="s">
        <v>56</v>
      </c>
      <c r="W4" s="57" t="s">
        <v>57</v>
      </c>
      <c r="X4" s="121"/>
      <c r="Y4" s="121"/>
      <c r="Z4" s="121"/>
      <c r="AA4" s="121"/>
      <c r="AB4" s="121"/>
      <c r="AC4" s="121"/>
      <c r="AD4" s="121"/>
      <c r="AE4" s="121"/>
      <c r="AF4" s="121"/>
      <c r="AG4" s="121"/>
      <c r="AH4" s="121"/>
      <c r="AI4" s="121"/>
      <c r="AJ4" s="121"/>
      <c r="AK4" s="121"/>
      <c r="AL4" s="121"/>
      <c r="AM4" s="121"/>
      <c r="AN4" s="144"/>
      <c r="AO4" s="146"/>
      <c r="AP4" s="142"/>
      <c r="AQ4" s="149"/>
      <c r="AR4" s="151"/>
      <c r="AS4" s="153"/>
      <c r="AT4" s="154"/>
      <c r="AU4" s="154"/>
      <c r="AV4" s="156"/>
      <c r="AW4" s="59"/>
      <c r="AX4" s="157"/>
      <c r="AY4" s="159"/>
      <c r="AZ4" s="161"/>
      <c r="BA4" s="163"/>
      <c r="BC4" s="147"/>
      <c r="BE4" s="147"/>
    </row>
    <row r="5" spans="1:57" ht="31.4" customHeight="1">
      <c r="A5" s="7"/>
      <c r="B5" s="7" t="s">
        <v>58</v>
      </c>
      <c r="C5" s="66" t="s">
        <v>59</v>
      </c>
      <c r="D5" s="66" t="s">
        <v>60</v>
      </c>
      <c r="E5" s="67" t="s">
        <v>61</v>
      </c>
      <c r="F5" s="66" t="s">
        <v>62</v>
      </c>
      <c r="G5" s="7"/>
      <c r="H5" s="7"/>
      <c r="I5" s="66"/>
      <c r="J5" s="100" t="s">
        <v>63</v>
      </c>
      <c r="K5" s="82" t="s">
        <v>64</v>
      </c>
      <c r="L5" s="66" t="s">
        <v>65</v>
      </c>
      <c r="M5" s="69" t="s">
        <v>66</v>
      </c>
      <c r="N5" s="82">
        <v>1</v>
      </c>
      <c r="O5" s="82">
        <v>1</v>
      </c>
      <c r="P5" s="7" t="s">
        <v>67</v>
      </c>
      <c r="Q5" s="66"/>
      <c r="R5" s="7"/>
      <c r="S5" s="7"/>
      <c r="T5" s="7"/>
      <c r="U5" s="7"/>
      <c r="V5" s="7">
        <f t="shared" ref="V5:V33" si="0">IF(K5="AES",15,IF(K5="Batterie",4,IF(K5="Equipement de Contrôle et de Signalisation",10,IF(K5="Centrale Détection Gaz",10,IF(K5="Centralisateur de mise en sécurité incendie",10,IF(K5="Détecteur Thermique",10,IF(K5="Détecteur Optique de fumée",10,IF(K5="Détecteur optique-interactif radio",10,IF(K5="Détecteur de fumée par aspiration",10,IF(K5="Extinction incendie sous eau",35,IF(K5="Extinction incendie sous air",30,IF(K5="Extincteurs portatifs, mobiles ou fixes",30,IF(K5="Trappe de désenfumage",30,IF(K5="Clapet coupe-feu",30,IF(K5="Déclencheur manuel",15,IF(K5="Diffuseur Sonore",15,IF(K5="Indicateur d'Action lumineux",15,IF(K5="Porte coupe-feu",30,IF(K5="BAAS",10,IF(K5="Capteur gaz",10,IF(K5="Coffret de commande désenfumage",30,IF(K5="Diffuseur Lumineux et Sonore",15,IF(K5="Détecteur de flamme",10,IF(K5="Détecteur Linéaire",10,IF(K5="DAD",10,IF(K5="DAAF",10,IF(K5="PC",10,IF(K5="Imprimante",10,IF(K5="Serveur / Poste de supervision",10,IF(K5="Ecran de contrôle et de visualisation",10,IF(K5="UGA",10,IF(K5="Panneau de signalisation",10,0))))))))))))))))))))))))))))))))</f>
        <v>30</v>
      </c>
      <c r="W5" s="85">
        <f t="shared" ref="W5:W13" ca="1" si="1">V5-(TODAY()-U5)/365</f>
        <v>-95.610958904109594</v>
      </c>
      <c r="X5" s="66" t="s">
        <v>68</v>
      </c>
      <c r="Y5" s="66"/>
      <c r="Z5" s="66" t="s">
        <v>69</v>
      </c>
      <c r="AA5" s="66" t="s">
        <v>69</v>
      </c>
      <c r="AB5" s="66" t="s">
        <v>69</v>
      </c>
      <c r="AC5" s="66" t="s">
        <v>70</v>
      </c>
      <c r="AD5" s="66"/>
      <c r="AE5" s="81"/>
      <c r="AF5" s="81" t="str">
        <f t="shared" ref="AF5:AF53" si="2">IF(AE5="","Sans Objet","mettre la date")</f>
        <v>Sans Objet</v>
      </c>
      <c r="AG5" s="66" t="s">
        <v>71</v>
      </c>
      <c r="AH5" s="66" t="s">
        <v>72</v>
      </c>
      <c r="AI5" s="66"/>
      <c r="AJ5" s="66"/>
      <c r="AK5" s="66"/>
      <c r="AL5" s="66"/>
      <c r="AM5" s="66" t="s">
        <v>73</v>
      </c>
      <c r="AN5" s="2"/>
      <c r="AO5" s="53" t="s">
        <v>74</v>
      </c>
      <c r="AP5" s="5"/>
      <c r="AQ5" s="64" t="s">
        <v>75</v>
      </c>
      <c r="AR5" s="86"/>
      <c r="AS5" s="64"/>
      <c r="AT5" s="64" t="s">
        <v>71</v>
      </c>
      <c r="AU5" s="87"/>
      <c r="AV5" s="88"/>
      <c r="AX5" s="7">
        <f t="shared" ref="AX5:AX66" si="3">IF(AO5="Ouvrage C0",5,IF(AO5="Ouvrage C1",3,IF(AO5="Ouvrage C2",1,IF(AO5="Ouvrage C3",1,0))))</f>
        <v>3</v>
      </c>
      <c r="AY5" s="7">
        <f t="shared" ref="AY5:AY13" si="4">IF(AP5="Danger et/ou non-conformité majeure",5,IF(AP5="Non-conformité mineure",3,IF(AP5="Sans danger apparent",1,0)))</f>
        <v>0</v>
      </c>
      <c r="AZ5" s="7">
        <f t="shared" ref="AZ5:AZ13" si="5">IF(AQ5="Non maintenable",5,IF(AQ5="Action mineure à effectuer ",3,IF(AQ5="Maintenable",1,0)))</f>
        <v>1</v>
      </c>
      <c r="BA5" s="7">
        <f t="shared" ref="BA5:BA32" si="6">IF(AR5="Fonctionnement BON",1,IF(AR5="Fonctionnement MOYEN",2,IF(AR5="Fonctionnement MAUVAIS",4,IF(AR5="HORS-SERVICE",5,0))))</f>
        <v>0</v>
      </c>
      <c r="BC5" s="51">
        <f t="shared" ref="BC5:BC32" si="7">SUM(AX5:BA5)</f>
        <v>4</v>
      </c>
      <c r="BE5" s="2"/>
    </row>
    <row r="6" spans="1:57" ht="31.4" customHeight="1">
      <c r="A6" s="7"/>
      <c r="B6" s="7" t="s">
        <v>58</v>
      </c>
      <c r="C6" s="66" t="s">
        <v>59</v>
      </c>
      <c r="D6" s="66" t="s">
        <v>60</v>
      </c>
      <c r="E6" s="67" t="s">
        <v>61</v>
      </c>
      <c r="F6" s="66" t="s">
        <v>62</v>
      </c>
      <c r="G6" s="7"/>
      <c r="H6" s="67" t="s">
        <v>61</v>
      </c>
      <c r="I6" s="66" t="s">
        <v>76</v>
      </c>
      <c r="J6" s="100" t="s">
        <v>77</v>
      </c>
      <c r="K6" s="82" t="s">
        <v>78</v>
      </c>
      <c r="L6" s="66" t="s">
        <v>79</v>
      </c>
      <c r="M6" s="69" t="s">
        <v>80</v>
      </c>
      <c r="N6" s="82">
        <v>1</v>
      </c>
      <c r="O6" s="82">
        <v>1</v>
      </c>
      <c r="P6" s="7" t="s">
        <v>81</v>
      </c>
      <c r="Q6" s="66"/>
      <c r="R6" s="7"/>
      <c r="S6" s="7"/>
      <c r="T6" s="7"/>
      <c r="U6" s="7"/>
      <c r="V6" s="7">
        <f t="shared" si="0"/>
        <v>10</v>
      </c>
      <c r="W6" s="85">
        <f t="shared" ca="1" si="1"/>
        <v>-115.61095890410959</v>
      </c>
      <c r="X6" s="66"/>
      <c r="Y6" s="66"/>
      <c r="Z6" s="66" t="s">
        <v>82</v>
      </c>
      <c r="AA6" s="66"/>
      <c r="AB6" s="66">
        <v>2023</v>
      </c>
      <c r="AC6" s="66"/>
      <c r="AD6" s="66"/>
      <c r="AE6" s="81"/>
      <c r="AF6" s="81" t="str">
        <f t="shared" si="2"/>
        <v>Sans Objet</v>
      </c>
      <c r="AG6" s="66"/>
      <c r="AH6" s="66" t="s">
        <v>72</v>
      </c>
      <c r="AI6" s="66"/>
      <c r="AJ6" s="66"/>
      <c r="AK6" s="66"/>
      <c r="AL6" s="66"/>
      <c r="AM6" s="66"/>
      <c r="AN6" s="2"/>
      <c r="AO6" s="53" t="s">
        <v>74</v>
      </c>
      <c r="AP6" s="5"/>
      <c r="AQ6" s="64" t="s">
        <v>75</v>
      </c>
      <c r="AR6" s="86"/>
      <c r="AS6" s="64"/>
      <c r="AT6" s="64" t="s">
        <v>71</v>
      </c>
      <c r="AU6" s="87"/>
      <c r="AV6" s="88"/>
      <c r="AX6" s="7">
        <f t="shared" si="3"/>
        <v>3</v>
      </c>
      <c r="AY6" s="7">
        <f t="shared" si="4"/>
        <v>0</v>
      </c>
      <c r="AZ6" s="7">
        <f t="shared" si="5"/>
        <v>1</v>
      </c>
      <c r="BA6" s="7">
        <f t="shared" si="6"/>
        <v>0</v>
      </c>
      <c r="BC6" s="51">
        <f t="shared" si="7"/>
        <v>4</v>
      </c>
      <c r="BE6" s="2"/>
    </row>
    <row r="7" spans="1:57" ht="31.4" customHeight="1">
      <c r="A7" s="7"/>
      <c r="B7" s="7" t="s">
        <v>58</v>
      </c>
      <c r="C7" s="66" t="s">
        <v>59</v>
      </c>
      <c r="D7" s="66" t="s">
        <v>60</v>
      </c>
      <c r="E7" s="67" t="s">
        <v>61</v>
      </c>
      <c r="F7" s="66" t="s">
        <v>62</v>
      </c>
      <c r="G7" s="7"/>
      <c r="H7" s="67" t="s">
        <v>61</v>
      </c>
      <c r="I7" s="66" t="s">
        <v>76</v>
      </c>
      <c r="J7" s="100" t="s">
        <v>77</v>
      </c>
      <c r="K7" s="82" t="s">
        <v>83</v>
      </c>
      <c r="L7" s="66" t="s">
        <v>84</v>
      </c>
      <c r="M7" s="69" t="s">
        <v>80</v>
      </c>
      <c r="N7" s="82">
        <v>1</v>
      </c>
      <c r="O7" s="82">
        <v>1</v>
      </c>
      <c r="P7" s="7" t="s">
        <v>85</v>
      </c>
      <c r="Q7" s="66" t="s">
        <v>86</v>
      </c>
      <c r="R7" s="7"/>
      <c r="S7" s="7"/>
      <c r="T7" s="7"/>
      <c r="U7" s="7"/>
      <c r="V7" s="7">
        <f t="shared" si="0"/>
        <v>0</v>
      </c>
      <c r="W7" s="85">
        <f t="shared" ca="1" si="1"/>
        <v>-125.61095890410959</v>
      </c>
      <c r="X7" s="66"/>
      <c r="Y7" s="66"/>
      <c r="Z7" s="66"/>
      <c r="AA7" s="66"/>
      <c r="AB7" s="66"/>
      <c r="AC7" s="66"/>
      <c r="AD7" s="66"/>
      <c r="AE7" s="81"/>
      <c r="AF7" s="81" t="str">
        <f t="shared" si="2"/>
        <v>Sans Objet</v>
      </c>
      <c r="AG7" s="66"/>
      <c r="AH7" s="66" t="s">
        <v>72</v>
      </c>
      <c r="AI7" s="66"/>
      <c r="AJ7" s="66"/>
      <c r="AK7" s="66"/>
      <c r="AL7" s="66"/>
      <c r="AM7" s="66"/>
      <c r="AN7" s="2"/>
      <c r="AO7" s="53" t="s">
        <v>74</v>
      </c>
      <c r="AP7" s="5"/>
      <c r="AQ7" s="64" t="s">
        <v>75</v>
      </c>
      <c r="AR7" s="86"/>
      <c r="AS7" s="64"/>
      <c r="AT7" s="64" t="s">
        <v>71</v>
      </c>
      <c r="AU7" s="87"/>
      <c r="AV7" s="88"/>
      <c r="AX7" s="7">
        <f t="shared" si="3"/>
        <v>3</v>
      </c>
      <c r="AY7" s="7">
        <f t="shared" si="4"/>
        <v>0</v>
      </c>
      <c r="AZ7" s="7">
        <f t="shared" si="5"/>
        <v>1</v>
      </c>
      <c r="BA7" s="7">
        <f t="shared" si="6"/>
        <v>0</v>
      </c>
      <c r="BC7" s="51">
        <f t="shared" si="7"/>
        <v>4</v>
      </c>
      <c r="BE7" s="2"/>
    </row>
    <row r="8" spans="1:57" ht="31.4" customHeight="1">
      <c r="A8" s="7"/>
      <c r="B8" s="7" t="s">
        <v>58</v>
      </c>
      <c r="C8" s="66" t="s">
        <v>59</v>
      </c>
      <c r="D8" s="66" t="s">
        <v>60</v>
      </c>
      <c r="E8" s="67" t="s">
        <v>61</v>
      </c>
      <c r="F8" s="66" t="s">
        <v>62</v>
      </c>
      <c r="G8" s="7"/>
      <c r="H8" s="67" t="s">
        <v>87</v>
      </c>
      <c r="I8" s="66" t="s">
        <v>88</v>
      </c>
      <c r="J8" s="100" t="s">
        <v>77</v>
      </c>
      <c r="K8" s="82" t="s">
        <v>89</v>
      </c>
      <c r="L8" s="66" t="s">
        <v>90</v>
      </c>
      <c r="M8" s="69" t="s">
        <v>80</v>
      </c>
      <c r="N8" s="82">
        <v>1</v>
      </c>
      <c r="O8" s="82">
        <v>1</v>
      </c>
      <c r="P8" s="7"/>
      <c r="Q8" s="66"/>
      <c r="R8" s="7"/>
      <c r="S8" s="7"/>
      <c r="T8" s="7"/>
      <c r="U8" s="7"/>
      <c r="V8" s="7">
        <f t="shared" si="0"/>
        <v>15</v>
      </c>
      <c r="W8" s="85">
        <f t="shared" ca="1" si="1"/>
        <v>-110.61095890410959</v>
      </c>
      <c r="X8" s="66"/>
      <c r="Y8" s="66"/>
      <c r="Z8" s="66" t="s">
        <v>69</v>
      </c>
      <c r="AA8" s="66" t="s">
        <v>69</v>
      </c>
      <c r="AB8" s="66" t="s">
        <v>69</v>
      </c>
      <c r="AC8" s="66"/>
      <c r="AD8" s="66"/>
      <c r="AE8" s="81"/>
      <c r="AF8" s="81" t="str">
        <f t="shared" si="2"/>
        <v>Sans Objet</v>
      </c>
      <c r="AG8" s="66"/>
      <c r="AH8" s="66" t="s">
        <v>72</v>
      </c>
      <c r="AI8" s="66"/>
      <c r="AJ8" s="66"/>
      <c r="AK8" s="66"/>
      <c r="AL8" s="66"/>
      <c r="AM8" s="66"/>
      <c r="AN8" s="2"/>
      <c r="AO8" s="53" t="s">
        <v>74</v>
      </c>
      <c r="AP8" s="5"/>
      <c r="AQ8" s="64" t="s">
        <v>75</v>
      </c>
      <c r="AR8" s="86"/>
      <c r="AS8" s="64"/>
      <c r="AT8" s="64" t="s">
        <v>71</v>
      </c>
      <c r="AU8" s="87"/>
      <c r="AV8" s="88"/>
      <c r="AX8" s="7">
        <f t="shared" si="3"/>
        <v>3</v>
      </c>
      <c r="AY8" s="7">
        <f t="shared" si="4"/>
        <v>0</v>
      </c>
      <c r="AZ8" s="7">
        <f t="shared" si="5"/>
        <v>1</v>
      </c>
      <c r="BA8" s="7">
        <f t="shared" si="6"/>
        <v>0</v>
      </c>
      <c r="BC8" s="51">
        <f t="shared" si="7"/>
        <v>4</v>
      </c>
      <c r="BE8" s="2"/>
    </row>
    <row r="9" spans="1:57" ht="31.4" customHeight="1">
      <c r="A9" s="7"/>
      <c r="B9" s="7" t="s">
        <v>58</v>
      </c>
      <c r="C9" s="66" t="s">
        <v>59</v>
      </c>
      <c r="D9" s="66" t="s">
        <v>60</v>
      </c>
      <c r="E9" s="67" t="s">
        <v>61</v>
      </c>
      <c r="F9" s="66" t="s">
        <v>62</v>
      </c>
      <c r="G9" s="7"/>
      <c r="H9" s="67" t="s">
        <v>91</v>
      </c>
      <c r="I9" s="66" t="s">
        <v>92</v>
      </c>
      <c r="J9" s="100" t="s">
        <v>77</v>
      </c>
      <c r="K9" s="82" t="s">
        <v>93</v>
      </c>
      <c r="L9" s="66" t="s">
        <v>94</v>
      </c>
      <c r="M9" s="69" t="s">
        <v>66</v>
      </c>
      <c r="N9" s="82">
        <v>3</v>
      </c>
      <c r="O9" s="82">
        <v>3</v>
      </c>
      <c r="P9" s="7"/>
      <c r="Q9" s="66"/>
      <c r="R9" s="7"/>
      <c r="S9" s="7"/>
      <c r="T9" s="7"/>
      <c r="U9" s="94">
        <v>41275</v>
      </c>
      <c r="V9" s="7">
        <f t="shared" si="0"/>
        <v>10</v>
      </c>
      <c r="W9" s="85">
        <f t="shared" ca="1" si="1"/>
        <v>-2.5287671232876718</v>
      </c>
      <c r="X9" s="66" t="s">
        <v>95</v>
      </c>
      <c r="Y9" s="66"/>
      <c r="Z9" s="66" t="s">
        <v>69</v>
      </c>
      <c r="AA9" s="66" t="s">
        <v>69</v>
      </c>
      <c r="AB9" s="66" t="s">
        <v>69</v>
      </c>
      <c r="AC9" s="66"/>
      <c r="AD9" s="66"/>
      <c r="AE9" s="81"/>
      <c r="AF9" s="81" t="str">
        <f t="shared" si="2"/>
        <v>Sans Objet</v>
      </c>
      <c r="AG9" s="66"/>
      <c r="AH9" s="66" t="s">
        <v>72</v>
      </c>
      <c r="AI9" s="66"/>
      <c r="AJ9" s="66"/>
      <c r="AK9" s="66"/>
      <c r="AL9" s="66"/>
      <c r="AM9" s="66"/>
      <c r="AN9" s="2"/>
      <c r="AO9" s="53" t="s">
        <v>74</v>
      </c>
      <c r="AP9" s="5" t="s">
        <v>96</v>
      </c>
      <c r="AQ9" s="64" t="s">
        <v>75</v>
      </c>
      <c r="AR9" s="86"/>
      <c r="AS9" s="64"/>
      <c r="AT9" s="64" t="s">
        <v>71</v>
      </c>
      <c r="AU9" s="87"/>
      <c r="AV9" s="88"/>
      <c r="AX9" s="7">
        <f t="shared" si="3"/>
        <v>3</v>
      </c>
      <c r="AY9" s="7">
        <f t="shared" si="4"/>
        <v>5</v>
      </c>
      <c r="AZ9" s="7">
        <f t="shared" si="5"/>
        <v>1</v>
      </c>
      <c r="BA9" s="7">
        <f t="shared" si="6"/>
        <v>0</v>
      </c>
      <c r="BC9" s="51">
        <f t="shared" si="7"/>
        <v>9</v>
      </c>
      <c r="BE9" s="2"/>
    </row>
    <row r="10" spans="1:57" ht="31.4" customHeight="1">
      <c r="A10" s="7"/>
      <c r="B10" s="7" t="s">
        <v>58</v>
      </c>
      <c r="C10" s="66" t="s">
        <v>59</v>
      </c>
      <c r="D10" s="66" t="s">
        <v>60</v>
      </c>
      <c r="E10" s="67" t="s">
        <v>97</v>
      </c>
      <c r="F10" s="66" t="s">
        <v>98</v>
      </c>
      <c r="G10" s="7"/>
      <c r="H10" s="67" t="s">
        <v>99</v>
      </c>
      <c r="I10" s="66" t="s">
        <v>100</v>
      </c>
      <c r="J10" s="100" t="s">
        <v>101</v>
      </c>
      <c r="K10" s="82" t="s">
        <v>102</v>
      </c>
      <c r="L10" s="66" t="s">
        <v>103</v>
      </c>
      <c r="M10" s="69" t="s">
        <v>66</v>
      </c>
      <c r="N10" s="82">
        <v>1</v>
      </c>
      <c r="O10" s="82">
        <v>1</v>
      </c>
      <c r="P10" s="7"/>
      <c r="Q10" s="66"/>
      <c r="R10" s="7"/>
      <c r="S10" s="7"/>
      <c r="T10" s="7"/>
      <c r="U10" s="94">
        <v>42544</v>
      </c>
      <c r="V10" s="7">
        <f t="shared" si="0"/>
        <v>30</v>
      </c>
      <c r="W10" s="85">
        <f t="shared" ca="1" si="1"/>
        <v>20.947945205479453</v>
      </c>
      <c r="X10" s="83"/>
      <c r="Y10" s="66"/>
      <c r="Z10" s="66" t="s">
        <v>69</v>
      </c>
      <c r="AA10" s="66" t="s">
        <v>69</v>
      </c>
      <c r="AB10" s="66" t="s">
        <v>69</v>
      </c>
      <c r="AC10" s="66"/>
      <c r="AD10" s="66"/>
      <c r="AE10" s="81"/>
      <c r="AF10" s="81" t="str">
        <f t="shared" si="2"/>
        <v>Sans Objet</v>
      </c>
      <c r="AG10" s="66"/>
      <c r="AH10" s="66" t="s">
        <v>72</v>
      </c>
      <c r="AI10" s="66" t="s">
        <v>71</v>
      </c>
      <c r="AJ10" s="96">
        <v>43639</v>
      </c>
      <c r="AK10" s="66"/>
      <c r="AL10" s="66"/>
      <c r="AM10" s="66"/>
      <c r="AN10" s="2"/>
      <c r="AO10" s="53" t="s">
        <v>74</v>
      </c>
      <c r="AP10" s="5"/>
      <c r="AQ10" s="64" t="s">
        <v>75</v>
      </c>
      <c r="AR10" s="86"/>
      <c r="AS10" s="64"/>
      <c r="AT10" s="64" t="s">
        <v>71</v>
      </c>
      <c r="AU10" s="87"/>
      <c r="AV10" s="88"/>
      <c r="AX10" s="7">
        <f t="shared" si="3"/>
        <v>3</v>
      </c>
      <c r="AY10" s="7">
        <f t="shared" si="4"/>
        <v>0</v>
      </c>
      <c r="AZ10" s="7">
        <f t="shared" si="5"/>
        <v>1</v>
      </c>
      <c r="BA10" s="7">
        <f t="shared" si="6"/>
        <v>0</v>
      </c>
      <c r="BC10" s="51">
        <f t="shared" si="7"/>
        <v>4</v>
      </c>
      <c r="BE10" s="2"/>
    </row>
    <row r="11" spans="1:57" ht="31.4" customHeight="1">
      <c r="A11" s="7"/>
      <c r="B11" s="7" t="s">
        <v>58</v>
      </c>
      <c r="C11" s="66" t="s">
        <v>59</v>
      </c>
      <c r="D11" s="66" t="s">
        <v>60</v>
      </c>
      <c r="E11" s="67" t="s">
        <v>97</v>
      </c>
      <c r="F11" s="66" t="s">
        <v>98</v>
      </c>
      <c r="G11" s="7"/>
      <c r="H11" s="67" t="s">
        <v>99</v>
      </c>
      <c r="I11" s="66" t="s">
        <v>100</v>
      </c>
      <c r="J11" s="100" t="s">
        <v>101</v>
      </c>
      <c r="K11" s="82" t="s">
        <v>102</v>
      </c>
      <c r="L11" s="66" t="s">
        <v>104</v>
      </c>
      <c r="M11" s="69" t="s">
        <v>66</v>
      </c>
      <c r="N11" s="82">
        <v>1</v>
      </c>
      <c r="O11" s="82">
        <v>1</v>
      </c>
      <c r="P11" s="7"/>
      <c r="Q11" s="66"/>
      <c r="R11" s="7"/>
      <c r="S11" s="7"/>
      <c r="T11" s="7"/>
      <c r="U11" s="94">
        <v>42544</v>
      </c>
      <c r="V11" s="7">
        <f t="shared" si="0"/>
        <v>30</v>
      </c>
      <c r="W11" s="85">
        <f t="shared" ca="1" si="1"/>
        <v>20.947945205479453</v>
      </c>
      <c r="X11" s="83"/>
      <c r="Y11" s="66"/>
      <c r="Z11" s="66" t="s">
        <v>69</v>
      </c>
      <c r="AA11" s="66" t="s">
        <v>69</v>
      </c>
      <c r="AB11" s="66" t="s">
        <v>69</v>
      </c>
      <c r="AC11" s="66"/>
      <c r="AD11" s="66"/>
      <c r="AE11" s="81"/>
      <c r="AF11" s="81" t="str">
        <f t="shared" si="2"/>
        <v>Sans Objet</v>
      </c>
      <c r="AG11" s="66"/>
      <c r="AH11" s="66" t="s">
        <v>72</v>
      </c>
      <c r="AI11" s="66" t="s">
        <v>71</v>
      </c>
      <c r="AJ11" s="96">
        <v>43639</v>
      </c>
      <c r="AK11" s="66"/>
      <c r="AL11" s="66"/>
      <c r="AM11" s="66"/>
      <c r="AN11" s="2"/>
      <c r="AO11" s="53" t="s">
        <v>74</v>
      </c>
      <c r="AP11" s="5"/>
      <c r="AQ11" s="64" t="s">
        <v>75</v>
      </c>
      <c r="AR11" s="86"/>
      <c r="AS11" s="64"/>
      <c r="AT11" s="64" t="s">
        <v>71</v>
      </c>
      <c r="AU11" s="87"/>
      <c r="AV11" s="88"/>
      <c r="AX11" s="7">
        <f t="shared" si="3"/>
        <v>3</v>
      </c>
      <c r="AY11" s="7">
        <f t="shared" si="4"/>
        <v>0</v>
      </c>
      <c r="AZ11" s="7">
        <f t="shared" si="5"/>
        <v>1</v>
      </c>
      <c r="BA11" s="7">
        <f t="shared" si="6"/>
        <v>0</v>
      </c>
      <c r="BC11" s="51">
        <f t="shared" si="7"/>
        <v>4</v>
      </c>
      <c r="BE11" s="2"/>
    </row>
    <row r="12" spans="1:57" ht="31.4" customHeight="1">
      <c r="A12" s="7"/>
      <c r="B12" s="7" t="s">
        <v>58</v>
      </c>
      <c r="C12" s="66" t="s">
        <v>59</v>
      </c>
      <c r="D12" s="66" t="s">
        <v>60</v>
      </c>
      <c r="E12" s="67" t="s">
        <v>97</v>
      </c>
      <c r="F12" s="66" t="s">
        <v>98</v>
      </c>
      <c r="G12" s="7"/>
      <c r="H12" s="67" t="s">
        <v>99</v>
      </c>
      <c r="I12" s="66" t="s">
        <v>100</v>
      </c>
      <c r="J12" s="100" t="s">
        <v>101</v>
      </c>
      <c r="K12" s="82" t="s">
        <v>102</v>
      </c>
      <c r="L12" s="66" t="s">
        <v>105</v>
      </c>
      <c r="M12" s="69" t="s">
        <v>66</v>
      </c>
      <c r="N12" s="82">
        <v>1</v>
      </c>
      <c r="O12" s="82">
        <v>1</v>
      </c>
      <c r="P12" s="7"/>
      <c r="Q12" s="66"/>
      <c r="R12" s="7"/>
      <c r="S12" s="7"/>
      <c r="T12" s="7"/>
      <c r="U12" s="94">
        <v>42544</v>
      </c>
      <c r="V12" s="7">
        <f t="shared" si="0"/>
        <v>30</v>
      </c>
      <c r="W12" s="85">
        <f t="shared" ca="1" si="1"/>
        <v>20.947945205479453</v>
      </c>
      <c r="X12" s="66" t="s">
        <v>106</v>
      </c>
      <c r="Y12" s="66"/>
      <c r="Z12" s="66" t="s">
        <v>69</v>
      </c>
      <c r="AA12" s="66" t="s">
        <v>69</v>
      </c>
      <c r="AB12" s="66" t="s">
        <v>69</v>
      </c>
      <c r="AC12" s="66" t="s">
        <v>70</v>
      </c>
      <c r="AD12" s="66" t="s">
        <v>71</v>
      </c>
      <c r="AE12" s="81"/>
      <c r="AF12" s="81" t="str">
        <f t="shared" si="2"/>
        <v>Sans Objet</v>
      </c>
      <c r="AG12" s="66" t="s">
        <v>71</v>
      </c>
      <c r="AH12" s="66" t="s">
        <v>72</v>
      </c>
      <c r="AI12" s="66" t="s">
        <v>71</v>
      </c>
      <c r="AJ12" s="96">
        <v>43639</v>
      </c>
      <c r="AK12" s="66"/>
      <c r="AL12" s="66"/>
      <c r="AM12" s="66"/>
      <c r="AN12" s="2"/>
      <c r="AO12" s="53" t="s">
        <v>74</v>
      </c>
      <c r="AP12" s="5"/>
      <c r="AQ12" s="64" t="s">
        <v>75</v>
      </c>
      <c r="AR12" s="86"/>
      <c r="AS12" s="64"/>
      <c r="AT12" s="64" t="s">
        <v>71</v>
      </c>
      <c r="AU12" s="87"/>
      <c r="AV12" s="88"/>
      <c r="AX12" s="7">
        <f t="shared" si="3"/>
        <v>3</v>
      </c>
      <c r="AY12" s="7">
        <f t="shared" si="4"/>
        <v>0</v>
      </c>
      <c r="AZ12" s="7">
        <f t="shared" si="5"/>
        <v>1</v>
      </c>
      <c r="BA12" s="7">
        <f t="shared" si="6"/>
        <v>0</v>
      </c>
      <c r="BC12" s="51">
        <f t="shared" si="7"/>
        <v>4</v>
      </c>
      <c r="BE12" s="2"/>
    </row>
    <row r="13" spans="1:57" ht="31.4" customHeight="1">
      <c r="A13" s="7"/>
      <c r="B13" s="7" t="s">
        <v>58</v>
      </c>
      <c r="C13" s="66" t="s">
        <v>59</v>
      </c>
      <c r="D13" s="66" t="s">
        <v>60</v>
      </c>
      <c r="E13" s="67" t="s">
        <v>97</v>
      </c>
      <c r="F13" s="66" t="s">
        <v>98</v>
      </c>
      <c r="G13" s="7"/>
      <c r="H13" s="67" t="s">
        <v>99</v>
      </c>
      <c r="I13" s="66" t="s">
        <v>100</v>
      </c>
      <c r="J13" s="100" t="s">
        <v>77</v>
      </c>
      <c r="K13" s="82" t="s">
        <v>107</v>
      </c>
      <c r="L13" s="66" t="s">
        <v>108</v>
      </c>
      <c r="M13" s="69" t="s">
        <v>66</v>
      </c>
      <c r="N13" s="82">
        <v>1</v>
      </c>
      <c r="O13" s="82">
        <v>1</v>
      </c>
      <c r="P13" s="7"/>
      <c r="Q13" s="66"/>
      <c r="R13" s="7"/>
      <c r="S13" s="7"/>
      <c r="T13" s="7"/>
      <c r="U13" s="94">
        <v>42544</v>
      </c>
      <c r="V13" s="7">
        <f t="shared" si="0"/>
        <v>10</v>
      </c>
      <c r="W13" s="85">
        <f t="shared" ca="1" si="1"/>
        <v>0.94794520547945282</v>
      </c>
      <c r="X13" s="66"/>
      <c r="Y13" s="66"/>
      <c r="Z13" s="66" t="s">
        <v>69</v>
      </c>
      <c r="AA13" s="66" t="s">
        <v>69</v>
      </c>
      <c r="AB13" s="66" t="s">
        <v>69</v>
      </c>
      <c r="AC13" s="66"/>
      <c r="AD13" s="66"/>
      <c r="AE13" s="81"/>
      <c r="AF13" s="81" t="str">
        <f t="shared" si="2"/>
        <v>Sans Objet</v>
      </c>
      <c r="AG13" s="66"/>
      <c r="AH13" s="66" t="s">
        <v>72</v>
      </c>
      <c r="AI13" s="66"/>
      <c r="AJ13" s="66"/>
      <c r="AK13" s="66"/>
      <c r="AL13" s="66"/>
      <c r="AM13" s="66"/>
      <c r="AN13" s="2"/>
      <c r="AO13" s="53" t="s">
        <v>74</v>
      </c>
      <c r="AP13" s="5"/>
      <c r="AQ13" s="64" t="s">
        <v>75</v>
      </c>
      <c r="AR13" s="86"/>
      <c r="AS13" s="64"/>
      <c r="AT13" s="64" t="s">
        <v>71</v>
      </c>
      <c r="AU13" s="87"/>
      <c r="AV13" s="88"/>
      <c r="AX13" s="7">
        <f t="shared" si="3"/>
        <v>3</v>
      </c>
      <c r="AY13" s="7">
        <f t="shared" si="4"/>
        <v>0</v>
      </c>
      <c r="AZ13" s="7">
        <f t="shared" si="5"/>
        <v>1</v>
      </c>
      <c r="BA13" s="7">
        <f t="shared" si="6"/>
        <v>0</v>
      </c>
      <c r="BC13" s="51">
        <f t="shared" si="7"/>
        <v>4</v>
      </c>
      <c r="BE13" s="2"/>
    </row>
    <row r="14" spans="1:57" ht="31.4" customHeight="1">
      <c r="A14" s="7"/>
      <c r="B14" s="7" t="s">
        <v>58</v>
      </c>
      <c r="C14" s="66" t="s">
        <v>59</v>
      </c>
      <c r="D14" s="66" t="s">
        <v>60</v>
      </c>
      <c r="E14" s="67" t="s">
        <v>97</v>
      </c>
      <c r="F14" s="66" t="s">
        <v>98</v>
      </c>
      <c r="G14" s="7"/>
      <c r="H14" s="67" t="s">
        <v>99</v>
      </c>
      <c r="I14" s="66" t="s">
        <v>100</v>
      </c>
      <c r="J14" s="100" t="s">
        <v>77</v>
      </c>
      <c r="K14" s="82" t="s">
        <v>107</v>
      </c>
      <c r="L14" s="66" t="s">
        <v>108</v>
      </c>
      <c r="M14" s="69" t="s">
        <v>66</v>
      </c>
      <c r="N14" s="82">
        <v>1</v>
      </c>
      <c r="O14" s="82">
        <v>1</v>
      </c>
      <c r="P14" s="7"/>
      <c r="Q14" s="66"/>
      <c r="R14" s="95"/>
      <c r="S14" s="7"/>
      <c r="T14" s="7"/>
      <c r="U14" s="94">
        <v>42542</v>
      </c>
      <c r="V14" s="7">
        <f t="shared" si="0"/>
        <v>10</v>
      </c>
      <c r="W14" s="85">
        <f ca="1">V14-(TODAY()-U14)/365</f>
        <v>0.9424657534246581</v>
      </c>
      <c r="X14" s="66"/>
      <c r="Y14" s="66"/>
      <c r="Z14" s="66" t="s">
        <v>69</v>
      </c>
      <c r="AA14" s="66" t="s">
        <v>69</v>
      </c>
      <c r="AB14" s="66" t="s">
        <v>69</v>
      </c>
      <c r="AC14" s="66"/>
      <c r="AD14" s="66"/>
      <c r="AE14" s="81"/>
      <c r="AF14" s="81" t="str">
        <f t="shared" si="2"/>
        <v>Sans Objet</v>
      </c>
      <c r="AG14" s="66"/>
      <c r="AH14" s="66" t="s">
        <v>72</v>
      </c>
      <c r="AI14" s="66"/>
      <c r="AJ14" s="66"/>
      <c r="AK14" s="66"/>
      <c r="AL14" s="66"/>
      <c r="AM14" s="66"/>
      <c r="AN14" s="2"/>
      <c r="AO14" s="53" t="s">
        <v>74</v>
      </c>
      <c r="AP14" s="5"/>
      <c r="AQ14" s="64" t="s">
        <v>75</v>
      </c>
      <c r="AR14" s="86"/>
      <c r="AS14" s="64"/>
      <c r="AT14" s="64" t="s">
        <v>71</v>
      </c>
      <c r="AU14" s="87"/>
      <c r="AV14" s="88"/>
      <c r="AX14" s="7">
        <f t="shared" si="3"/>
        <v>3</v>
      </c>
      <c r="AY14" s="7">
        <f>IF(AP14="Danger et/ou non-conformité majeure",5,IF(AP14="Non-conformité mineure",3,IF(AP14="Sans danger apparent",1,0)))</f>
        <v>0</v>
      </c>
      <c r="AZ14" s="7">
        <f>IF(AQ14="Non maintenable",5,IF(AQ14="Action mineure à effectuer ",3,IF(AQ14="Maintenable",1,0)))</f>
        <v>1</v>
      </c>
      <c r="BA14" s="7">
        <f t="shared" si="6"/>
        <v>0</v>
      </c>
      <c r="BC14" s="51">
        <f>SUM(AX14:BA14)</f>
        <v>4</v>
      </c>
      <c r="BE14" s="2"/>
    </row>
    <row r="15" spans="1:57" ht="31.4" customHeight="1">
      <c r="A15" s="7"/>
      <c r="B15" s="7" t="s">
        <v>58</v>
      </c>
      <c r="C15" s="66" t="s">
        <v>59</v>
      </c>
      <c r="D15" s="66" t="s">
        <v>60</v>
      </c>
      <c r="E15" s="67" t="s">
        <v>97</v>
      </c>
      <c r="F15" s="66" t="s">
        <v>98</v>
      </c>
      <c r="G15" s="7"/>
      <c r="H15" s="67"/>
      <c r="I15" s="66"/>
      <c r="J15" s="100" t="s">
        <v>77</v>
      </c>
      <c r="K15" s="82" t="s">
        <v>78</v>
      </c>
      <c r="L15" s="66" t="s">
        <v>109</v>
      </c>
      <c r="M15" s="69" t="s">
        <v>80</v>
      </c>
      <c r="N15" s="82">
        <v>1</v>
      </c>
      <c r="O15" s="82">
        <v>1</v>
      </c>
      <c r="P15" s="7" t="s">
        <v>110</v>
      </c>
      <c r="Q15" s="66" t="s">
        <v>111</v>
      </c>
      <c r="R15" s="95" t="s">
        <v>112</v>
      </c>
      <c r="S15" s="7"/>
      <c r="T15" s="7"/>
      <c r="U15" s="94">
        <v>42663</v>
      </c>
      <c r="V15" s="7">
        <f t="shared" si="0"/>
        <v>10</v>
      </c>
      <c r="W15" s="85">
        <f t="shared" ref="W15:W38" ca="1" si="8">V15-(TODAY()-U15)/365</f>
        <v>1.2739726027397253</v>
      </c>
      <c r="X15" s="66"/>
      <c r="Y15" s="66"/>
      <c r="Z15" s="66"/>
      <c r="AA15" s="66"/>
      <c r="AB15" s="66">
        <v>2023</v>
      </c>
      <c r="AC15" s="66"/>
      <c r="AD15" s="66"/>
      <c r="AE15" s="81"/>
      <c r="AF15" s="81" t="str">
        <f t="shared" si="2"/>
        <v>Sans Objet</v>
      </c>
      <c r="AG15" s="66"/>
      <c r="AH15" s="66" t="s">
        <v>72</v>
      </c>
      <c r="AI15" s="66"/>
      <c r="AJ15" s="66"/>
      <c r="AK15" s="66"/>
      <c r="AL15" s="66"/>
      <c r="AM15" s="66"/>
      <c r="AN15" s="2"/>
      <c r="AO15" s="53" t="s">
        <v>74</v>
      </c>
      <c r="AP15" s="5"/>
      <c r="AQ15" s="64" t="s">
        <v>75</v>
      </c>
      <c r="AR15" s="86"/>
      <c r="AS15" s="64"/>
      <c r="AT15" s="64" t="s">
        <v>71</v>
      </c>
      <c r="AU15" s="87"/>
      <c r="AV15" s="88"/>
      <c r="AX15" s="7">
        <f t="shared" si="3"/>
        <v>3</v>
      </c>
      <c r="AY15" s="7">
        <f t="shared" ref="AY15:AY38" si="9">IF(AP15="Danger et/ou non-conformité majeure",5,IF(AP15="Non-conformité mineure",3,IF(AP15="Sans danger apparent",1,0)))</f>
        <v>0</v>
      </c>
      <c r="AZ15" s="7">
        <f t="shared" ref="AZ15:AZ38" si="10">IF(AQ15="Non maintenable",5,IF(AQ15="Action mineure à effectuer ",3,IF(AQ15="Maintenable",1,0)))</f>
        <v>1</v>
      </c>
      <c r="BA15" s="7">
        <f t="shared" si="6"/>
        <v>0</v>
      </c>
      <c r="BC15" s="51">
        <f t="shared" si="7"/>
        <v>4</v>
      </c>
      <c r="BE15" s="2"/>
    </row>
    <row r="16" spans="1:57" ht="31.4" customHeight="1">
      <c r="A16" s="7"/>
      <c r="B16" s="7" t="s">
        <v>58</v>
      </c>
      <c r="C16" s="66" t="s">
        <v>59</v>
      </c>
      <c r="D16" s="66" t="s">
        <v>60</v>
      </c>
      <c r="E16" s="67" t="s">
        <v>97</v>
      </c>
      <c r="F16" s="66" t="s">
        <v>98</v>
      </c>
      <c r="G16" s="7"/>
      <c r="H16" s="67" t="s">
        <v>113</v>
      </c>
      <c r="I16" s="66"/>
      <c r="J16" s="100" t="s">
        <v>77</v>
      </c>
      <c r="K16" s="82" t="s">
        <v>114</v>
      </c>
      <c r="L16" s="66" t="s">
        <v>115</v>
      </c>
      <c r="M16" s="69" t="s">
        <v>66</v>
      </c>
      <c r="N16" s="82">
        <v>4</v>
      </c>
      <c r="O16" s="82">
        <v>4</v>
      </c>
      <c r="P16" s="7" t="s">
        <v>110</v>
      </c>
      <c r="Q16" s="66" t="s">
        <v>116</v>
      </c>
      <c r="R16" s="95"/>
      <c r="S16" s="7"/>
      <c r="T16" s="7"/>
      <c r="U16" s="94">
        <v>42663</v>
      </c>
      <c r="V16" s="7">
        <f t="shared" si="0"/>
        <v>15</v>
      </c>
      <c r="W16" s="85">
        <f t="shared" ca="1" si="8"/>
        <v>6.2739726027397253</v>
      </c>
      <c r="X16" s="66"/>
      <c r="Y16" s="66"/>
      <c r="Z16" s="66" t="s">
        <v>69</v>
      </c>
      <c r="AA16" s="66" t="s">
        <v>69</v>
      </c>
      <c r="AB16" s="66" t="s">
        <v>69</v>
      </c>
      <c r="AC16" s="66"/>
      <c r="AD16" s="66"/>
      <c r="AE16" s="81"/>
      <c r="AF16" s="81" t="str">
        <f t="shared" si="2"/>
        <v>Sans Objet</v>
      </c>
      <c r="AG16" s="66" t="s">
        <v>71</v>
      </c>
      <c r="AH16" s="66" t="s">
        <v>72</v>
      </c>
      <c r="AI16" s="66" t="s">
        <v>71</v>
      </c>
      <c r="AJ16" s="96">
        <v>42663</v>
      </c>
      <c r="AK16" s="66"/>
      <c r="AL16" s="66"/>
      <c r="AM16" s="66"/>
      <c r="AN16" s="2"/>
      <c r="AO16" s="53" t="s">
        <v>74</v>
      </c>
      <c r="AP16" s="5"/>
      <c r="AQ16" s="64" t="s">
        <v>75</v>
      </c>
      <c r="AR16" s="86"/>
      <c r="AS16" s="64"/>
      <c r="AT16" s="64" t="s">
        <v>71</v>
      </c>
      <c r="AU16" s="87"/>
      <c r="AV16" s="88"/>
      <c r="AX16" s="7">
        <f t="shared" si="3"/>
        <v>3</v>
      </c>
      <c r="AY16" s="7">
        <f t="shared" si="9"/>
        <v>0</v>
      </c>
      <c r="AZ16" s="7">
        <f t="shared" si="10"/>
        <v>1</v>
      </c>
      <c r="BA16" s="7">
        <f t="shared" si="6"/>
        <v>0</v>
      </c>
      <c r="BC16" s="51">
        <f t="shared" si="7"/>
        <v>4</v>
      </c>
      <c r="BE16" s="2"/>
    </row>
    <row r="17" spans="1:57" ht="31.4" customHeight="1">
      <c r="A17" s="7"/>
      <c r="B17" s="7" t="s">
        <v>58</v>
      </c>
      <c r="C17" s="66" t="s">
        <v>59</v>
      </c>
      <c r="D17" s="66" t="s">
        <v>60</v>
      </c>
      <c r="E17" s="67" t="s">
        <v>97</v>
      </c>
      <c r="F17" s="66" t="s">
        <v>98</v>
      </c>
      <c r="G17" s="7"/>
      <c r="H17" s="67" t="s">
        <v>117</v>
      </c>
      <c r="I17" s="66"/>
      <c r="J17" s="100" t="s">
        <v>77</v>
      </c>
      <c r="K17" s="82" t="s">
        <v>89</v>
      </c>
      <c r="L17" s="66" t="s">
        <v>118</v>
      </c>
      <c r="M17" s="69" t="s">
        <v>80</v>
      </c>
      <c r="N17" s="82">
        <v>5</v>
      </c>
      <c r="O17" s="82">
        <v>5</v>
      </c>
      <c r="P17" s="7" t="s">
        <v>110</v>
      </c>
      <c r="Q17" s="66" t="s">
        <v>119</v>
      </c>
      <c r="R17" s="95"/>
      <c r="S17" s="7"/>
      <c r="T17" s="7"/>
      <c r="U17" s="94">
        <v>42663</v>
      </c>
      <c r="V17" s="7">
        <f t="shared" si="0"/>
        <v>15</v>
      </c>
      <c r="W17" s="85">
        <f t="shared" ca="1" si="8"/>
        <v>6.2739726027397253</v>
      </c>
      <c r="X17" s="66"/>
      <c r="Y17" s="66"/>
      <c r="Z17" s="66" t="s">
        <v>69</v>
      </c>
      <c r="AA17" s="66" t="s">
        <v>69</v>
      </c>
      <c r="AB17" s="66" t="s">
        <v>69</v>
      </c>
      <c r="AC17" s="66"/>
      <c r="AD17" s="66"/>
      <c r="AE17" s="81"/>
      <c r="AF17" s="81" t="str">
        <f t="shared" si="2"/>
        <v>Sans Objet</v>
      </c>
      <c r="AG17" s="66" t="s">
        <v>71</v>
      </c>
      <c r="AH17" s="66" t="s">
        <v>72</v>
      </c>
      <c r="AI17" s="66"/>
      <c r="AJ17" s="66"/>
      <c r="AK17" s="66"/>
      <c r="AL17" s="66"/>
      <c r="AM17" s="66"/>
      <c r="AN17" s="2"/>
      <c r="AO17" s="53" t="s">
        <v>74</v>
      </c>
      <c r="AP17" s="5"/>
      <c r="AQ17" s="64" t="s">
        <v>75</v>
      </c>
      <c r="AR17" s="86"/>
      <c r="AS17" s="64"/>
      <c r="AT17" s="64" t="s">
        <v>71</v>
      </c>
      <c r="AU17" s="87"/>
      <c r="AV17" s="88"/>
      <c r="AX17" s="7">
        <f t="shared" si="3"/>
        <v>3</v>
      </c>
      <c r="AY17" s="7">
        <f t="shared" si="9"/>
        <v>0</v>
      </c>
      <c r="AZ17" s="7">
        <f t="shared" si="10"/>
        <v>1</v>
      </c>
      <c r="BA17" s="7">
        <f t="shared" si="6"/>
        <v>0</v>
      </c>
      <c r="BC17" s="51">
        <f t="shared" si="7"/>
        <v>4</v>
      </c>
      <c r="BE17" s="2"/>
    </row>
    <row r="18" spans="1:57" ht="31.4" customHeight="1">
      <c r="A18" s="7"/>
      <c r="B18" s="7" t="s">
        <v>58</v>
      </c>
      <c r="C18" s="66" t="s">
        <v>59</v>
      </c>
      <c r="D18" s="66" t="s">
        <v>60</v>
      </c>
      <c r="E18" s="67" t="s">
        <v>123</v>
      </c>
      <c r="F18" s="66" t="s">
        <v>124</v>
      </c>
      <c r="G18" s="7"/>
      <c r="H18" s="7"/>
      <c r="I18" s="66" t="s">
        <v>88</v>
      </c>
      <c r="J18" s="100" t="s">
        <v>63</v>
      </c>
      <c r="K18" s="82" t="s">
        <v>64</v>
      </c>
      <c r="L18" s="66" t="s">
        <v>125</v>
      </c>
      <c r="M18" s="69" t="s">
        <v>66</v>
      </c>
      <c r="N18" s="82">
        <v>2</v>
      </c>
      <c r="O18" s="82">
        <v>2</v>
      </c>
      <c r="P18" s="7" t="s">
        <v>126</v>
      </c>
      <c r="Q18" s="66" t="s">
        <v>127</v>
      </c>
      <c r="R18" s="7"/>
      <c r="S18" s="7"/>
      <c r="T18" s="7"/>
      <c r="U18" s="94">
        <v>41166</v>
      </c>
      <c r="V18" s="7">
        <f t="shared" si="0"/>
        <v>30</v>
      </c>
      <c r="W18" s="85">
        <f t="shared" ca="1" si="8"/>
        <v>17.172602739726027</v>
      </c>
      <c r="X18" s="66" t="s">
        <v>128</v>
      </c>
      <c r="Y18" s="66"/>
      <c r="Z18" s="66" t="s">
        <v>69</v>
      </c>
      <c r="AA18" s="66" t="s">
        <v>69</v>
      </c>
      <c r="AB18" s="66" t="s">
        <v>69</v>
      </c>
      <c r="AC18" s="66" t="s">
        <v>70</v>
      </c>
      <c r="AD18" s="66"/>
      <c r="AE18" s="81" t="s">
        <v>129</v>
      </c>
      <c r="AF18" s="81" t="str">
        <f t="shared" si="2"/>
        <v>mettre la date</v>
      </c>
      <c r="AG18" s="66" t="s">
        <v>71</v>
      </c>
      <c r="AH18" s="66" t="s">
        <v>72</v>
      </c>
      <c r="AI18" s="66"/>
      <c r="AJ18" s="66"/>
      <c r="AK18" s="66"/>
      <c r="AL18" s="66"/>
      <c r="AM18" s="66" t="s">
        <v>73</v>
      </c>
      <c r="AN18" s="2"/>
      <c r="AO18" s="53" t="s">
        <v>74</v>
      </c>
      <c r="AP18" s="5"/>
      <c r="AQ18" s="64" t="s">
        <v>75</v>
      </c>
      <c r="AR18" s="86"/>
      <c r="AS18" s="64" t="s">
        <v>130</v>
      </c>
      <c r="AT18" s="64" t="s">
        <v>71</v>
      </c>
      <c r="AU18" s="87"/>
      <c r="AV18" s="88"/>
      <c r="AX18" s="7">
        <f t="shared" si="3"/>
        <v>3</v>
      </c>
      <c r="AY18" s="7">
        <f t="shared" si="9"/>
        <v>0</v>
      </c>
      <c r="AZ18" s="7">
        <f t="shared" si="10"/>
        <v>1</v>
      </c>
      <c r="BA18" s="7">
        <f t="shared" si="6"/>
        <v>0</v>
      </c>
      <c r="BC18" s="51">
        <f t="shared" si="7"/>
        <v>4</v>
      </c>
      <c r="BE18" s="2"/>
    </row>
    <row r="19" spans="1:57" ht="31.4" customHeight="1">
      <c r="A19" s="7"/>
      <c r="B19" s="7" t="s">
        <v>58</v>
      </c>
      <c r="C19" s="66" t="s">
        <v>59</v>
      </c>
      <c r="D19" s="66" t="s">
        <v>60</v>
      </c>
      <c r="E19" s="67" t="s">
        <v>123</v>
      </c>
      <c r="F19" s="66" t="s">
        <v>124</v>
      </c>
      <c r="G19" s="7" t="s">
        <v>131</v>
      </c>
      <c r="H19" s="67" t="s">
        <v>132</v>
      </c>
      <c r="I19" s="66" t="s">
        <v>88</v>
      </c>
      <c r="J19" s="100" t="s">
        <v>77</v>
      </c>
      <c r="K19" s="82" t="s">
        <v>78</v>
      </c>
      <c r="L19" s="66" t="s">
        <v>133</v>
      </c>
      <c r="M19" s="69" t="s">
        <v>80</v>
      </c>
      <c r="N19" s="82">
        <v>1</v>
      </c>
      <c r="O19" s="82">
        <v>1</v>
      </c>
      <c r="P19" s="7" t="s">
        <v>134</v>
      </c>
      <c r="Q19" s="66" t="s">
        <v>135</v>
      </c>
      <c r="R19" s="80" t="s">
        <v>136</v>
      </c>
      <c r="S19" s="80" t="s">
        <v>137</v>
      </c>
      <c r="T19" s="7"/>
      <c r="U19" s="94">
        <v>41442</v>
      </c>
      <c r="V19" s="7">
        <f t="shared" si="0"/>
        <v>10</v>
      </c>
      <c r="W19" s="85">
        <f t="shared" ca="1" si="8"/>
        <v>-2.0712328767123296</v>
      </c>
      <c r="X19" s="66"/>
      <c r="Y19" s="66"/>
      <c r="Z19" s="66"/>
      <c r="AA19" s="66"/>
      <c r="AB19" s="66">
        <v>2023</v>
      </c>
      <c r="AC19" s="66"/>
      <c r="AD19" s="66"/>
      <c r="AE19" s="81" t="s">
        <v>129</v>
      </c>
      <c r="AF19" s="81" t="str">
        <f t="shared" si="2"/>
        <v>mettre la date</v>
      </c>
      <c r="AG19" s="66" t="s">
        <v>71</v>
      </c>
      <c r="AH19" s="66" t="s">
        <v>72</v>
      </c>
      <c r="AI19" s="66" t="s">
        <v>71</v>
      </c>
      <c r="AJ19" s="96">
        <v>43564</v>
      </c>
      <c r="AK19" s="66"/>
      <c r="AL19" s="66"/>
      <c r="AM19" s="66" t="s">
        <v>138</v>
      </c>
      <c r="AN19" s="2"/>
      <c r="AO19" s="53" t="s">
        <v>74</v>
      </c>
      <c r="AP19" s="5"/>
      <c r="AQ19" s="64" t="s">
        <v>139</v>
      </c>
      <c r="AR19" s="86"/>
      <c r="AS19" s="64"/>
      <c r="AT19" s="64" t="s">
        <v>71</v>
      </c>
      <c r="AU19" s="87"/>
      <c r="AV19" s="88"/>
      <c r="AX19" s="7">
        <f t="shared" si="3"/>
        <v>3</v>
      </c>
      <c r="AY19" s="7">
        <f t="shared" si="9"/>
        <v>0</v>
      </c>
      <c r="AZ19" s="7">
        <f t="shared" si="10"/>
        <v>5</v>
      </c>
      <c r="BA19" s="7">
        <f t="shared" si="6"/>
        <v>0</v>
      </c>
      <c r="BC19" s="51">
        <f t="shared" si="7"/>
        <v>8</v>
      </c>
      <c r="BE19" s="2"/>
    </row>
    <row r="20" spans="1:57" ht="31.4" customHeight="1">
      <c r="A20" s="7"/>
      <c r="B20" s="7" t="s">
        <v>58</v>
      </c>
      <c r="C20" s="66" t="s">
        <v>59</v>
      </c>
      <c r="D20" s="66" t="s">
        <v>60</v>
      </c>
      <c r="E20" s="67" t="s">
        <v>123</v>
      </c>
      <c r="F20" s="66" t="s">
        <v>124</v>
      </c>
      <c r="G20" s="7" t="s">
        <v>131</v>
      </c>
      <c r="H20" s="67" t="s">
        <v>132</v>
      </c>
      <c r="I20" s="66" t="s">
        <v>88</v>
      </c>
      <c r="J20" s="100" t="s">
        <v>140</v>
      </c>
      <c r="K20" s="82" t="s">
        <v>141</v>
      </c>
      <c r="L20" s="103" t="s">
        <v>142</v>
      </c>
      <c r="M20" s="69" t="s">
        <v>66</v>
      </c>
      <c r="N20" s="82">
        <v>1</v>
      </c>
      <c r="O20" s="82">
        <v>1</v>
      </c>
      <c r="P20" s="7" t="s">
        <v>134</v>
      </c>
      <c r="Q20" s="66"/>
      <c r="R20" s="80" t="s">
        <v>136</v>
      </c>
      <c r="S20" s="80" t="s">
        <v>137</v>
      </c>
      <c r="T20" s="7"/>
      <c r="U20" s="94">
        <v>41442</v>
      </c>
      <c r="V20" s="7">
        <f t="shared" si="0"/>
        <v>10</v>
      </c>
      <c r="W20" s="85">
        <f t="shared" ca="1" si="8"/>
        <v>-2.0712328767123296</v>
      </c>
      <c r="X20" s="66"/>
      <c r="Y20" s="66"/>
      <c r="Z20" s="66"/>
      <c r="AA20" s="66"/>
      <c r="AB20" s="66">
        <v>2023</v>
      </c>
      <c r="AC20" s="66"/>
      <c r="AD20" s="66"/>
      <c r="AE20" s="81" t="s">
        <v>129</v>
      </c>
      <c r="AF20" s="81" t="str">
        <f t="shared" si="2"/>
        <v>mettre la date</v>
      </c>
      <c r="AG20" s="66" t="s">
        <v>71</v>
      </c>
      <c r="AH20" s="66" t="s">
        <v>72</v>
      </c>
      <c r="AI20" s="66" t="s">
        <v>71</v>
      </c>
      <c r="AJ20" s="96">
        <v>43564</v>
      </c>
      <c r="AK20" s="66"/>
      <c r="AL20" s="66"/>
      <c r="AM20" s="66" t="s">
        <v>138</v>
      </c>
      <c r="AN20" s="2"/>
      <c r="AO20" s="53" t="s">
        <v>74</v>
      </c>
      <c r="AP20" s="5"/>
      <c r="AQ20" s="64" t="s">
        <v>139</v>
      </c>
      <c r="AR20" s="86"/>
      <c r="AS20" s="64"/>
      <c r="AT20" s="64" t="s">
        <v>71</v>
      </c>
      <c r="AU20" s="87"/>
      <c r="AV20" s="88"/>
      <c r="AX20" s="7">
        <f t="shared" si="3"/>
        <v>3</v>
      </c>
      <c r="AY20" s="7">
        <f t="shared" si="9"/>
        <v>0</v>
      </c>
      <c r="AZ20" s="7">
        <f t="shared" si="10"/>
        <v>5</v>
      </c>
      <c r="BA20" s="7">
        <f t="shared" si="6"/>
        <v>0</v>
      </c>
      <c r="BC20" s="51">
        <f t="shared" si="7"/>
        <v>8</v>
      </c>
      <c r="BE20" s="2"/>
    </row>
    <row r="21" spans="1:57" ht="31.4" customHeight="1">
      <c r="A21" s="7"/>
      <c r="B21" s="7" t="s">
        <v>58</v>
      </c>
      <c r="C21" s="66" t="s">
        <v>59</v>
      </c>
      <c r="D21" s="66" t="s">
        <v>60</v>
      </c>
      <c r="E21" s="67" t="s">
        <v>123</v>
      </c>
      <c r="F21" s="66" t="s">
        <v>124</v>
      </c>
      <c r="G21" s="7" t="s">
        <v>143</v>
      </c>
      <c r="H21" s="67" t="s">
        <v>144</v>
      </c>
      <c r="I21" s="66" t="s">
        <v>145</v>
      </c>
      <c r="J21" s="100" t="s">
        <v>77</v>
      </c>
      <c r="K21" s="82" t="s">
        <v>93</v>
      </c>
      <c r="L21" s="66" t="s">
        <v>146</v>
      </c>
      <c r="M21" s="69" t="s">
        <v>66</v>
      </c>
      <c r="N21" s="82">
        <v>3</v>
      </c>
      <c r="O21" s="82">
        <v>3</v>
      </c>
      <c r="P21" s="7" t="s">
        <v>134</v>
      </c>
      <c r="Q21" s="66" t="s">
        <v>147</v>
      </c>
      <c r="R21" s="80" t="s">
        <v>136</v>
      </c>
      <c r="S21" s="80" t="s">
        <v>137</v>
      </c>
      <c r="T21" s="7"/>
      <c r="U21" s="94">
        <v>41442</v>
      </c>
      <c r="V21" s="7">
        <f t="shared" si="0"/>
        <v>10</v>
      </c>
      <c r="W21" s="85">
        <f ca="1">V21-(TODAY()-U21)/365</f>
        <v>-2.0712328767123296</v>
      </c>
      <c r="X21" s="66"/>
      <c r="Y21" s="66"/>
      <c r="Z21" s="66" t="s">
        <v>69</v>
      </c>
      <c r="AA21" s="66" t="s">
        <v>69</v>
      </c>
      <c r="AB21" s="66" t="s">
        <v>69</v>
      </c>
      <c r="AC21" s="66"/>
      <c r="AD21" s="66"/>
      <c r="AE21" s="81" t="s">
        <v>129</v>
      </c>
      <c r="AF21" s="81" t="str">
        <f t="shared" si="2"/>
        <v>mettre la date</v>
      </c>
      <c r="AG21" s="66" t="s">
        <v>71</v>
      </c>
      <c r="AH21" s="66" t="s">
        <v>72</v>
      </c>
      <c r="AI21" s="66"/>
      <c r="AJ21" s="66"/>
      <c r="AK21" s="66"/>
      <c r="AL21" s="66"/>
      <c r="AM21" s="66" t="s">
        <v>138</v>
      </c>
      <c r="AN21" s="2"/>
      <c r="AO21" s="53" t="s">
        <v>74</v>
      </c>
      <c r="AP21" s="5"/>
      <c r="AQ21" s="64" t="s">
        <v>75</v>
      </c>
      <c r="AR21" s="86"/>
      <c r="AS21" s="64"/>
      <c r="AT21" s="64" t="s">
        <v>71</v>
      </c>
      <c r="AU21" s="87"/>
      <c r="AV21" s="88"/>
      <c r="AX21" s="7">
        <f t="shared" si="3"/>
        <v>3</v>
      </c>
      <c r="AY21" s="7">
        <f>IF(AP21="Danger et/ou non-conformité majeure",5,IF(AP21="Non-conformité mineure",3,IF(AP21="Sans danger apparent",1,0)))</f>
        <v>0</v>
      </c>
      <c r="AZ21" s="7">
        <f>IF(AQ21="Non maintenable",5,IF(AQ21="Action mineure à effectuer ",3,IF(AQ21="Maintenable",1,0)))</f>
        <v>1</v>
      </c>
      <c r="BA21" s="7">
        <f t="shared" si="6"/>
        <v>0</v>
      </c>
      <c r="BC21" s="51">
        <f>SUM(AX21:BA21)</f>
        <v>4</v>
      </c>
      <c r="BE21" s="2"/>
    </row>
    <row r="22" spans="1:57" ht="31.4" customHeight="1">
      <c r="A22" s="7"/>
      <c r="B22" s="7" t="s">
        <v>58</v>
      </c>
      <c r="C22" s="66" t="s">
        <v>59</v>
      </c>
      <c r="D22" s="66" t="s">
        <v>60</v>
      </c>
      <c r="E22" s="67" t="s">
        <v>123</v>
      </c>
      <c r="F22" s="66" t="s">
        <v>124</v>
      </c>
      <c r="G22" s="7" t="s">
        <v>131</v>
      </c>
      <c r="H22" s="67" t="s">
        <v>148</v>
      </c>
      <c r="I22" s="66" t="s">
        <v>149</v>
      </c>
      <c r="J22" s="100" t="s">
        <v>77</v>
      </c>
      <c r="K22" s="82" t="s">
        <v>93</v>
      </c>
      <c r="L22" s="66" t="s">
        <v>150</v>
      </c>
      <c r="M22" s="69" t="s">
        <v>66</v>
      </c>
      <c r="N22" s="82">
        <v>4</v>
      </c>
      <c r="O22" s="82">
        <v>4</v>
      </c>
      <c r="P22" s="7" t="s">
        <v>134</v>
      </c>
      <c r="Q22" s="66" t="s">
        <v>147</v>
      </c>
      <c r="R22" s="80" t="s">
        <v>136</v>
      </c>
      <c r="S22" s="80" t="s">
        <v>137</v>
      </c>
      <c r="T22" s="7"/>
      <c r="U22" s="7"/>
      <c r="V22" s="7">
        <f t="shared" si="0"/>
        <v>10</v>
      </c>
      <c r="W22" s="85">
        <f ca="1">V22-(TODAY()-U22)/365</f>
        <v>-115.61095890410959</v>
      </c>
      <c r="X22" s="66"/>
      <c r="Y22" s="66"/>
      <c r="Z22" s="66" t="s">
        <v>69</v>
      </c>
      <c r="AA22" s="66" t="s">
        <v>69</v>
      </c>
      <c r="AB22" s="66" t="s">
        <v>69</v>
      </c>
      <c r="AC22" s="66"/>
      <c r="AD22" s="66"/>
      <c r="AE22" s="81" t="s">
        <v>129</v>
      </c>
      <c r="AF22" s="81" t="str">
        <f t="shared" si="2"/>
        <v>mettre la date</v>
      </c>
      <c r="AG22" s="66" t="s">
        <v>71</v>
      </c>
      <c r="AH22" s="66" t="s">
        <v>72</v>
      </c>
      <c r="AI22" s="66"/>
      <c r="AJ22" s="66"/>
      <c r="AK22" s="66"/>
      <c r="AL22" s="66"/>
      <c r="AM22" s="66" t="s">
        <v>138</v>
      </c>
      <c r="AN22" s="2"/>
      <c r="AO22" s="53" t="s">
        <v>74</v>
      </c>
      <c r="AP22" s="5"/>
      <c r="AQ22" s="64" t="s">
        <v>75</v>
      </c>
      <c r="AR22" s="86"/>
      <c r="AS22" s="64"/>
      <c r="AT22" s="64" t="s">
        <v>71</v>
      </c>
      <c r="AU22" s="87"/>
      <c r="AV22" s="88"/>
      <c r="AX22" s="7">
        <f t="shared" si="3"/>
        <v>3</v>
      </c>
      <c r="AY22" s="7">
        <f>IF(AP22="Danger et/ou non-conformité majeure",5,IF(AP22="Non-conformité mineure",3,IF(AP22="Sans danger apparent",1,0)))</f>
        <v>0</v>
      </c>
      <c r="AZ22" s="7">
        <f>IF(AQ22="Non maintenable",5,IF(AQ22="Action mineure à effectuer ",3,IF(AQ22="Maintenable",1,0)))</f>
        <v>1</v>
      </c>
      <c r="BA22" s="7">
        <f t="shared" si="6"/>
        <v>0</v>
      </c>
      <c r="BC22" s="51">
        <f>SUM(AX22:BA22)</f>
        <v>4</v>
      </c>
      <c r="BE22" s="2"/>
    </row>
    <row r="23" spans="1:57" ht="31.4" customHeight="1">
      <c r="A23" s="7"/>
      <c r="B23" s="7" t="s">
        <v>58</v>
      </c>
      <c r="C23" s="66" t="s">
        <v>59</v>
      </c>
      <c r="D23" s="66" t="s">
        <v>60</v>
      </c>
      <c r="E23" s="67" t="s">
        <v>123</v>
      </c>
      <c r="F23" s="66" t="s">
        <v>124</v>
      </c>
      <c r="G23" s="7" t="s">
        <v>131</v>
      </c>
      <c r="H23" s="67" t="s">
        <v>151</v>
      </c>
      <c r="I23" s="66" t="s">
        <v>152</v>
      </c>
      <c r="J23" s="100" t="s">
        <v>77</v>
      </c>
      <c r="K23" s="82" t="s">
        <v>93</v>
      </c>
      <c r="L23" s="66" t="s">
        <v>150</v>
      </c>
      <c r="M23" s="69" t="s">
        <v>66</v>
      </c>
      <c r="N23" s="82">
        <v>2</v>
      </c>
      <c r="O23" s="82">
        <v>2</v>
      </c>
      <c r="P23" s="7" t="s">
        <v>134</v>
      </c>
      <c r="Q23" s="66" t="s">
        <v>147</v>
      </c>
      <c r="R23" s="80" t="s">
        <v>136</v>
      </c>
      <c r="S23" s="80" t="s">
        <v>137</v>
      </c>
      <c r="T23" s="7"/>
      <c r="U23" s="94">
        <v>41442</v>
      </c>
      <c r="V23" s="7">
        <f t="shared" si="0"/>
        <v>10</v>
      </c>
      <c r="W23" s="85">
        <f t="shared" ca="1" si="8"/>
        <v>-2.0712328767123296</v>
      </c>
      <c r="X23" s="66"/>
      <c r="Y23" s="66"/>
      <c r="Z23" s="66" t="s">
        <v>69</v>
      </c>
      <c r="AA23" s="66" t="s">
        <v>69</v>
      </c>
      <c r="AB23" s="66" t="s">
        <v>69</v>
      </c>
      <c r="AC23" s="66"/>
      <c r="AD23" s="66"/>
      <c r="AE23" s="81" t="s">
        <v>129</v>
      </c>
      <c r="AF23" s="81" t="str">
        <f t="shared" si="2"/>
        <v>mettre la date</v>
      </c>
      <c r="AG23" s="66" t="s">
        <v>71</v>
      </c>
      <c r="AH23" s="66" t="s">
        <v>72</v>
      </c>
      <c r="AI23" s="66"/>
      <c r="AJ23" s="66"/>
      <c r="AK23" s="66"/>
      <c r="AL23" s="66"/>
      <c r="AM23" s="66" t="s">
        <v>138</v>
      </c>
      <c r="AN23" s="2"/>
      <c r="AO23" s="53" t="s">
        <v>74</v>
      </c>
      <c r="AP23" s="5"/>
      <c r="AQ23" s="64" t="s">
        <v>75</v>
      </c>
      <c r="AR23" s="86"/>
      <c r="AS23" s="64"/>
      <c r="AT23" s="64" t="s">
        <v>71</v>
      </c>
      <c r="AU23" s="87"/>
      <c r="AV23" s="88"/>
      <c r="AX23" s="7">
        <f t="shared" si="3"/>
        <v>3</v>
      </c>
      <c r="AY23" s="7">
        <f t="shared" si="9"/>
        <v>0</v>
      </c>
      <c r="AZ23" s="7">
        <f t="shared" si="10"/>
        <v>1</v>
      </c>
      <c r="BA23" s="7">
        <f t="shared" si="6"/>
        <v>0</v>
      </c>
      <c r="BC23" s="51">
        <f t="shared" si="7"/>
        <v>4</v>
      </c>
      <c r="BE23" s="2"/>
    </row>
    <row r="24" spans="1:57" ht="31.4" customHeight="1">
      <c r="A24" s="7"/>
      <c r="B24" s="7" t="s">
        <v>58</v>
      </c>
      <c r="C24" s="66" t="s">
        <v>59</v>
      </c>
      <c r="D24" s="66" t="s">
        <v>60</v>
      </c>
      <c r="E24" s="67" t="s">
        <v>123</v>
      </c>
      <c r="F24" s="66" t="s">
        <v>124</v>
      </c>
      <c r="G24" s="7" t="s">
        <v>131</v>
      </c>
      <c r="H24" s="67" t="s">
        <v>153</v>
      </c>
      <c r="I24" s="66" t="s">
        <v>154</v>
      </c>
      <c r="J24" s="100" t="s">
        <v>77</v>
      </c>
      <c r="K24" s="82" t="s">
        <v>93</v>
      </c>
      <c r="L24" s="66" t="s">
        <v>150</v>
      </c>
      <c r="M24" s="69" t="s">
        <v>66</v>
      </c>
      <c r="N24" s="82">
        <v>2</v>
      </c>
      <c r="O24" s="82">
        <v>2</v>
      </c>
      <c r="P24" s="7" t="s">
        <v>134</v>
      </c>
      <c r="Q24" s="66" t="s">
        <v>147</v>
      </c>
      <c r="R24" s="80" t="s">
        <v>136</v>
      </c>
      <c r="S24" s="80" t="s">
        <v>137</v>
      </c>
      <c r="T24" s="7"/>
      <c r="U24" s="94">
        <v>41442</v>
      </c>
      <c r="V24" s="7">
        <f t="shared" si="0"/>
        <v>10</v>
      </c>
      <c r="W24" s="85">
        <f t="shared" ca="1" si="8"/>
        <v>-2.0712328767123296</v>
      </c>
      <c r="X24" s="66"/>
      <c r="Y24" s="66"/>
      <c r="Z24" s="66" t="s">
        <v>69</v>
      </c>
      <c r="AA24" s="66" t="s">
        <v>69</v>
      </c>
      <c r="AB24" s="66" t="s">
        <v>69</v>
      </c>
      <c r="AC24" s="66"/>
      <c r="AD24" s="66"/>
      <c r="AE24" s="81" t="s">
        <v>129</v>
      </c>
      <c r="AF24" s="81" t="str">
        <f t="shared" si="2"/>
        <v>mettre la date</v>
      </c>
      <c r="AG24" s="66" t="s">
        <v>71</v>
      </c>
      <c r="AH24" s="66" t="s">
        <v>72</v>
      </c>
      <c r="AI24" s="66"/>
      <c r="AJ24" s="66"/>
      <c r="AK24" s="66"/>
      <c r="AL24" s="66"/>
      <c r="AM24" s="66" t="s">
        <v>138</v>
      </c>
      <c r="AN24" s="2"/>
      <c r="AO24" s="53" t="s">
        <v>74</v>
      </c>
      <c r="AP24" s="5"/>
      <c r="AQ24" s="64" t="s">
        <v>75</v>
      </c>
      <c r="AR24" s="86"/>
      <c r="AS24" s="64"/>
      <c r="AT24" s="64" t="s">
        <v>71</v>
      </c>
      <c r="AU24" s="87"/>
      <c r="AV24" s="88"/>
      <c r="AX24" s="7">
        <f t="shared" si="3"/>
        <v>3</v>
      </c>
      <c r="AY24" s="7">
        <f t="shared" si="9"/>
        <v>0</v>
      </c>
      <c r="AZ24" s="7">
        <f t="shared" si="10"/>
        <v>1</v>
      </c>
      <c r="BA24" s="7">
        <f t="shared" si="6"/>
        <v>0</v>
      </c>
      <c r="BC24" s="51">
        <f t="shared" si="7"/>
        <v>4</v>
      </c>
      <c r="BE24" s="2"/>
    </row>
    <row r="25" spans="1:57" ht="31.4" customHeight="1">
      <c r="A25" s="7"/>
      <c r="B25" s="7" t="s">
        <v>58</v>
      </c>
      <c r="C25" s="66" t="s">
        <v>59</v>
      </c>
      <c r="D25" s="66" t="s">
        <v>60</v>
      </c>
      <c r="E25" s="67" t="s">
        <v>123</v>
      </c>
      <c r="F25" s="66" t="s">
        <v>124</v>
      </c>
      <c r="G25" s="7" t="s">
        <v>131</v>
      </c>
      <c r="H25" s="67" t="s">
        <v>155</v>
      </c>
      <c r="I25" s="66" t="s">
        <v>156</v>
      </c>
      <c r="J25" s="100" t="s">
        <v>77</v>
      </c>
      <c r="K25" s="82" t="s">
        <v>93</v>
      </c>
      <c r="L25" s="66" t="s">
        <v>150</v>
      </c>
      <c r="M25" s="69" t="s">
        <v>66</v>
      </c>
      <c r="N25" s="82">
        <v>1</v>
      </c>
      <c r="O25" s="82">
        <v>1</v>
      </c>
      <c r="P25" s="7" t="s">
        <v>134</v>
      </c>
      <c r="Q25" s="66" t="s">
        <v>147</v>
      </c>
      <c r="R25" s="80" t="s">
        <v>136</v>
      </c>
      <c r="S25" s="80" t="s">
        <v>137</v>
      </c>
      <c r="T25" s="7"/>
      <c r="U25" s="94">
        <v>41442</v>
      </c>
      <c r="V25" s="7">
        <f t="shared" si="0"/>
        <v>10</v>
      </c>
      <c r="W25" s="85">
        <f t="shared" ca="1" si="8"/>
        <v>-2.0712328767123296</v>
      </c>
      <c r="X25" s="66"/>
      <c r="Y25" s="66"/>
      <c r="Z25" s="66" t="s">
        <v>69</v>
      </c>
      <c r="AA25" s="66" t="s">
        <v>69</v>
      </c>
      <c r="AB25" s="66" t="s">
        <v>69</v>
      </c>
      <c r="AC25" s="66"/>
      <c r="AD25" s="66"/>
      <c r="AE25" s="81" t="s">
        <v>129</v>
      </c>
      <c r="AF25" s="81" t="str">
        <f t="shared" si="2"/>
        <v>mettre la date</v>
      </c>
      <c r="AG25" s="66" t="s">
        <v>71</v>
      </c>
      <c r="AH25" s="66" t="s">
        <v>72</v>
      </c>
      <c r="AI25" s="66"/>
      <c r="AJ25" s="66"/>
      <c r="AK25" s="66"/>
      <c r="AL25" s="66"/>
      <c r="AM25" s="66" t="s">
        <v>138</v>
      </c>
      <c r="AN25" s="2"/>
      <c r="AO25" s="53" t="s">
        <v>74</v>
      </c>
      <c r="AP25" s="5"/>
      <c r="AQ25" s="64" t="s">
        <v>75</v>
      </c>
      <c r="AR25" s="86"/>
      <c r="AS25" s="64"/>
      <c r="AT25" s="64" t="s">
        <v>71</v>
      </c>
      <c r="AU25" s="87"/>
      <c r="AV25" s="88"/>
      <c r="AX25" s="7">
        <f t="shared" si="3"/>
        <v>3</v>
      </c>
      <c r="AY25" s="7">
        <f t="shared" si="9"/>
        <v>0</v>
      </c>
      <c r="AZ25" s="7">
        <f t="shared" si="10"/>
        <v>1</v>
      </c>
      <c r="BA25" s="7">
        <f t="shared" si="6"/>
        <v>0</v>
      </c>
      <c r="BC25" s="51">
        <f t="shared" si="7"/>
        <v>4</v>
      </c>
      <c r="BE25" s="2"/>
    </row>
    <row r="26" spans="1:57" ht="31.4" customHeight="1">
      <c r="A26" s="7"/>
      <c r="B26" s="7" t="s">
        <v>58</v>
      </c>
      <c r="C26" s="66" t="s">
        <v>59</v>
      </c>
      <c r="D26" s="66" t="s">
        <v>60</v>
      </c>
      <c r="E26" s="67" t="s">
        <v>123</v>
      </c>
      <c r="F26" s="66" t="s">
        <v>124</v>
      </c>
      <c r="G26" s="7" t="s">
        <v>131</v>
      </c>
      <c r="H26" s="67" t="s">
        <v>157</v>
      </c>
      <c r="I26" s="66" t="s">
        <v>158</v>
      </c>
      <c r="J26" s="100" t="s">
        <v>77</v>
      </c>
      <c r="K26" s="82" t="s">
        <v>93</v>
      </c>
      <c r="L26" s="66" t="s">
        <v>150</v>
      </c>
      <c r="M26" s="69" t="s">
        <v>66</v>
      </c>
      <c r="N26" s="82">
        <v>1</v>
      </c>
      <c r="O26" s="82">
        <v>1</v>
      </c>
      <c r="P26" s="7" t="s">
        <v>134</v>
      </c>
      <c r="Q26" s="66" t="s">
        <v>147</v>
      </c>
      <c r="R26" s="80" t="s">
        <v>136</v>
      </c>
      <c r="S26" s="80" t="s">
        <v>137</v>
      </c>
      <c r="T26" s="7"/>
      <c r="U26" s="94">
        <v>41442</v>
      </c>
      <c r="V26" s="7">
        <f t="shared" si="0"/>
        <v>10</v>
      </c>
      <c r="W26" s="85">
        <f t="shared" ca="1" si="8"/>
        <v>-2.0712328767123296</v>
      </c>
      <c r="X26" s="66"/>
      <c r="Y26" s="66"/>
      <c r="Z26" s="66" t="s">
        <v>69</v>
      </c>
      <c r="AA26" s="66" t="s">
        <v>69</v>
      </c>
      <c r="AB26" s="66" t="s">
        <v>69</v>
      </c>
      <c r="AC26" s="66"/>
      <c r="AD26" s="66"/>
      <c r="AE26" s="81" t="s">
        <v>129</v>
      </c>
      <c r="AF26" s="81" t="str">
        <f t="shared" si="2"/>
        <v>mettre la date</v>
      </c>
      <c r="AG26" s="66" t="s">
        <v>71</v>
      </c>
      <c r="AH26" s="66" t="s">
        <v>72</v>
      </c>
      <c r="AI26" s="66"/>
      <c r="AJ26" s="66"/>
      <c r="AK26" s="66"/>
      <c r="AL26" s="66"/>
      <c r="AM26" s="66" t="s">
        <v>138</v>
      </c>
      <c r="AN26" s="2"/>
      <c r="AO26" s="53" t="s">
        <v>74</v>
      </c>
      <c r="AP26" s="5"/>
      <c r="AQ26" s="64" t="s">
        <v>75</v>
      </c>
      <c r="AR26" s="86"/>
      <c r="AS26" s="64"/>
      <c r="AT26" s="64" t="s">
        <v>71</v>
      </c>
      <c r="AU26" s="87"/>
      <c r="AV26" s="88"/>
      <c r="AX26" s="7">
        <f t="shared" si="3"/>
        <v>3</v>
      </c>
      <c r="AY26" s="7">
        <f t="shared" si="9"/>
        <v>0</v>
      </c>
      <c r="AZ26" s="7">
        <f t="shared" si="10"/>
        <v>1</v>
      </c>
      <c r="BA26" s="7">
        <f t="shared" si="6"/>
        <v>0</v>
      </c>
      <c r="BC26" s="51">
        <f t="shared" si="7"/>
        <v>4</v>
      </c>
      <c r="BE26" s="2"/>
    </row>
    <row r="27" spans="1:57" ht="31.4" customHeight="1">
      <c r="A27" s="7"/>
      <c r="B27" s="7" t="s">
        <v>58</v>
      </c>
      <c r="C27" s="66" t="s">
        <v>59</v>
      </c>
      <c r="D27" s="66" t="s">
        <v>60</v>
      </c>
      <c r="E27" s="67" t="s">
        <v>123</v>
      </c>
      <c r="F27" s="66" t="s">
        <v>124</v>
      </c>
      <c r="G27" s="7" t="s">
        <v>143</v>
      </c>
      <c r="H27" s="67"/>
      <c r="I27" s="66"/>
      <c r="J27" s="100" t="s">
        <v>77</v>
      </c>
      <c r="K27" s="82" t="s">
        <v>93</v>
      </c>
      <c r="L27" s="66" t="s">
        <v>146</v>
      </c>
      <c r="M27" s="69" t="s">
        <v>66</v>
      </c>
      <c r="N27" s="82">
        <v>10</v>
      </c>
      <c r="O27" s="82">
        <v>10</v>
      </c>
      <c r="P27" s="7" t="s">
        <v>134</v>
      </c>
      <c r="Q27" s="66" t="s">
        <v>147</v>
      </c>
      <c r="R27" s="80" t="s">
        <v>136</v>
      </c>
      <c r="S27" s="80" t="s">
        <v>137</v>
      </c>
      <c r="T27" s="7"/>
      <c r="U27" s="94">
        <v>41442</v>
      </c>
      <c r="V27" s="7">
        <f t="shared" si="0"/>
        <v>10</v>
      </c>
      <c r="W27" s="85">
        <f t="shared" ca="1" si="8"/>
        <v>-2.0712328767123296</v>
      </c>
      <c r="X27" s="66"/>
      <c r="Y27" s="66"/>
      <c r="Z27" s="66" t="s">
        <v>69</v>
      </c>
      <c r="AA27" s="66" t="s">
        <v>69</v>
      </c>
      <c r="AB27" s="66" t="s">
        <v>69</v>
      </c>
      <c r="AC27" s="66"/>
      <c r="AD27" s="66"/>
      <c r="AE27" s="81" t="s">
        <v>129</v>
      </c>
      <c r="AF27" s="81" t="str">
        <f t="shared" si="2"/>
        <v>mettre la date</v>
      </c>
      <c r="AG27" s="66" t="s">
        <v>71</v>
      </c>
      <c r="AH27" s="66" t="s">
        <v>72</v>
      </c>
      <c r="AI27" s="66"/>
      <c r="AJ27" s="66"/>
      <c r="AK27" s="66"/>
      <c r="AL27" s="66"/>
      <c r="AM27" s="66" t="s">
        <v>138</v>
      </c>
      <c r="AN27" s="2"/>
      <c r="AO27" s="53" t="s">
        <v>74</v>
      </c>
      <c r="AP27" s="5"/>
      <c r="AQ27" s="64" t="s">
        <v>75</v>
      </c>
      <c r="AR27" s="86"/>
      <c r="AS27" s="64"/>
      <c r="AT27" s="64" t="s">
        <v>71</v>
      </c>
      <c r="AU27" s="87"/>
      <c r="AV27" s="88"/>
      <c r="AX27" s="7">
        <f t="shared" si="3"/>
        <v>3</v>
      </c>
      <c r="AY27" s="7">
        <f t="shared" si="9"/>
        <v>0</v>
      </c>
      <c r="AZ27" s="7">
        <f t="shared" si="10"/>
        <v>1</v>
      </c>
      <c r="BA27" s="7">
        <f t="shared" si="6"/>
        <v>0</v>
      </c>
      <c r="BC27" s="51">
        <f t="shared" si="7"/>
        <v>4</v>
      </c>
      <c r="BE27" s="2"/>
    </row>
    <row r="28" spans="1:57" ht="31.4" customHeight="1">
      <c r="A28" s="7"/>
      <c r="B28" s="7" t="s">
        <v>58</v>
      </c>
      <c r="C28" s="66" t="s">
        <v>59</v>
      </c>
      <c r="D28" s="66" t="s">
        <v>60</v>
      </c>
      <c r="E28" s="67" t="s">
        <v>123</v>
      </c>
      <c r="F28" s="66" t="s">
        <v>124</v>
      </c>
      <c r="G28" s="7"/>
      <c r="H28" s="67"/>
      <c r="I28" s="66"/>
      <c r="J28" s="100" t="s">
        <v>77</v>
      </c>
      <c r="K28" s="82" t="s">
        <v>114</v>
      </c>
      <c r="L28" s="66" t="s">
        <v>159</v>
      </c>
      <c r="M28" s="69" t="s">
        <v>66</v>
      </c>
      <c r="N28" s="82">
        <v>2</v>
      </c>
      <c r="O28" s="82">
        <v>2</v>
      </c>
      <c r="P28" s="7" t="s">
        <v>134</v>
      </c>
      <c r="Q28" s="66" t="s">
        <v>160</v>
      </c>
      <c r="R28" s="80" t="s">
        <v>136</v>
      </c>
      <c r="S28" s="80" t="s">
        <v>137</v>
      </c>
      <c r="T28" s="7"/>
      <c r="U28" s="94">
        <v>41442</v>
      </c>
      <c r="V28" s="7">
        <f t="shared" si="0"/>
        <v>15</v>
      </c>
      <c r="W28" s="85">
        <f t="shared" ca="1" si="8"/>
        <v>2.9287671232876704</v>
      </c>
      <c r="X28" s="66"/>
      <c r="Y28" s="66"/>
      <c r="Z28" s="66" t="s">
        <v>69</v>
      </c>
      <c r="AA28" s="66" t="s">
        <v>69</v>
      </c>
      <c r="AB28" s="66" t="s">
        <v>69</v>
      </c>
      <c r="AC28" s="66"/>
      <c r="AD28" s="66"/>
      <c r="AE28" s="81" t="s">
        <v>129</v>
      </c>
      <c r="AF28" s="81" t="str">
        <f t="shared" si="2"/>
        <v>mettre la date</v>
      </c>
      <c r="AG28" s="66" t="s">
        <v>71</v>
      </c>
      <c r="AH28" s="66" t="s">
        <v>72</v>
      </c>
      <c r="AI28" s="66" t="s">
        <v>71</v>
      </c>
      <c r="AJ28" s="96">
        <v>42998</v>
      </c>
      <c r="AK28" s="66"/>
      <c r="AL28" s="66"/>
      <c r="AM28" s="66" t="s">
        <v>138</v>
      </c>
      <c r="AN28" s="2"/>
      <c r="AO28" s="53" t="s">
        <v>74</v>
      </c>
      <c r="AP28" s="5"/>
      <c r="AQ28" s="64" t="s">
        <v>75</v>
      </c>
      <c r="AR28" s="86"/>
      <c r="AS28" s="64"/>
      <c r="AT28" s="64" t="s">
        <v>71</v>
      </c>
      <c r="AU28" s="87"/>
      <c r="AV28" s="88"/>
      <c r="AX28" s="7">
        <f t="shared" si="3"/>
        <v>3</v>
      </c>
      <c r="AY28" s="7">
        <f t="shared" si="9"/>
        <v>0</v>
      </c>
      <c r="AZ28" s="7">
        <f t="shared" si="10"/>
        <v>1</v>
      </c>
      <c r="BA28" s="7">
        <f t="shared" si="6"/>
        <v>0</v>
      </c>
      <c r="BC28" s="51">
        <f t="shared" si="7"/>
        <v>4</v>
      </c>
      <c r="BE28" s="2"/>
    </row>
    <row r="29" spans="1:57" ht="31.4" customHeight="1">
      <c r="A29" s="7"/>
      <c r="B29" s="7" t="s">
        <v>58</v>
      </c>
      <c r="C29" s="66" t="s">
        <v>59</v>
      </c>
      <c r="D29" s="66" t="s">
        <v>60</v>
      </c>
      <c r="E29" s="67" t="s">
        <v>123</v>
      </c>
      <c r="F29" s="66" t="s">
        <v>124</v>
      </c>
      <c r="G29" s="7"/>
      <c r="H29" s="67"/>
      <c r="I29" s="66"/>
      <c r="J29" s="100" t="s">
        <v>77</v>
      </c>
      <c r="K29" s="82" t="s">
        <v>89</v>
      </c>
      <c r="L29" s="66" t="s">
        <v>161</v>
      </c>
      <c r="M29" s="69" t="s">
        <v>80</v>
      </c>
      <c r="N29" s="82">
        <v>5</v>
      </c>
      <c r="O29" s="82">
        <v>5</v>
      </c>
      <c r="P29" s="7" t="s">
        <v>134</v>
      </c>
      <c r="Q29" s="66" t="s">
        <v>162</v>
      </c>
      <c r="R29" s="80" t="s">
        <v>136</v>
      </c>
      <c r="S29" s="80" t="s">
        <v>137</v>
      </c>
      <c r="T29" s="7"/>
      <c r="U29" s="94">
        <v>41442</v>
      </c>
      <c r="V29" s="7">
        <f t="shared" si="0"/>
        <v>15</v>
      </c>
      <c r="W29" s="85">
        <f t="shared" ca="1" si="8"/>
        <v>2.9287671232876704</v>
      </c>
      <c r="X29" s="66"/>
      <c r="Y29" s="66"/>
      <c r="Z29" s="66" t="s">
        <v>69</v>
      </c>
      <c r="AA29" s="66" t="s">
        <v>69</v>
      </c>
      <c r="AB29" s="66" t="s">
        <v>69</v>
      </c>
      <c r="AC29" s="66"/>
      <c r="AD29" s="66"/>
      <c r="AE29" s="81" t="s">
        <v>129</v>
      </c>
      <c r="AF29" s="81" t="str">
        <f t="shared" si="2"/>
        <v>mettre la date</v>
      </c>
      <c r="AG29" s="66" t="s">
        <v>71</v>
      </c>
      <c r="AH29" s="66" t="s">
        <v>72</v>
      </c>
      <c r="AI29" s="66"/>
      <c r="AJ29" s="66"/>
      <c r="AK29" s="66"/>
      <c r="AL29" s="66"/>
      <c r="AM29" s="66" t="s">
        <v>138</v>
      </c>
      <c r="AN29" s="2"/>
      <c r="AO29" s="53" t="s">
        <v>74</v>
      </c>
      <c r="AP29" s="5"/>
      <c r="AQ29" s="64" t="s">
        <v>75</v>
      </c>
      <c r="AR29" s="86"/>
      <c r="AS29" s="64"/>
      <c r="AT29" s="64" t="s">
        <v>71</v>
      </c>
      <c r="AU29" s="87"/>
      <c r="AV29" s="88"/>
      <c r="AX29" s="7">
        <f t="shared" si="3"/>
        <v>3</v>
      </c>
      <c r="AY29" s="7">
        <f t="shared" si="9"/>
        <v>0</v>
      </c>
      <c r="AZ29" s="7">
        <f t="shared" si="10"/>
        <v>1</v>
      </c>
      <c r="BA29" s="7">
        <f t="shared" si="6"/>
        <v>0</v>
      </c>
      <c r="BC29" s="51">
        <f t="shared" si="7"/>
        <v>4</v>
      </c>
      <c r="BE29" s="2"/>
    </row>
    <row r="30" spans="1:57" ht="31.4" customHeight="1">
      <c r="A30" s="7"/>
      <c r="B30" s="7" t="s">
        <v>58</v>
      </c>
      <c r="C30" s="66" t="s">
        <v>59</v>
      </c>
      <c r="D30" s="66" t="s">
        <v>60</v>
      </c>
      <c r="E30" s="67" t="s">
        <v>123</v>
      </c>
      <c r="F30" s="66" t="s">
        <v>124</v>
      </c>
      <c r="G30" s="7" t="s">
        <v>143</v>
      </c>
      <c r="H30" s="67"/>
      <c r="I30" s="66"/>
      <c r="J30" s="100" t="s">
        <v>77</v>
      </c>
      <c r="K30" s="82" t="s">
        <v>89</v>
      </c>
      <c r="L30" s="66" t="s">
        <v>163</v>
      </c>
      <c r="M30" s="69" t="s">
        <v>80</v>
      </c>
      <c r="N30" s="82">
        <v>1</v>
      </c>
      <c r="O30" s="82">
        <v>1</v>
      </c>
      <c r="P30" s="7" t="s">
        <v>134</v>
      </c>
      <c r="Q30" s="66" t="s">
        <v>162</v>
      </c>
      <c r="R30" s="80" t="s">
        <v>136</v>
      </c>
      <c r="S30" s="80" t="s">
        <v>137</v>
      </c>
      <c r="T30" s="7"/>
      <c r="U30" s="94">
        <v>41442</v>
      </c>
      <c r="V30" s="7">
        <f t="shared" si="0"/>
        <v>15</v>
      </c>
      <c r="W30" s="85">
        <f t="shared" ca="1" si="8"/>
        <v>2.9287671232876704</v>
      </c>
      <c r="X30" s="66"/>
      <c r="Y30" s="66"/>
      <c r="Z30" s="66" t="s">
        <v>69</v>
      </c>
      <c r="AA30" s="66" t="s">
        <v>69</v>
      </c>
      <c r="AB30" s="66" t="s">
        <v>69</v>
      </c>
      <c r="AC30" s="66"/>
      <c r="AD30" s="66"/>
      <c r="AE30" s="81" t="s">
        <v>129</v>
      </c>
      <c r="AF30" s="81" t="str">
        <f t="shared" si="2"/>
        <v>mettre la date</v>
      </c>
      <c r="AG30" s="66" t="s">
        <v>71</v>
      </c>
      <c r="AH30" s="66" t="s">
        <v>72</v>
      </c>
      <c r="AI30" s="66"/>
      <c r="AJ30" s="66"/>
      <c r="AK30" s="66"/>
      <c r="AL30" s="66"/>
      <c r="AM30" s="66" t="s">
        <v>138</v>
      </c>
      <c r="AN30" s="2"/>
      <c r="AO30" s="53" t="s">
        <v>74</v>
      </c>
      <c r="AP30" s="5"/>
      <c r="AQ30" s="64" t="s">
        <v>75</v>
      </c>
      <c r="AR30" s="86"/>
      <c r="AS30" s="64"/>
      <c r="AT30" s="64" t="s">
        <v>71</v>
      </c>
      <c r="AU30" s="87"/>
      <c r="AV30" s="88"/>
      <c r="AX30" s="7">
        <f t="shared" si="3"/>
        <v>3</v>
      </c>
      <c r="AY30" s="7">
        <f t="shared" si="9"/>
        <v>0</v>
      </c>
      <c r="AZ30" s="7">
        <f t="shared" si="10"/>
        <v>1</v>
      </c>
      <c r="BA30" s="7">
        <f t="shared" si="6"/>
        <v>0</v>
      </c>
      <c r="BC30" s="51">
        <f t="shared" si="7"/>
        <v>4</v>
      </c>
      <c r="BE30" s="2"/>
    </row>
    <row r="31" spans="1:57" ht="31.4" customHeight="1">
      <c r="A31" s="7"/>
      <c r="B31" s="7" t="s">
        <v>58</v>
      </c>
      <c r="C31" s="66" t="s">
        <v>59</v>
      </c>
      <c r="D31" s="66" t="s">
        <v>60</v>
      </c>
      <c r="E31" s="67" t="s">
        <v>123</v>
      </c>
      <c r="F31" s="66" t="s">
        <v>124</v>
      </c>
      <c r="G31" s="7" t="s">
        <v>143</v>
      </c>
      <c r="H31" s="67"/>
      <c r="I31" s="66"/>
      <c r="J31" s="100" t="s">
        <v>77</v>
      </c>
      <c r="K31" s="82" t="s">
        <v>89</v>
      </c>
      <c r="L31" s="66" t="s">
        <v>164</v>
      </c>
      <c r="M31" s="69" t="s">
        <v>80</v>
      </c>
      <c r="N31" s="82">
        <v>1</v>
      </c>
      <c r="O31" s="82">
        <v>1</v>
      </c>
      <c r="P31" s="7" t="s">
        <v>134</v>
      </c>
      <c r="Q31" s="66" t="s">
        <v>162</v>
      </c>
      <c r="R31" s="80" t="s">
        <v>136</v>
      </c>
      <c r="S31" s="80" t="s">
        <v>137</v>
      </c>
      <c r="T31" s="7"/>
      <c r="U31" s="94">
        <v>41442</v>
      </c>
      <c r="V31" s="7">
        <f t="shared" si="0"/>
        <v>15</v>
      </c>
      <c r="W31" s="85">
        <f t="shared" ca="1" si="8"/>
        <v>2.9287671232876704</v>
      </c>
      <c r="X31" s="66"/>
      <c r="Y31" s="66"/>
      <c r="Z31" s="66" t="s">
        <v>69</v>
      </c>
      <c r="AA31" s="66" t="s">
        <v>69</v>
      </c>
      <c r="AB31" s="66" t="s">
        <v>69</v>
      </c>
      <c r="AC31" s="66"/>
      <c r="AD31" s="66"/>
      <c r="AE31" s="81" t="s">
        <v>129</v>
      </c>
      <c r="AF31" s="81" t="str">
        <f t="shared" si="2"/>
        <v>mettre la date</v>
      </c>
      <c r="AG31" s="66" t="s">
        <v>71</v>
      </c>
      <c r="AH31" s="66" t="s">
        <v>72</v>
      </c>
      <c r="AI31" s="66"/>
      <c r="AJ31" s="66"/>
      <c r="AK31" s="66"/>
      <c r="AL31" s="66"/>
      <c r="AM31" s="66" t="s">
        <v>138</v>
      </c>
      <c r="AN31" s="2"/>
      <c r="AO31" s="53" t="s">
        <v>74</v>
      </c>
      <c r="AP31" s="5"/>
      <c r="AQ31" s="64" t="s">
        <v>75</v>
      </c>
      <c r="AR31" s="86"/>
      <c r="AS31" s="64"/>
      <c r="AT31" s="64" t="s">
        <v>71</v>
      </c>
      <c r="AU31" s="87"/>
      <c r="AV31" s="88"/>
      <c r="AX31" s="7">
        <f t="shared" si="3"/>
        <v>3</v>
      </c>
      <c r="AY31" s="7">
        <f t="shared" si="9"/>
        <v>0</v>
      </c>
      <c r="AZ31" s="7">
        <f t="shared" si="10"/>
        <v>1</v>
      </c>
      <c r="BA31" s="7">
        <f t="shared" si="6"/>
        <v>0</v>
      </c>
      <c r="BC31" s="51">
        <f t="shared" si="7"/>
        <v>4</v>
      </c>
      <c r="BE31" s="2"/>
    </row>
    <row r="32" spans="1:57" ht="31.4" customHeight="1">
      <c r="A32" s="7"/>
      <c r="B32" s="7" t="s">
        <v>58</v>
      </c>
      <c r="C32" s="66" t="s">
        <v>59</v>
      </c>
      <c r="D32" s="66" t="s">
        <v>60</v>
      </c>
      <c r="E32" s="67" t="s">
        <v>123</v>
      </c>
      <c r="F32" s="66" t="s">
        <v>124</v>
      </c>
      <c r="G32" s="7"/>
      <c r="H32" s="67"/>
      <c r="I32" s="66" t="s">
        <v>165</v>
      </c>
      <c r="J32" s="100" t="s">
        <v>77</v>
      </c>
      <c r="K32" s="82" t="s">
        <v>166</v>
      </c>
      <c r="L32" s="66" t="s">
        <v>167</v>
      </c>
      <c r="M32" s="69" t="s">
        <v>80</v>
      </c>
      <c r="N32" s="82">
        <v>3</v>
      </c>
      <c r="O32" s="82">
        <v>3</v>
      </c>
      <c r="P32" s="7" t="s">
        <v>134</v>
      </c>
      <c r="Q32" s="66"/>
      <c r="R32" s="80" t="s">
        <v>136</v>
      </c>
      <c r="S32" s="80" t="s">
        <v>137</v>
      </c>
      <c r="T32" s="7"/>
      <c r="U32" s="94">
        <v>41442</v>
      </c>
      <c r="V32" s="7">
        <f t="shared" si="0"/>
        <v>15</v>
      </c>
      <c r="W32" s="85">
        <f t="shared" ca="1" si="8"/>
        <v>2.9287671232876704</v>
      </c>
      <c r="X32" s="66"/>
      <c r="Y32" s="66"/>
      <c r="Z32" s="66" t="s">
        <v>69</v>
      </c>
      <c r="AA32" s="66" t="s">
        <v>69</v>
      </c>
      <c r="AB32" s="66" t="s">
        <v>69</v>
      </c>
      <c r="AC32" s="66"/>
      <c r="AD32" s="66"/>
      <c r="AE32" s="81" t="s">
        <v>129</v>
      </c>
      <c r="AF32" s="81" t="str">
        <f t="shared" si="2"/>
        <v>mettre la date</v>
      </c>
      <c r="AG32" s="66" t="s">
        <v>71</v>
      </c>
      <c r="AH32" s="66" t="s">
        <v>72</v>
      </c>
      <c r="AI32" s="66"/>
      <c r="AJ32" s="66"/>
      <c r="AK32" s="66"/>
      <c r="AL32" s="66"/>
      <c r="AM32" s="66" t="s">
        <v>138</v>
      </c>
      <c r="AN32" s="2"/>
      <c r="AO32" s="53" t="s">
        <v>74</v>
      </c>
      <c r="AP32" s="5"/>
      <c r="AQ32" s="64" t="s">
        <v>75</v>
      </c>
      <c r="AR32" s="86"/>
      <c r="AS32" s="64"/>
      <c r="AT32" s="64" t="s">
        <v>71</v>
      </c>
      <c r="AU32" s="87"/>
      <c r="AV32" s="88"/>
      <c r="AX32" s="7">
        <f t="shared" si="3"/>
        <v>3</v>
      </c>
      <c r="AY32" s="7">
        <f t="shared" si="9"/>
        <v>0</v>
      </c>
      <c r="AZ32" s="7">
        <f t="shared" si="10"/>
        <v>1</v>
      </c>
      <c r="BA32" s="7">
        <f t="shared" si="6"/>
        <v>0</v>
      </c>
      <c r="BC32" s="51">
        <f t="shared" si="7"/>
        <v>4</v>
      </c>
      <c r="BE32" s="2"/>
    </row>
    <row r="33" spans="1:57" ht="31.4" customHeight="1">
      <c r="A33" s="102" t="s">
        <v>2365</v>
      </c>
      <c r="B33" s="7" t="s">
        <v>58</v>
      </c>
      <c r="C33" s="66" t="s">
        <v>59</v>
      </c>
      <c r="D33" s="66" t="s">
        <v>60</v>
      </c>
      <c r="E33" s="67" t="s">
        <v>148</v>
      </c>
      <c r="F33" s="66"/>
      <c r="G33" s="7"/>
      <c r="H33" s="67"/>
      <c r="I33" s="66"/>
      <c r="J33" s="100" t="s">
        <v>77</v>
      </c>
      <c r="K33" s="82" t="s">
        <v>78</v>
      </c>
      <c r="L33" s="66" t="s">
        <v>168</v>
      </c>
      <c r="M33" s="69" t="s">
        <v>80</v>
      </c>
      <c r="N33" s="82">
        <v>1</v>
      </c>
      <c r="O33" s="82">
        <v>1</v>
      </c>
      <c r="P33" s="7" t="s">
        <v>110</v>
      </c>
      <c r="Q33" s="66"/>
      <c r="R33" s="7" t="s">
        <v>112</v>
      </c>
      <c r="S33" s="7"/>
      <c r="T33" s="7"/>
      <c r="U33" s="94">
        <v>45236</v>
      </c>
      <c r="V33" s="7">
        <f t="shared" si="0"/>
        <v>10</v>
      </c>
      <c r="W33" s="85">
        <f t="shared" ca="1" si="8"/>
        <v>8.3232876712328761</v>
      </c>
      <c r="X33" s="83"/>
      <c r="Y33" s="66"/>
      <c r="Z33" s="66" t="s">
        <v>169</v>
      </c>
      <c r="AA33" s="66">
        <v>1</v>
      </c>
      <c r="AB33" s="66">
        <v>2023</v>
      </c>
      <c r="AC33" s="66" t="s">
        <v>70</v>
      </c>
      <c r="AD33" s="66"/>
      <c r="AE33" s="81"/>
      <c r="AF33" s="81" t="str">
        <f t="shared" si="2"/>
        <v>Sans Objet</v>
      </c>
      <c r="AG33" s="66" t="s">
        <v>71</v>
      </c>
      <c r="AH33" s="66" t="s">
        <v>71</v>
      </c>
      <c r="AI33" s="66"/>
      <c r="AJ33" s="66"/>
      <c r="AK33" s="66" t="s">
        <v>71</v>
      </c>
      <c r="AL33" s="66"/>
      <c r="AM33" s="66" t="s">
        <v>73</v>
      </c>
      <c r="AN33" s="2"/>
      <c r="AO33" s="53" t="s">
        <v>74</v>
      </c>
      <c r="AP33" s="5"/>
      <c r="AQ33" s="64" t="s">
        <v>75</v>
      </c>
      <c r="AR33" s="86"/>
      <c r="AS33" s="64" t="s">
        <v>170</v>
      </c>
      <c r="AT33" s="64" t="s">
        <v>71</v>
      </c>
      <c r="AU33" s="87"/>
      <c r="AV33" s="88"/>
      <c r="AX33" s="7">
        <f t="shared" si="3"/>
        <v>3</v>
      </c>
      <c r="AY33" s="7">
        <f t="shared" si="9"/>
        <v>0</v>
      </c>
      <c r="AZ33" s="7">
        <f t="shared" si="10"/>
        <v>1</v>
      </c>
      <c r="BA33" s="7">
        <f t="shared" ref="BA33:BA98" si="11">IF(AR33="Fonctionnement BON",1,IF(AR33="Fonctionnement MOYEN",2,IF(AR33="Fonctionnement MAUVAIS",4,IF(AR33="HORS-SERVICE",5,0))))</f>
        <v>0</v>
      </c>
      <c r="BC33" s="51">
        <f t="shared" ref="BC33:BC38" si="12">SUM(AX33:BA33)</f>
        <v>4</v>
      </c>
      <c r="BE33" s="2"/>
    </row>
    <row r="34" spans="1:57" ht="31.4" customHeight="1">
      <c r="A34" s="102" t="s">
        <v>2365</v>
      </c>
      <c r="B34" s="7" t="s">
        <v>58</v>
      </c>
      <c r="C34" s="66" t="s">
        <v>59</v>
      </c>
      <c r="D34" s="66" t="s">
        <v>60</v>
      </c>
      <c r="E34" s="67" t="s">
        <v>148</v>
      </c>
      <c r="F34" s="66"/>
      <c r="G34" s="7"/>
      <c r="H34" s="67"/>
      <c r="I34" s="66"/>
      <c r="J34" s="100" t="s">
        <v>77</v>
      </c>
      <c r="K34" s="82" t="s">
        <v>114</v>
      </c>
      <c r="L34" s="66" t="s">
        <v>171</v>
      </c>
      <c r="M34" s="69" t="s">
        <v>80</v>
      </c>
      <c r="N34" s="82">
        <v>3</v>
      </c>
      <c r="O34" s="82">
        <v>3</v>
      </c>
      <c r="P34" s="7" t="s">
        <v>110</v>
      </c>
      <c r="Q34" s="66"/>
      <c r="R34" s="80" t="s">
        <v>112</v>
      </c>
      <c r="S34" s="80"/>
      <c r="T34" s="7"/>
      <c r="U34" s="94">
        <v>45236</v>
      </c>
      <c r="V34" s="7">
        <v>10</v>
      </c>
      <c r="W34" s="85">
        <f t="shared" ca="1" si="8"/>
        <v>8.3232876712328761</v>
      </c>
      <c r="X34" s="66"/>
      <c r="Y34" s="66"/>
      <c r="Z34" s="66" t="s">
        <v>69</v>
      </c>
      <c r="AA34" s="66" t="s">
        <v>69</v>
      </c>
      <c r="AB34" s="66" t="s">
        <v>69</v>
      </c>
      <c r="AC34" s="66"/>
      <c r="AD34" s="66"/>
      <c r="AE34" s="81"/>
      <c r="AF34" s="81" t="str">
        <f t="shared" si="2"/>
        <v>Sans Objet</v>
      </c>
      <c r="AG34" s="66" t="s">
        <v>71</v>
      </c>
      <c r="AH34" s="66" t="s">
        <v>72</v>
      </c>
      <c r="AI34" s="66" t="s">
        <v>71</v>
      </c>
      <c r="AJ34" s="96">
        <v>43367</v>
      </c>
      <c r="AK34" s="66"/>
      <c r="AL34" s="66"/>
      <c r="AM34" s="66" t="s">
        <v>138</v>
      </c>
      <c r="AN34" s="2"/>
      <c r="AO34" s="53" t="s">
        <v>74</v>
      </c>
      <c r="AP34" s="5"/>
      <c r="AQ34" s="64" t="s">
        <v>75</v>
      </c>
      <c r="AR34" s="86"/>
      <c r="AS34" s="64"/>
      <c r="AT34" s="64" t="s">
        <v>71</v>
      </c>
      <c r="AU34" s="87"/>
      <c r="AV34" s="88"/>
      <c r="AX34" s="7">
        <f t="shared" si="3"/>
        <v>3</v>
      </c>
      <c r="AY34" s="7">
        <f t="shared" si="9"/>
        <v>0</v>
      </c>
      <c r="AZ34" s="7">
        <f t="shared" si="10"/>
        <v>1</v>
      </c>
      <c r="BA34" s="7">
        <f t="shared" si="11"/>
        <v>0</v>
      </c>
      <c r="BC34" s="51">
        <f t="shared" si="12"/>
        <v>4</v>
      </c>
      <c r="BE34" s="2"/>
    </row>
    <row r="35" spans="1:57" ht="31.4" customHeight="1">
      <c r="A35" s="102" t="s">
        <v>2365</v>
      </c>
      <c r="B35" s="7" t="s">
        <v>58</v>
      </c>
      <c r="C35" s="66" t="s">
        <v>59</v>
      </c>
      <c r="D35" s="66" t="s">
        <v>60</v>
      </c>
      <c r="E35" s="67" t="s">
        <v>148</v>
      </c>
      <c r="F35" s="66"/>
      <c r="G35" s="7"/>
      <c r="H35" s="67"/>
      <c r="I35" s="66"/>
      <c r="J35" s="100" t="s">
        <v>77</v>
      </c>
      <c r="K35" s="82" t="s">
        <v>89</v>
      </c>
      <c r="L35" s="66" t="s">
        <v>172</v>
      </c>
      <c r="M35" s="69" t="s">
        <v>80</v>
      </c>
      <c r="N35" s="82">
        <v>5</v>
      </c>
      <c r="O35" s="82">
        <v>5</v>
      </c>
      <c r="P35" s="7" t="s">
        <v>110</v>
      </c>
      <c r="Q35" s="66"/>
      <c r="R35" s="80" t="s">
        <v>112</v>
      </c>
      <c r="S35" s="80"/>
      <c r="T35" s="7"/>
      <c r="U35" s="94">
        <v>45236</v>
      </c>
      <c r="V35" s="7">
        <f t="shared" ref="V35:V100" si="13">IF(K35="AES",15,IF(K35="Batterie",4,IF(K35="Equipement de Contrôle et de Signalisation",10,IF(K35="Centrale Détection Gaz",10,IF(K35="Centralisateur de mise en sécurité incendie",10,IF(K35="Détecteur Thermique",10,IF(K35="Détecteur Optique de fumée",10,IF(K35="Détecteur optique-interactif radio",10,IF(K35="Détecteur de fumée par aspiration",10,IF(K35="Extinction incendie sous eau",35,IF(K35="Extinction incendie sous air",30,IF(K35="Extincteurs portatifs, mobiles ou fixes",30,IF(K35="Trappe de désenfumage",30,IF(K35="Clapet coupe-feu",30,IF(K35="Déclencheur manuel",15,IF(K35="Diffuseur Sonore",15,IF(K35="Indicateur d'Action lumineux",15,IF(K35="Porte coupe-feu",30,IF(K35="BAAS",10,IF(K35="Capteur gaz",10,IF(K35="Coffret de commande désenfumage",30,IF(K35="Diffuseur Lumineux et Sonore",15,IF(K35="Détecteur de flamme",10,IF(K35="Détecteur Linéaire",10,IF(K35="DAD",10,IF(K35="DAAF",10,IF(K35="PC",10,IF(K35="Imprimante",10,IF(K35="Serveur / Poste de supervision",10,IF(K35="Ecran de contrôle et de visualisation",10,IF(K35="UGA",10,IF(K35="Panneau de signalisation",10,0))))))))))))))))))))))))))))))))</f>
        <v>15</v>
      </c>
      <c r="W35" s="85">
        <f t="shared" ca="1" si="8"/>
        <v>13.323287671232876</v>
      </c>
      <c r="X35" s="66"/>
      <c r="Y35" s="66"/>
      <c r="Z35" s="66" t="s">
        <v>69</v>
      </c>
      <c r="AA35" s="66" t="s">
        <v>69</v>
      </c>
      <c r="AB35" s="66" t="s">
        <v>69</v>
      </c>
      <c r="AC35" s="66"/>
      <c r="AD35" s="66"/>
      <c r="AE35" s="81"/>
      <c r="AF35" s="81" t="str">
        <f t="shared" si="2"/>
        <v>Sans Objet</v>
      </c>
      <c r="AG35" s="66" t="s">
        <v>71</v>
      </c>
      <c r="AH35" s="66" t="s">
        <v>72</v>
      </c>
      <c r="AI35" s="66" t="s">
        <v>71</v>
      </c>
      <c r="AJ35" s="96">
        <v>43367</v>
      </c>
      <c r="AK35" s="66"/>
      <c r="AL35" s="66"/>
      <c r="AM35" s="66" t="s">
        <v>138</v>
      </c>
      <c r="AN35" s="2"/>
      <c r="AO35" s="53" t="s">
        <v>74</v>
      </c>
      <c r="AP35" s="5"/>
      <c r="AQ35" s="64" t="s">
        <v>75</v>
      </c>
      <c r="AR35" s="86"/>
      <c r="AS35" s="64"/>
      <c r="AT35" s="64" t="s">
        <v>71</v>
      </c>
      <c r="AU35" s="87"/>
      <c r="AV35" s="88"/>
      <c r="AX35" s="7">
        <f t="shared" si="3"/>
        <v>3</v>
      </c>
      <c r="AY35" s="7">
        <f t="shared" si="9"/>
        <v>0</v>
      </c>
      <c r="AZ35" s="7">
        <f t="shared" si="10"/>
        <v>1</v>
      </c>
      <c r="BA35" s="7">
        <f t="shared" si="11"/>
        <v>0</v>
      </c>
      <c r="BC35" s="51">
        <f t="shared" si="12"/>
        <v>4</v>
      </c>
      <c r="BE35" s="2"/>
    </row>
    <row r="36" spans="1:57" ht="31.4" customHeight="1">
      <c r="A36" s="7"/>
      <c r="B36" s="7" t="s">
        <v>58</v>
      </c>
      <c r="C36" s="66" t="s">
        <v>59</v>
      </c>
      <c r="D36" s="66" t="s">
        <v>60</v>
      </c>
      <c r="E36" s="67" t="s">
        <v>173</v>
      </c>
      <c r="F36" s="66" t="s">
        <v>174</v>
      </c>
      <c r="G36" s="7" t="s">
        <v>131</v>
      </c>
      <c r="H36" s="67" t="s">
        <v>61</v>
      </c>
      <c r="I36" s="66" t="s">
        <v>76</v>
      </c>
      <c r="J36" s="100" t="s">
        <v>77</v>
      </c>
      <c r="K36" s="82" t="s">
        <v>83</v>
      </c>
      <c r="L36" s="66" t="s">
        <v>175</v>
      </c>
      <c r="M36" s="69" t="s">
        <v>80</v>
      </c>
      <c r="N36" s="82">
        <v>1</v>
      </c>
      <c r="O36" s="82">
        <v>1</v>
      </c>
      <c r="P36" s="7" t="s">
        <v>134</v>
      </c>
      <c r="Q36" s="66" t="s">
        <v>176</v>
      </c>
      <c r="R36" s="7"/>
      <c r="S36" s="7"/>
      <c r="T36" s="7"/>
      <c r="U36" s="94"/>
      <c r="V36" s="7">
        <f t="shared" si="13"/>
        <v>0</v>
      </c>
      <c r="W36" s="85">
        <f t="shared" ca="1" si="8"/>
        <v>-125.61095890410959</v>
      </c>
      <c r="X36" s="66"/>
      <c r="Y36" s="66"/>
      <c r="Z36" s="66"/>
      <c r="AA36" s="66"/>
      <c r="AB36" s="66"/>
      <c r="AC36" s="66"/>
      <c r="AD36" s="66"/>
      <c r="AE36" s="81"/>
      <c r="AF36" s="81" t="str">
        <f t="shared" si="2"/>
        <v>Sans Objet</v>
      </c>
      <c r="AG36" s="66" t="s">
        <v>71</v>
      </c>
      <c r="AH36" s="66" t="s">
        <v>72</v>
      </c>
      <c r="AI36" s="66"/>
      <c r="AJ36" s="66"/>
      <c r="AK36" s="66"/>
      <c r="AL36" s="66"/>
      <c r="AM36" s="66"/>
      <c r="AN36" s="2"/>
      <c r="AO36" s="53" t="s">
        <v>74</v>
      </c>
      <c r="AP36" s="5"/>
      <c r="AQ36" s="64" t="s">
        <v>75</v>
      </c>
      <c r="AR36" s="86"/>
      <c r="AS36" s="64"/>
      <c r="AT36" s="64" t="s">
        <v>71</v>
      </c>
      <c r="AU36" s="87"/>
      <c r="AV36" s="88"/>
      <c r="AX36" s="7">
        <f t="shared" si="3"/>
        <v>3</v>
      </c>
      <c r="AY36" s="7">
        <f t="shared" si="9"/>
        <v>0</v>
      </c>
      <c r="AZ36" s="7">
        <f t="shared" si="10"/>
        <v>1</v>
      </c>
      <c r="BA36" s="7">
        <f t="shared" si="11"/>
        <v>0</v>
      </c>
      <c r="BC36" s="51">
        <f t="shared" si="12"/>
        <v>4</v>
      </c>
      <c r="BE36" s="2"/>
    </row>
    <row r="37" spans="1:57" ht="31.4" customHeight="1">
      <c r="A37" s="7"/>
      <c r="B37" s="7" t="s">
        <v>58</v>
      </c>
      <c r="C37" s="66" t="s">
        <v>178</v>
      </c>
      <c r="D37" s="66" t="s">
        <v>179</v>
      </c>
      <c r="E37" s="67" t="s">
        <v>61</v>
      </c>
      <c r="F37" s="66" t="s">
        <v>180</v>
      </c>
      <c r="G37" s="7" t="s">
        <v>181</v>
      </c>
      <c r="H37" s="67" t="s">
        <v>182</v>
      </c>
      <c r="I37" s="66" t="s">
        <v>183</v>
      </c>
      <c r="J37" s="100" t="s">
        <v>77</v>
      </c>
      <c r="K37" s="82" t="s">
        <v>83</v>
      </c>
      <c r="L37" s="66" t="s">
        <v>184</v>
      </c>
      <c r="M37" s="69" t="s">
        <v>66</v>
      </c>
      <c r="N37" s="82">
        <v>1</v>
      </c>
      <c r="O37" s="82">
        <v>1</v>
      </c>
      <c r="P37" s="7" t="s">
        <v>185</v>
      </c>
      <c r="Q37" s="66" t="s">
        <v>186</v>
      </c>
      <c r="R37" s="80" t="s">
        <v>136</v>
      </c>
      <c r="S37" s="80" t="s">
        <v>137</v>
      </c>
      <c r="T37" s="7"/>
      <c r="U37" s="94">
        <v>39420</v>
      </c>
      <c r="V37" s="7">
        <f t="shared" si="13"/>
        <v>0</v>
      </c>
      <c r="W37" s="85">
        <f t="shared" ca="1" si="8"/>
        <v>-17.610958904109587</v>
      </c>
      <c r="X37" s="66"/>
      <c r="Y37" s="66"/>
      <c r="Z37" s="66"/>
      <c r="AA37" s="66"/>
      <c r="AB37" s="66"/>
      <c r="AC37" s="66"/>
      <c r="AD37" s="66"/>
      <c r="AE37" s="81"/>
      <c r="AF37" s="81" t="str">
        <f t="shared" si="2"/>
        <v>Sans Objet</v>
      </c>
      <c r="AG37" s="66" t="s">
        <v>71</v>
      </c>
      <c r="AH37" s="66" t="s">
        <v>71</v>
      </c>
      <c r="AI37" s="66"/>
      <c r="AJ37" s="66"/>
      <c r="AK37" s="66"/>
      <c r="AL37" s="66"/>
      <c r="AM37" s="66" t="s">
        <v>138</v>
      </c>
      <c r="AN37" s="2"/>
      <c r="AO37" s="53" t="s">
        <v>74</v>
      </c>
      <c r="AP37" s="5"/>
      <c r="AQ37" s="64" t="s">
        <v>75</v>
      </c>
      <c r="AR37" s="86"/>
      <c r="AS37" s="64"/>
      <c r="AT37" s="64" t="s">
        <v>71</v>
      </c>
      <c r="AU37" s="87"/>
      <c r="AV37" s="88"/>
      <c r="AX37" s="7">
        <f t="shared" si="3"/>
        <v>3</v>
      </c>
      <c r="AY37" s="7">
        <f t="shared" si="9"/>
        <v>0</v>
      </c>
      <c r="AZ37" s="7">
        <f t="shared" si="10"/>
        <v>1</v>
      </c>
      <c r="BA37" s="7">
        <f t="shared" si="11"/>
        <v>0</v>
      </c>
      <c r="BC37" s="51">
        <f t="shared" si="12"/>
        <v>4</v>
      </c>
      <c r="BE37" s="2"/>
    </row>
    <row r="38" spans="1:57" ht="31.4" customHeight="1">
      <c r="A38" s="7"/>
      <c r="B38" s="7" t="s">
        <v>58</v>
      </c>
      <c r="C38" s="66" t="s">
        <v>178</v>
      </c>
      <c r="D38" s="66" t="s">
        <v>179</v>
      </c>
      <c r="E38" s="67" t="s">
        <v>61</v>
      </c>
      <c r="F38" s="66" t="s">
        <v>180</v>
      </c>
      <c r="G38" s="7" t="s">
        <v>181</v>
      </c>
      <c r="H38" s="67" t="s">
        <v>182</v>
      </c>
      <c r="I38" s="66" t="s">
        <v>183</v>
      </c>
      <c r="J38" s="100" t="s">
        <v>77</v>
      </c>
      <c r="K38" s="82" t="s">
        <v>83</v>
      </c>
      <c r="L38" s="66" t="s">
        <v>187</v>
      </c>
      <c r="M38" s="69" t="s">
        <v>66</v>
      </c>
      <c r="N38" s="82">
        <v>1</v>
      </c>
      <c r="O38" s="82">
        <v>1</v>
      </c>
      <c r="P38" s="7" t="s">
        <v>185</v>
      </c>
      <c r="Q38" s="66" t="s">
        <v>186</v>
      </c>
      <c r="R38" s="80" t="s">
        <v>136</v>
      </c>
      <c r="S38" s="80" t="s">
        <v>137</v>
      </c>
      <c r="T38" s="7"/>
      <c r="U38" s="94">
        <v>39420</v>
      </c>
      <c r="V38" s="7">
        <f t="shared" si="13"/>
        <v>0</v>
      </c>
      <c r="W38" s="85">
        <f t="shared" ca="1" si="8"/>
        <v>-17.610958904109587</v>
      </c>
      <c r="X38" s="66"/>
      <c r="Y38" s="66"/>
      <c r="Z38" s="66"/>
      <c r="AA38" s="66"/>
      <c r="AB38" s="66"/>
      <c r="AC38" s="66"/>
      <c r="AD38" s="66"/>
      <c r="AE38" s="81"/>
      <c r="AF38" s="81" t="str">
        <f t="shared" si="2"/>
        <v>Sans Objet</v>
      </c>
      <c r="AG38" s="66" t="s">
        <v>71</v>
      </c>
      <c r="AH38" s="66" t="s">
        <v>71</v>
      </c>
      <c r="AI38" s="66"/>
      <c r="AJ38" s="66"/>
      <c r="AK38" s="66"/>
      <c r="AL38" s="66"/>
      <c r="AM38" s="66" t="s">
        <v>138</v>
      </c>
      <c r="AN38" s="2"/>
      <c r="AO38" s="53" t="s">
        <v>74</v>
      </c>
      <c r="AP38" s="5"/>
      <c r="AQ38" s="64" t="s">
        <v>75</v>
      </c>
      <c r="AR38" s="86"/>
      <c r="AS38" s="64"/>
      <c r="AT38" s="64" t="s">
        <v>71</v>
      </c>
      <c r="AU38" s="87"/>
      <c r="AV38" s="88"/>
      <c r="AX38" s="7">
        <f t="shared" si="3"/>
        <v>3</v>
      </c>
      <c r="AY38" s="7">
        <f t="shared" si="9"/>
        <v>0</v>
      </c>
      <c r="AZ38" s="7">
        <f t="shared" si="10"/>
        <v>1</v>
      </c>
      <c r="BA38" s="7">
        <f t="shared" si="11"/>
        <v>0</v>
      </c>
      <c r="BC38" s="51">
        <f t="shared" si="12"/>
        <v>4</v>
      </c>
      <c r="BE38" s="2"/>
    </row>
    <row r="39" spans="1:57" ht="31.4" customHeight="1">
      <c r="A39" s="7"/>
      <c r="B39" s="7" t="s">
        <v>58</v>
      </c>
      <c r="C39" s="66" t="s">
        <v>178</v>
      </c>
      <c r="D39" s="66" t="s">
        <v>179</v>
      </c>
      <c r="E39" s="67" t="s">
        <v>61</v>
      </c>
      <c r="F39" s="66" t="s">
        <v>180</v>
      </c>
      <c r="G39" s="7" t="s">
        <v>181</v>
      </c>
      <c r="H39" s="67" t="s">
        <v>182</v>
      </c>
      <c r="I39" s="66" t="s">
        <v>183</v>
      </c>
      <c r="J39" s="79" t="s">
        <v>188</v>
      </c>
      <c r="K39" s="82" t="s">
        <v>189</v>
      </c>
      <c r="L39" s="66" t="s">
        <v>190</v>
      </c>
      <c r="M39" s="69" t="s">
        <v>66</v>
      </c>
      <c r="N39" s="82">
        <v>1</v>
      </c>
      <c r="O39" s="82">
        <v>1</v>
      </c>
      <c r="P39" s="7" t="s">
        <v>191</v>
      </c>
      <c r="Q39" s="66" t="s">
        <v>192</v>
      </c>
      <c r="R39" s="7"/>
      <c r="S39" s="7"/>
      <c r="T39" s="7"/>
      <c r="U39" s="94">
        <v>39996</v>
      </c>
      <c r="V39" s="7">
        <f t="shared" si="13"/>
        <v>10</v>
      </c>
      <c r="W39" s="85">
        <f ca="1">V39-(TODAY()-U39)/365</f>
        <v>-6.0328767123287683</v>
      </c>
      <c r="X39" s="66" t="s">
        <v>193</v>
      </c>
      <c r="Y39" s="66" t="s">
        <v>194</v>
      </c>
      <c r="Z39" s="66"/>
      <c r="AA39" s="66"/>
      <c r="AB39" s="66"/>
      <c r="AC39" s="66"/>
      <c r="AD39" s="66"/>
      <c r="AE39" s="81"/>
      <c r="AF39" s="81" t="str">
        <f t="shared" si="2"/>
        <v>Sans Objet</v>
      </c>
      <c r="AG39" s="66" t="s">
        <v>71</v>
      </c>
      <c r="AH39" s="66" t="s">
        <v>71</v>
      </c>
      <c r="AI39" s="66" t="s">
        <v>69</v>
      </c>
      <c r="AJ39" s="96">
        <v>44845</v>
      </c>
      <c r="AK39" s="66" t="s">
        <v>72</v>
      </c>
      <c r="AL39" s="66"/>
      <c r="AM39" s="66" t="s">
        <v>73</v>
      </c>
      <c r="AN39" s="2"/>
      <c r="AO39" s="53" t="s">
        <v>74</v>
      </c>
      <c r="AP39" s="5" t="s">
        <v>195</v>
      </c>
      <c r="AQ39" s="64" t="s">
        <v>75</v>
      </c>
      <c r="AR39" s="86" t="s">
        <v>196</v>
      </c>
      <c r="AS39" s="64" t="s">
        <v>170</v>
      </c>
      <c r="AT39" s="64" t="s">
        <v>71</v>
      </c>
      <c r="AU39" s="87"/>
      <c r="AV39" s="88"/>
      <c r="AX39" s="7">
        <f t="shared" si="3"/>
        <v>3</v>
      </c>
      <c r="AY39" s="7">
        <f>IF(AP39="Danger et/ou non-conformité majeure",5,IF(AP39="Non-conformité mineure",3,IF(AP39="Sans danger apparent",1,0)))</f>
        <v>1</v>
      </c>
      <c r="AZ39" s="7">
        <f>IF(AQ39="Non maintenable",5,IF(AQ39="Action mineure à effectuer ",3,IF(AQ39="Maintenable",1,0)))</f>
        <v>1</v>
      </c>
      <c r="BA39" s="7">
        <f t="shared" si="11"/>
        <v>1</v>
      </c>
      <c r="BC39" s="51">
        <f>SUM(AX39:BA39)</f>
        <v>6</v>
      </c>
      <c r="BE39" s="2"/>
    </row>
    <row r="40" spans="1:57" ht="31.4" customHeight="1">
      <c r="A40" s="7"/>
      <c r="B40" s="7" t="s">
        <v>58</v>
      </c>
      <c r="C40" s="66" t="s">
        <v>178</v>
      </c>
      <c r="D40" s="66" t="s">
        <v>179</v>
      </c>
      <c r="E40" s="67" t="s">
        <v>61</v>
      </c>
      <c r="F40" s="66" t="s">
        <v>180</v>
      </c>
      <c r="G40" s="7" t="s">
        <v>181</v>
      </c>
      <c r="H40" s="67" t="s">
        <v>182</v>
      </c>
      <c r="I40" s="66" t="s">
        <v>183</v>
      </c>
      <c r="J40" s="79" t="s">
        <v>188</v>
      </c>
      <c r="K40" s="82" t="s">
        <v>197</v>
      </c>
      <c r="L40" s="66" t="s">
        <v>198</v>
      </c>
      <c r="M40" s="69" t="s">
        <v>66</v>
      </c>
      <c r="N40" s="82">
        <v>1</v>
      </c>
      <c r="O40" s="82">
        <v>1</v>
      </c>
      <c r="P40" s="7" t="s">
        <v>191</v>
      </c>
      <c r="Q40" s="66" t="s">
        <v>199</v>
      </c>
      <c r="R40" s="7"/>
      <c r="S40" s="7"/>
      <c r="T40" s="7"/>
      <c r="U40" s="94">
        <v>39996</v>
      </c>
      <c r="V40" s="7">
        <f t="shared" si="13"/>
        <v>10</v>
      </c>
      <c r="W40" s="85">
        <f ca="1">V40-(TODAY()-U40)/365</f>
        <v>-6.0328767123287683</v>
      </c>
      <c r="X40" s="66"/>
      <c r="Y40" s="66"/>
      <c r="Z40" s="66" t="s">
        <v>69</v>
      </c>
      <c r="AA40" s="66" t="s">
        <v>69</v>
      </c>
      <c r="AB40" s="66" t="s">
        <v>69</v>
      </c>
      <c r="AC40" s="66"/>
      <c r="AD40" s="66"/>
      <c r="AE40" s="81"/>
      <c r="AF40" s="81" t="str">
        <f t="shared" si="2"/>
        <v>Sans Objet</v>
      </c>
      <c r="AG40" s="66" t="s">
        <v>71</v>
      </c>
      <c r="AH40" s="66" t="s">
        <v>71</v>
      </c>
      <c r="AI40" s="66" t="s">
        <v>69</v>
      </c>
      <c r="AJ40" s="96">
        <v>44845</v>
      </c>
      <c r="AK40" s="66" t="s">
        <v>72</v>
      </c>
      <c r="AL40" s="66"/>
      <c r="AM40" s="66" t="s">
        <v>73</v>
      </c>
      <c r="AN40" s="2"/>
      <c r="AO40" s="53" t="s">
        <v>74</v>
      </c>
      <c r="AP40" s="5" t="s">
        <v>195</v>
      </c>
      <c r="AQ40" s="64" t="s">
        <v>75</v>
      </c>
      <c r="AR40" s="86" t="s">
        <v>196</v>
      </c>
      <c r="AS40" s="64" t="s">
        <v>170</v>
      </c>
      <c r="AT40" s="64" t="s">
        <v>71</v>
      </c>
      <c r="AU40" s="87"/>
      <c r="AV40" s="88"/>
      <c r="AX40" s="7">
        <f t="shared" si="3"/>
        <v>3</v>
      </c>
      <c r="AY40" s="7">
        <f>IF(AP40="Danger et/ou non-conformité majeure",5,IF(AP40="Non-conformité mineure",3,IF(AP40="Sans danger apparent",1,0)))</f>
        <v>1</v>
      </c>
      <c r="AZ40" s="7">
        <f>IF(AQ40="Non maintenable",5,IF(AQ40="Action mineure à effectuer ",3,IF(AQ40="Maintenable",1,0)))</f>
        <v>1</v>
      </c>
      <c r="BA40" s="7">
        <f t="shared" si="11"/>
        <v>1</v>
      </c>
      <c r="BC40" s="51">
        <f>SUM(AX40:BA40)</f>
        <v>6</v>
      </c>
      <c r="BE40" s="2"/>
    </row>
    <row r="41" spans="1:57" ht="31.4" customHeight="1">
      <c r="A41" s="7"/>
      <c r="B41" s="7" t="s">
        <v>58</v>
      </c>
      <c r="C41" s="66" t="s">
        <v>178</v>
      </c>
      <c r="D41" s="66" t="s">
        <v>179</v>
      </c>
      <c r="E41" s="67" t="s">
        <v>61</v>
      </c>
      <c r="F41" s="66" t="s">
        <v>180</v>
      </c>
      <c r="G41" s="7" t="s">
        <v>131</v>
      </c>
      <c r="H41" s="67" t="s">
        <v>97</v>
      </c>
      <c r="I41" s="66" t="s">
        <v>200</v>
      </c>
      <c r="J41" s="100" t="s">
        <v>77</v>
      </c>
      <c r="K41" s="82" t="s">
        <v>78</v>
      </c>
      <c r="L41" s="66" t="s">
        <v>201</v>
      </c>
      <c r="M41" s="69" t="s">
        <v>80</v>
      </c>
      <c r="N41" s="82">
        <v>1</v>
      </c>
      <c r="O41" s="82">
        <v>1</v>
      </c>
      <c r="P41" s="7" t="s">
        <v>185</v>
      </c>
      <c r="Q41" s="66" t="s">
        <v>202</v>
      </c>
      <c r="R41" s="80" t="s">
        <v>136</v>
      </c>
      <c r="S41" s="80" t="s">
        <v>137</v>
      </c>
      <c r="T41" s="7"/>
      <c r="U41" s="94">
        <v>39420</v>
      </c>
      <c r="V41" s="7">
        <f t="shared" si="13"/>
        <v>10</v>
      </c>
      <c r="W41" s="85">
        <f t="shared" ref="W41:W98" ca="1" si="14">V41-(TODAY()-U41)/365</f>
        <v>-7.6109589041095873</v>
      </c>
      <c r="X41" s="66"/>
      <c r="Y41" s="66"/>
      <c r="Z41" s="66"/>
      <c r="AA41" s="66"/>
      <c r="AB41" s="66">
        <v>2023</v>
      </c>
      <c r="AC41" s="66"/>
      <c r="AD41" s="66"/>
      <c r="AE41" s="81"/>
      <c r="AF41" s="81" t="str">
        <f t="shared" si="2"/>
        <v>Sans Objet</v>
      </c>
      <c r="AG41" s="66" t="s">
        <v>71</v>
      </c>
      <c r="AH41" s="66" t="s">
        <v>72</v>
      </c>
      <c r="AI41" s="66"/>
      <c r="AJ41" s="66"/>
      <c r="AK41" s="66"/>
      <c r="AL41" s="66"/>
      <c r="AM41" s="66" t="s">
        <v>138</v>
      </c>
      <c r="AN41" s="2"/>
      <c r="AO41" s="53" t="s">
        <v>74</v>
      </c>
      <c r="AP41" s="5"/>
      <c r="AQ41" s="64" t="s">
        <v>75</v>
      </c>
      <c r="AR41" s="86"/>
      <c r="AS41" s="64"/>
      <c r="AT41" s="64" t="s">
        <v>71</v>
      </c>
      <c r="AU41" s="87"/>
      <c r="AV41" s="88"/>
      <c r="AX41" s="7">
        <f t="shared" si="3"/>
        <v>3</v>
      </c>
      <c r="AY41" s="7">
        <f t="shared" ref="AY41:AY98" si="15">IF(AP41="Danger et/ou non-conformité majeure",5,IF(AP41="Non-conformité mineure",3,IF(AP41="Sans danger apparent",1,0)))</f>
        <v>0</v>
      </c>
      <c r="AZ41" s="7">
        <f t="shared" ref="AZ41:AZ98" si="16">IF(AQ41="Non maintenable",5,IF(AQ41="Action mineure à effectuer ",3,IF(AQ41="Maintenable",1,0)))</f>
        <v>1</v>
      </c>
      <c r="BA41" s="7">
        <f t="shared" si="11"/>
        <v>0</v>
      </c>
      <c r="BC41" s="51">
        <f t="shared" ref="BC41:BC94" si="17">SUM(AX41:BA41)</f>
        <v>4</v>
      </c>
      <c r="BE41" s="2"/>
    </row>
    <row r="42" spans="1:57" ht="31.4" customHeight="1">
      <c r="A42" s="7"/>
      <c r="B42" s="7" t="s">
        <v>58</v>
      </c>
      <c r="C42" s="66" t="s">
        <v>178</v>
      </c>
      <c r="D42" s="66" t="s">
        <v>179</v>
      </c>
      <c r="E42" s="67" t="s">
        <v>61</v>
      </c>
      <c r="F42" s="66" t="s">
        <v>180</v>
      </c>
      <c r="G42" s="7" t="s">
        <v>131</v>
      </c>
      <c r="H42" s="67" t="s">
        <v>97</v>
      </c>
      <c r="I42" s="66" t="s">
        <v>200</v>
      </c>
      <c r="J42" s="100" t="s">
        <v>140</v>
      </c>
      <c r="K42" s="82" t="s">
        <v>141</v>
      </c>
      <c r="L42" s="103" t="s">
        <v>2438</v>
      </c>
      <c r="M42" s="69" t="s">
        <v>80</v>
      </c>
      <c r="N42" s="82">
        <v>0</v>
      </c>
      <c r="O42" s="82">
        <v>1</v>
      </c>
      <c r="P42" s="7" t="s">
        <v>185</v>
      </c>
      <c r="Q42" s="66" t="s">
        <v>202</v>
      </c>
      <c r="R42" s="80" t="s">
        <v>136</v>
      </c>
      <c r="S42" s="80" t="s">
        <v>137</v>
      </c>
      <c r="T42" s="7"/>
      <c r="U42" s="94">
        <v>39420</v>
      </c>
      <c r="V42" s="7">
        <v>10</v>
      </c>
      <c r="W42" s="85">
        <v>-7.1095890410958908</v>
      </c>
      <c r="X42" s="66"/>
      <c r="Y42" s="66"/>
      <c r="Z42" s="66" t="s">
        <v>814</v>
      </c>
      <c r="AA42" s="66">
        <v>2</v>
      </c>
      <c r="AB42" s="66">
        <v>2024</v>
      </c>
      <c r="AC42" s="66"/>
      <c r="AD42" s="66"/>
      <c r="AE42" s="81"/>
      <c r="AF42" s="81" t="s">
        <v>69</v>
      </c>
      <c r="AG42" s="66" t="s">
        <v>71</v>
      </c>
      <c r="AH42" s="66" t="s">
        <v>72</v>
      </c>
      <c r="AI42" s="66" t="s">
        <v>72</v>
      </c>
      <c r="AJ42" s="66">
        <v>44889</v>
      </c>
      <c r="AK42" s="66" t="s">
        <v>72</v>
      </c>
      <c r="AL42" s="66"/>
      <c r="AM42" s="66" t="s">
        <v>73</v>
      </c>
      <c r="AN42" s="2" t="s">
        <v>2358</v>
      </c>
      <c r="AO42" s="53" t="s">
        <v>74</v>
      </c>
      <c r="AP42" s="5" t="s">
        <v>195</v>
      </c>
      <c r="AQ42" s="64" t="s">
        <v>75</v>
      </c>
      <c r="AR42" s="86" t="s">
        <v>196</v>
      </c>
      <c r="AS42" s="64" t="s">
        <v>170</v>
      </c>
      <c r="AT42" s="64" t="s">
        <v>71</v>
      </c>
      <c r="AU42" s="87"/>
      <c r="AV42" s="88"/>
      <c r="AX42" s="7">
        <v>3</v>
      </c>
      <c r="AY42" s="7">
        <v>1</v>
      </c>
      <c r="AZ42" s="7">
        <v>1</v>
      </c>
      <c r="BA42" s="7">
        <v>1</v>
      </c>
      <c r="BC42" s="51">
        <v>6</v>
      </c>
      <c r="BE42" s="2"/>
    </row>
    <row r="43" spans="1:57" ht="31.4" customHeight="1">
      <c r="A43" s="7"/>
      <c r="B43" s="7" t="s">
        <v>58</v>
      </c>
      <c r="C43" s="66" t="s">
        <v>178</v>
      </c>
      <c r="D43" s="66" t="s">
        <v>179</v>
      </c>
      <c r="E43" s="67" t="s">
        <v>61</v>
      </c>
      <c r="F43" s="66" t="s">
        <v>180</v>
      </c>
      <c r="G43" s="7" t="s">
        <v>131</v>
      </c>
      <c r="H43" s="67"/>
      <c r="I43" s="66"/>
      <c r="J43" s="100" t="s">
        <v>77</v>
      </c>
      <c r="K43" s="82" t="s">
        <v>93</v>
      </c>
      <c r="L43" s="66" t="s">
        <v>203</v>
      </c>
      <c r="M43" s="69" t="s">
        <v>66</v>
      </c>
      <c r="N43" s="82">
        <v>4</v>
      </c>
      <c r="O43" s="82">
        <v>4</v>
      </c>
      <c r="P43" s="7" t="s">
        <v>185</v>
      </c>
      <c r="Q43" s="66" t="s">
        <v>204</v>
      </c>
      <c r="R43" s="80" t="s">
        <v>136</v>
      </c>
      <c r="S43" s="80" t="s">
        <v>137</v>
      </c>
      <c r="T43" s="7"/>
      <c r="U43" s="94">
        <v>39420</v>
      </c>
      <c r="V43" s="7">
        <f t="shared" si="13"/>
        <v>10</v>
      </c>
      <c r="W43" s="85">
        <f t="shared" ca="1" si="14"/>
        <v>-7.6109589041095873</v>
      </c>
      <c r="X43" s="66"/>
      <c r="Y43" s="66"/>
      <c r="Z43" s="66" t="s">
        <v>69</v>
      </c>
      <c r="AA43" s="66" t="s">
        <v>69</v>
      </c>
      <c r="AB43" s="66" t="s">
        <v>69</v>
      </c>
      <c r="AC43" s="66"/>
      <c r="AD43" s="66"/>
      <c r="AE43" s="81"/>
      <c r="AF43" s="81" t="str">
        <f t="shared" si="2"/>
        <v>Sans Objet</v>
      </c>
      <c r="AG43" s="66" t="s">
        <v>71</v>
      </c>
      <c r="AH43" s="66" t="s">
        <v>72</v>
      </c>
      <c r="AI43" s="66"/>
      <c r="AJ43" s="66"/>
      <c r="AK43" s="66"/>
      <c r="AL43" s="66"/>
      <c r="AM43" s="66" t="s">
        <v>138</v>
      </c>
      <c r="AN43" s="2"/>
      <c r="AO43" s="53" t="s">
        <v>74</v>
      </c>
      <c r="AP43" s="5"/>
      <c r="AQ43" s="64" t="s">
        <v>75</v>
      </c>
      <c r="AR43" s="86"/>
      <c r="AS43" s="64"/>
      <c r="AT43" s="64" t="s">
        <v>71</v>
      </c>
      <c r="AU43" s="87"/>
      <c r="AV43" s="88"/>
      <c r="AX43" s="7">
        <f t="shared" si="3"/>
        <v>3</v>
      </c>
      <c r="AY43" s="7">
        <f t="shared" si="15"/>
        <v>0</v>
      </c>
      <c r="AZ43" s="7">
        <f t="shared" si="16"/>
        <v>1</v>
      </c>
      <c r="BA43" s="7">
        <f t="shared" si="11"/>
        <v>0</v>
      </c>
      <c r="BC43" s="51">
        <f t="shared" si="17"/>
        <v>4</v>
      </c>
      <c r="BE43" s="2"/>
    </row>
    <row r="44" spans="1:57" ht="31.4" customHeight="1">
      <c r="A44" s="7"/>
      <c r="B44" s="7" t="s">
        <v>58</v>
      </c>
      <c r="C44" s="66" t="s">
        <v>178</v>
      </c>
      <c r="D44" s="66" t="s">
        <v>179</v>
      </c>
      <c r="E44" s="67" t="s">
        <v>61</v>
      </c>
      <c r="F44" s="66" t="s">
        <v>180</v>
      </c>
      <c r="G44" s="7" t="s">
        <v>205</v>
      </c>
      <c r="H44" s="67"/>
      <c r="I44" s="66"/>
      <c r="J44" s="100" t="s">
        <v>77</v>
      </c>
      <c r="K44" s="82" t="s">
        <v>93</v>
      </c>
      <c r="L44" s="66" t="s">
        <v>206</v>
      </c>
      <c r="M44" s="69" t="s">
        <v>66</v>
      </c>
      <c r="N44" s="82">
        <v>21</v>
      </c>
      <c r="O44" s="82">
        <v>21</v>
      </c>
      <c r="P44" s="7" t="s">
        <v>185</v>
      </c>
      <c r="Q44" s="66" t="s">
        <v>204</v>
      </c>
      <c r="R44" s="80" t="s">
        <v>136</v>
      </c>
      <c r="S44" s="80" t="s">
        <v>137</v>
      </c>
      <c r="T44" s="7"/>
      <c r="U44" s="94">
        <v>39420</v>
      </c>
      <c r="V44" s="7">
        <f t="shared" si="13"/>
        <v>10</v>
      </c>
      <c r="W44" s="85">
        <f t="shared" ca="1" si="14"/>
        <v>-7.6109589041095873</v>
      </c>
      <c r="X44" s="66"/>
      <c r="Y44" s="66"/>
      <c r="Z44" s="66" t="s">
        <v>69</v>
      </c>
      <c r="AA44" s="66" t="s">
        <v>69</v>
      </c>
      <c r="AB44" s="66" t="s">
        <v>69</v>
      </c>
      <c r="AC44" s="66"/>
      <c r="AD44" s="66"/>
      <c r="AE44" s="81"/>
      <c r="AF44" s="81" t="str">
        <f t="shared" si="2"/>
        <v>Sans Objet</v>
      </c>
      <c r="AG44" s="66" t="s">
        <v>71</v>
      </c>
      <c r="AH44" s="66" t="s">
        <v>72</v>
      </c>
      <c r="AI44" s="66"/>
      <c r="AJ44" s="66"/>
      <c r="AK44" s="66"/>
      <c r="AL44" s="66"/>
      <c r="AM44" s="66" t="s">
        <v>138</v>
      </c>
      <c r="AN44" s="2"/>
      <c r="AO44" s="53" t="s">
        <v>74</v>
      </c>
      <c r="AP44" s="5"/>
      <c r="AQ44" s="64" t="s">
        <v>75</v>
      </c>
      <c r="AR44" s="86"/>
      <c r="AS44" s="64"/>
      <c r="AT44" s="64" t="s">
        <v>71</v>
      </c>
      <c r="AU44" s="87"/>
      <c r="AV44" s="88"/>
      <c r="AX44" s="7">
        <f t="shared" si="3"/>
        <v>3</v>
      </c>
      <c r="AY44" s="7">
        <f t="shared" si="15"/>
        <v>0</v>
      </c>
      <c r="AZ44" s="7">
        <f t="shared" si="16"/>
        <v>1</v>
      </c>
      <c r="BA44" s="7">
        <f t="shared" si="11"/>
        <v>0</v>
      </c>
      <c r="BC44" s="51">
        <f t="shared" si="17"/>
        <v>4</v>
      </c>
      <c r="BE44" s="2"/>
    </row>
    <row r="45" spans="1:57" ht="31.4" customHeight="1">
      <c r="A45" s="7"/>
      <c r="B45" s="7" t="s">
        <v>58</v>
      </c>
      <c r="C45" s="66" t="s">
        <v>178</v>
      </c>
      <c r="D45" s="66" t="s">
        <v>179</v>
      </c>
      <c r="E45" s="67" t="s">
        <v>61</v>
      </c>
      <c r="F45" s="66" t="s">
        <v>180</v>
      </c>
      <c r="G45" s="7"/>
      <c r="H45" s="67" t="s">
        <v>173</v>
      </c>
      <c r="I45" s="66" t="s">
        <v>62</v>
      </c>
      <c r="J45" s="100" t="s">
        <v>77</v>
      </c>
      <c r="K45" s="82" t="s">
        <v>93</v>
      </c>
      <c r="L45" s="66" t="s">
        <v>207</v>
      </c>
      <c r="M45" s="69" t="s">
        <v>66</v>
      </c>
      <c r="N45" s="82">
        <v>3</v>
      </c>
      <c r="O45" s="82">
        <v>3</v>
      </c>
      <c r="P45" s="7" t="s">
        <v>185</v>
      </c>
      <c r="Q45" s="66" t="s">
        <v>204</v>
      </c>
      <c r="R45" s="80" t="s">
        <v>136</v>
      </c>
      <c r="S45" s="80" t="s">
        <v>137</v>
      </c>
      <c r="T45" s="7"/>
      <c r="U45" s="94">
        <v>39420</v>
      </c>
      <c r="V45" s="7">
        <f t="shared" si="13"/>
        <v>10</v>
      </c>
      <c r="W45" s="85">
        <f t="shared" ca="1" si="14"/>
        <v>-7.6109589041095873</v>
      </c>
      <c r="X45" s="66"/>
      <c r="Y45" s="66"/>
      <c r="Z45" s="66" t="s">
        <v>69</v>
      </c>
      <c r="AA45" s="66" t="s">
        <v>69</v>
      </c>
      <c r="AB45" s="66" t="s">
        <v>69</v>
      </c>
      <c r="AC45" s="66"/>
      <c r="AD45" s="66"/>
      <c r="AE45" s="81"/>
      <c r="AF45" s="81" t="str">
        <f t="shared" si="2"/>
        <v>Sans Objet</v>
      </c>
      <c r="AG45" s="66" t="s">
        <v>71</v>
      </c>
      <c r="AH45" s="66" t="s">
        <v>72</v>
      </c>
      <c r="AI45" s="66"/>
      <c r="AJ45" s="66"/>
      <c r="AK45" s="66"/>
      <c r="AL45" s="66"/>
      <c r="AM45" s="66" t="s">
        <v>138</v>
      </c>
      <c r="AN45" s="2"/>
      <c r="AO45" s="53" t="s">
        <v>74</v>
      </c>
      <c r="AP45" s="5"/>
      <c r="AQ45" s="64" t="s">
        <v>75</v>
      </c>
      <c r="AR45" s="86"/>
      <c r="AS45" s="64"/>
      <c r="AT45" s="64" t="s">
        <v>71</v>
      </c>
      <c r="AU45" s="87"/>
      <c r="AV45" s="88"/>
      <c r="AX45" s="7">
        <f t="shared" si="3"/>
        <v>3</v>
      </c>
      <c r="AY45" s="7">
        <f t="shared" si="15"/>
        <v>0</v>
      </c>
      <c r="AZ45" s="7">
        <f t="shared" si="16"/>
        <v>1</v>
      </c>
      <c r="BA45" s="7">
        <f t="shared" si="11"/>
        <v>0</v>
      </c>
      <c r="BC45" s="51">
        <f t="shared" si="17"/>
        <v>4</v>
      </c>
      <c r="BE45" s="2"/>
    </row>
    <row r="46" spans="1:57" ht="31.4" customHeight="1">
      <c r="A46" s="7"/>
      <c r="B46" s="7" t="s">
        <v>58</v>
      </c>
      <c r="C46" s="66" t="s">
        <v>178</v>
      </c>
      <c r="D46" s="66" t="s">
        <v>179</v>
      </c>
      <c r="E46" s="67" t="s">
        <v>61</v>
      </c>
      <c r="F46" s="66" t="s">
        <v>180</v>
      </c>
      <c r="G46" s="7"/>
      <c r="H46" s="67"/>
      <c r="I46" s="66"/>
      <c r="J46" s="100" t="s">
        <v>77</v>
      </c>
      <c r="K46" s="82" t="s">
        <v>114</v>
      </c>
      <c r="L46" s="66" t="s">
        <v>208</v>
      </c>
      <c r="M46" s="69" t="s">
        <v>66</v>
      </c>
      <c r="N46" s="82">
        <v>14</v>
      </c>
      <c r="O46" s="82">
        <v>14</v>
      </c>
      <c r="P46" s="7" t="s">
        <v>185</v>
      </c>
      <c r="Q46" s="66" t="s">
        <v>209</v>
      </c>
      <c r="R46" s="80" t="s">
        <v>136</v>
      </c>
      <c r="S46" s="80" t="s">
        <v>137</v>
      </c>
      <c r="T46" s="7"/>
      <c r="U46" s="94">
        <v>39420</v>
      </c>
      <c r="V46" s="7">
        <f t="shared" si="13"/>
        <v>15</v>
      </c>
      <c r="W46" s="85">
        <f t="shared" ca="1" si="14"/>
        <v>-2.6109589041095873</v>
      </c>
      <c r="X46" s="66"/>
      <c r="Y46" s="66"/>
      <c r="Z46" s="66" t="s">
        <v>69</v>
      </c>
      <c r="AA46" s="66" t="s">
        <v>69</v>
      </c>
      <c r="AB46" s="66" t="s">
        <v>69</v>
      </c>
      <c r="AC46" s="66"/>
      <c r="AD46" s="66"/>
      <c r="AE46" s="81"/>
      <c r="AF46" s="81" t="str">
        <f t="shared" si="2"/>
        <v>Sans Objet</v>
      </c>
      <c r="AG46" s="66" t="s">
        <v>71</v>
      </c>
      <c r="AH46" s="66" t="s">
        <v>72</v>
      </c>
      <c r="AI46" s="66" t="s">
        <v>71</v>
      </c>
      <c r="AJ46" s="96">
        <v>43630</v>
      </c>
      <c r="AK46" s="66"/>
      <c r="AL46" s="66"/>
      <c r="AM46" s="66" t="s">
        <v>138</v>
      </c>
      <c r="AN46" s="2"/>
      <c r="AO46" s="53" t="s">
        <v>74</v>
      </c>
      <c r="AP46" s="5"/>
      <c r="AQ46" s="64" t="s">
        <v>75</v>
      </c>
      <c r="AR46" s="86"/>
      <c r="AS46" s="64"/>
      <c r="AT46" s="64" t="s">
        <v>71</v>
      </c>
      <c r="AU46" s="87"/>
      <c r="AV46" s="88"/>
      <c r="AX46" s="7">
        <f t="shared" si="3"/>
        <v>3</v>
      </c>
      <c r="AY46" s="7">
        <f t="shared" si="15"/>
        <v>0</v>
      </c>
      <c r="AZ46" s="7">
        <f t="shared" si="16"/>
        <v>1</v>
      </c>
      <c r="BA46" s="7">
        <f t="shared" si="11"/>
        <v>0</v>
      </c>
      <c r="BC46" s="51">
        <f t="shared" si="17"/>
        <v>4</v>
      </c>
      <c r="BE46" s="2"/>
    </row>
    <row r="47" spans="1:57" ht="31.4" customHeight="1">
      <c r="A47" s="7"/>
      <c r="B47" s="7" t="s">
        <v>58</v>
      </c>
      <c r="C47" s="66" t="s">
        <v>178</v>
      </c>
      <c r="D47" s="66" t="s">
        <v>179</v>
      </c>
      <c r="E47" s="67" t="s">
        <v>61</v>
      </c>
      <c r="F47" s="66" t="s">
        <v>180</v>
      </c>
      <c r="G47" s="7"/>
      <c r="H47" s="67"/>
      <c r="I47" s="66"/>
      <c r="J47" s="100" t="s">
        <v>77</v>
      </c>
      <c r="K47" s="82" t="s">
        <v>89</v>
      </c>
      <c r="L47" s="66" t="s">
        <v>210</v>
      </c>
      <c r="M47" s="69" t="s">
        <v>80</v>
      </c>
      <c r="N47" s="82">
        <v>17</v>
      </c>
      <c r="O47" s="82">
        <v>17</v>
      </c>
      <c r="P47" s="7" t="s">
        <v>211</v>
      </c>
      <c r="Q47" s="66"/>
      <c r="R47" s="80" t="s">
        <v>136</v>
      </c>
      <c r="S47" s="80" t="s">
        <v>137</v>
      </c>
      <c r="T47" s="7"/>
      <c r="U47" s="94">
        <v>39420</v>
      </c>
      <c r="V47" s="7">
        <f t="shared" si="13"/>
        <v>15</v>
      </c>
      <c r="W47" s="85">
        <f t="shared" ca="1" si="14"/>
        <v>-2.6109589041095873</v>
      </c>
      <c r="X47" s="66"/>
      <c r="Y47" s="66"/>
      <c r="Z47" s="66" t="s">
        <v>69</v>
      </c>
      <c r="AA47" s="66" t="s">
        <v>69</v>
      </c>
      <c r="AB47" s="66" t="s">
        <v>69</v>
      </c>
      <c r="AC47" s="66"/>
      <c r="AD47" s="66"/>
      <c r="AE47" s="81"/>
      <c r="AF47" s="81" t="str">
        <f t="shared" si="2"/>
        <v>Sans Objet</v>
      </c>
      <c r="AG47" s="66" t="s">
        <v>71</v>
      </c>
      <c r="AH47" s="66" t="s">
        <v>72</v>
      </c>
      <c r="AI47" s="66"/>
      <c r="AJ47" s="66"/>
      <c r="AK47" s="66"/>
      <c r="AL47" s="66"/>
      <c r="AM47" s="66" t="s">
        <v>138</v>
      </c>
      <c r="AN47" s="2"/>
      <c r="AO47" s="53" t="s">
        <v>74</v>
      </c>
      <c r="AP47" s="5"/>
      <c r="AQ47" s="64" t="s">
        <v>75</v>
      </c>
      <c r="AR47" s="86"/>
      <c r="AS47" s="64"/>
      <c r="AT47" s="64" t="s">
        <v>71</v>
      </c>
      <c r="AU47" s="87"/>
      <c r="AV47" s="88"/>
      <c r="AX47" s="7">
        <f t="shared" si="3"/>
        <v>3</v>
      </c>
      <c r="AY47" s="7">
        <f t="shared" si="15"/>
        <v>0</v>
      </c>
      <c r="AZ47" s="7">
        <f t="shared" si="16"/>
        <v>1</v>
      </c>
      <c r="BA47" s="7">
        <f t="shared" si="11"/>
        <v>0</v>
      </c>
      <c r="BC47" s="51">
        <f t="shared" si="17"/>
        <v>4</v>
      </c>
      <c r="BE47" s="2"/>
    </row>
    <row r="48" spans="1:57" ht="31.4" customHeight="1">
      <c r="A48" s="7"/>
      <c r="B48" s="7" t="s">
        <v>58</v>
      </c>
      <c r="C48" s="7" t="s">
        <v>212</v>
      </c>
      <c r="D48" s="66" t="s">
        <v>213</v>
      </c>
      <c r="E48" s="67" t="s">
        <v>61</v>
      </c>
      <c r="F48" s="66" t="s">
        <v>214</v>
      </c>
      <c r="G48" s="7" t="s">
        <v>131</v>
      </c>
      <c r="H48" s="67" t="s">
        <v>97</v>
      </c>
      <c r="I48" s="66" t="s">
        <v>215</v>
      </c>
      <c r="J48" s="100" t="s">
        <v>77</v>
      </c>
      <c r="K48" s="82" t="s">
        <v>93</v>
      </c>
      <c r="L48" s="66" t="s">
        <v>216</v>
      </c>
      <c r="M48" s="69" t="s">
        <v>66</v>
      </c>
      <c r="N48" s="82">
        <v>1</v>
      </c>
      <c r="O48" s="82">
        <v>1</v>
      </c>
      <c r="P48" s="7" t="s">
        <v>134</v>
      </c>
      <c r="Q48" s="66" t="s">
        <v>147</v>
      </c>
      <c r="R48" s="80" t="s">
        <v>136</v>
      </c>
      <c r="S48" s="80" t="s">
        <v>137</v>
      </c>
      <c r="T48" s="7"/>
      <c r="U48" s="94">
        <v>38718</v>
      </c>
      <c r="V48" s="7">
        <f t="shared" si="13"/>
        <v>10</v>
      </c>
      <c r="W48" s="85">
        <f t="shared" ca="1" si="14"/>
        <v>-9.5342465753424648</v>
      </c>
      <c r="X48" s="66"/>
      <c r="Y48" s="66"/>
      <c r="Z48" s="66" t="s">
        <v>69</v>
      </c>
      <c r="AA48" s="66" t="s">
        <v>69</v>
      </c>
      <c r="AB48" s="66" t="s">
        <v>69</v>
      </c>
      <c r="AC48" s="66"/>
      <c r="AD48" s="66"/>
      <c r="AE48" s="81"/>
      <c r="AF48" s="81" t="str">
        <f t="shared" si="2"/>
        <v>Sans Objet</v>
      </c>
      <c r="AG48" s="66" t="s">
        <v>71</v>
      </c>
      <c r="AH48" s="66" t="s">
        <v>72</v>
      </c>
      <c r="AI48" s="66"/>
      <c r="AJ48" s="66"/>
      <c r="AK48" s="66"/>
      <c r="AL48" s="66"/>
      <c r="AM48" s="66" t="s">
        <v>138</v>
      </c>
      <c r="AN48" s="2"/>
      <c r="AO48" s="53" t="s">
        <v>74</v>
      </c>
      <c r="AP48" s="5"/>
      <c r="AQ48" s="64" t="s">
        <v>139</v>
      </c>
      <c r="AR48" s="86"/>
      <c r="AS48" s="64"/>
      <c r="AT48" s="64" t="s">
        <v>71</v>
      </c>
      <c r="AU48" s="87"/>
      <c r="AV48" s="88"/>
      <c r="AX48" s="7">
        <f t="shared" si="3"/>
        <v>3</v>
      </c>
      <c r="AY48" s="7">
        <f t="shared" si="15"/>
        <v>0</v>
      </c>
      <c r="AZ48" s="7">
        <f t="shared" si="16"/>
        <v>5</v>
      </c>
      <c r="BA48" s="7">
        <f t="shared" si="11"/>
        <v>0</v>
      </c>
      <c r="BC48" s="51">
        <f t="shared" si="17"/>
        <v>8</v>
      </c>
      <c r="BE48" s="2"/>
    </row>
    <row r="49" spans="1:57" ht="31.4" customHeight="1">
      <c r="A49" s="7"/>
      <c r="B49" s="7" t="s">
        <v>58</v>
      </c>
      <c r="C49" s="7" t="s">
        <v>212</v>
      </c>
      <c r="D49" s="66" t="s">
        <v>213</v>
      </c>
      <c r="E49" s="67" t="s">
        <v>61</v>
      </c>
      <c r="F49" s="66" t="s">
        <v>214</v>
      </c>
      <c r="G49" s="7" t="s">
        <v>131</v>
      </c>
      <c r="H49" s="67" t="s">
        <v>61</v>
      </c>
      <c r="I49" s="66" t="s">
        <v>215</v>
      </c>
      <c r="J49" s="100" t="s">
        <v>77</v>
      </c>
      <c r="K49" s="82" t="s">
        <v>78</v>
      </c>
      <c r="L49" s="66" t="s">
        <v>217</v>
      </c>
      <c r="M49" s="69" t="s">
        <v>80</v>
      </c>
      <c r="N49" s="82">
        <v>1</v>
      </c>
      <c r="O49" s="82">
        <v>1</v>
      </c>
      <c r="P49" s="7" t="s">
        <v>134</v>
      </c>
      <c r="Q49" s="66" t="s">
        <v>218</v>
      </c>
      <c r="R49" s="80" t="s">
        <v>136</v>
      </c>
      <c r="S49" s="80" t="s">
        <v>137</v>
      </c>
      <c r="T49" s="7"/>
      <c r="U49" s="94">
        <v>38718</v>
      </c>
      <c r="V49" s="7">
        <f t="shared" si="13"/>
        <v>10</v>
      </c>
      <c r="W49" s="85">
        <f t="shared" ca="1" si="14"/>
        <v>-9.5342465753424648</v>
      </c>
      <c r="X49" s="66"/>
      <c r="Y49" s="66"/>
      <c r="Z49" s="66"/>
      <c r="AA49" s="66"/>
      <c r="AB49" s="66">
        <v>2025</v>
      </c>
      <c r="AC49" s="66"/>
      <c r="AD49" s="66"/>
      <c r="AE49" s="81"/>
      <c r="AF49" s="81" t="str">
        <f t="shared" si="2"/>
        <v>Sans Objet</v>
      </c>
      <c r="AG49" s="66" t="s">
        <v>71</v>
      </c>
      <c r="AH49" s="66" t="s">
        <v>72</v>
      </c>
      <c r="AI49" s="66"/>
      <c r="AJ49" s="66"/>
      <c r="AK49" s="66"/>
      <c r="AL49" s="66"/>
      <c r="AM49" s="66" t="s">
        <v>138</v>
      </c>
      <c r="AN49" s="2"/>
      <c r="AO49" s="53" t="s">
        <v>74</v>
      </c>
      <c r="AP49" s="5"/>
      <c r="AQ49" s="64" t="s">
        <v>139</v>
      </c>
      <c r="AR49" s="86"/>
      <c r="AS49" s="64"/>
      <c r="AT49" s="64" t="s">
        <v>71</v>
      </c>
      <c r="AU49" s="87"/>
      <c r="AV49" s="88"/>
      <c r="AX49" s="7">
        <f t="shared" si="3"/>
        <v>3</v>
      </c>
      <c r="AY49" s="7">
        <f t="shared" si="15"/>
        <v>0</v>
      </c>
      <c r="AZ49" s="7">
        <f t="shared" si="16"/>
        <v>5</v>
      </c>
      <c r="BA49" s="7">
        <f t="shared" si="11"/>
        <v>0</v>
      </c>
      <c r="BC49" s="51">
        <f t="shared" si="17"/>
        <v>8</v>
      </c>
      <c r="BE49" s="2"/>
    </row>
    <row r="50" spans="1:57" ht="31.4" customHeight="1">
      <c r="A50" s="7"/>
      <c r="B50" s="7" t="s">
        <v>58</v>
      </c>
      <c r="C50" s="7" t="s">
        <v>212</v>
      </c>
      <c r="D50" s="66" t="s">
        <v>213</v>
      </c>
      <c r="E50" s="67" t="s">
        <v>61</v>
      </c>
      <c r="F50" s="66" t="s">
        <v>214</v>
      </c>
      <c r="G50" s="7" t="s">
        <v>131</v>
      </c>
      <c r="H50" s="67" t="s">
        <v>61</v>
      </c>
      <c r="I50" s="66" t="s">
        <v>215</v>
      </c>
      <c r="J50" s="100" t="s">
        <v>77</v>
      </c>
      <c r="K50" s="82" t="s">
        <v>78</v>
      </c>
      <c r="L50" s="66" t="s">
        <v>219</v>
      </c>
      <c r="M50" s="69" t="s">
        <v>80</v>
      </c>
      <c r="N50" s="82">
        <v>1</v>
      </c>
      <c r="O50" s="82">
        <v>1</v>
      </c>
      <c r="P50" s="7" t="s">
        <v>220</v>
      </c>
      <c r="Q50" s="66" t="s">
        <v>221</v>
      </c>
      <c r="R50" s="80" t="s">
        <v>136</v>
      </c>
      <c r="S50" s="80" t="s">
        <v>137</v>
      </c>
      <c r="T50" s="7"/>
      <c r="U50" s="94">
        <v>42720</v>
      </c>
      <c r="V50" s="7">
        <f t="shared" si="13"/>
        <v>10</v>
      </c>
      <c r="W50" s="85">
        <f t="shared" ca="1" si="14"/>
        <v>1.4301369863013704</v>
      </c>
      <c r="X50" s="66"/>
      <c r="Y50" s="66"/>
      <c r="Z50" s="66"/>
      <c r="AA50" s="66"/>
      <c r="AB50" s="66"/>
      <c r="AC50" s="66"/>
      <c r="AD50" s="66"/>
      <c r="AE50" s="81"/>
      <c r="AF50" s="81" t="str">
        <f t="shared" si="2"/>
        <v>Sans Objet</v>
      </c>
      <c r="AG50" s="66" t="s">
        <v>71</v>
      </c>
      <c r="AH50" s="66" t="s">
        <v>72</v>
      </c>
      <c r="AI50" s="66"/>
      <c r="AJ50" s="96"/>
      <c r="AK50" s="66"/>
      <c r="AL50" s="66"/>
      <c r="AM50" s="66" t="s">
        <v>138</v>
      </c>
      <c r="AN50" s="2"/>
      <c r="AO50" s="53" t="s">
        <v>74</v>
      </c>
      <c r="AP50" s="5"/>
      <c r="AQ50" s="64" t="s">
        <v>75</v>
      </c>
      <c r="AR50" s="86"/>
      <c r="AS50" s="64"/>
      <c r="AT50" s="64" t="s">
        <v>71</v>
      </c>
      <c r="AU50" s="87"/>
      <c r="AV50" s="88"/>
      <c r="AX50" s="7">
        <f t="shared" si="3"/>
        <v>3</v>
      </c>
      <c r="AY50" s="7">
        <f t="shared" si="15"/>
        <v>0</v>
      </c>
      <c r="AZ50" s="7">
        <f t="shared" si="16"/>
        <v>1</v>
      </c>
      <c r="BA50" s="7">
        <f t="shared" si="11"/>
        <v>0</v>
      </c>
      <c r="BC50" s="51">
        <f t="shared" si="17"/>
        <v>4</v>
      </c>
      <c r="BE50" s="2"/>
    </row>
    <row r="51" spans="1:57" ht="31.4" customHeight="1">
      <c r="A51" s="7"/>
      <c r="B51" s="7" t="s">
        <v>58</v>
      </c>
      <c r="C51" s="66" t="s">
        <v>212</v>
      </c>
      <c r="D51" s="66" t="s">
        <v>223</v>
      </c>
      <c r="E51" s="67" t="s">
        <v>224</v>
      </c>
      <c r="F51" s="66" t="s">
        <v>225</v>
      </c>
      <c r="G51" s="7" t="s">
        <v>131</v>
      </c>
      <c r="H51" s="67" t="s">
        <v>226</v>
      </c>
      <c r="I51" s="66" t="s">
        <v>227</v>
      </c>
      <c r="J51" s="100" t="s">
        <v>140</v>
      </c>
      <c r="K51" s="82" t="s">
        <v>141</v>
      </c>
      <c r="L51" s="103" t="s">
        <v>228</v>
      </c>
      <c r="M51" s="69" t="s">
        <v>66</v>
      </c>
      <c r="N51" s="82">
        <v>1</v>
      </c>
      <c r="O51" s="82">
        <v>1</v>
      </c>
      <c r="P51" s="7" t="s">
        <v>220</v>
      </c>
      <c r="Q51" s="66" t="s">
        <v>229</v>
      </c>
      <c r="R51" s="80" t="s">
        <v>136</v>
      </c>
      <c r="S51" s="80" t="s">
        <v>137</v>
      </c>
      <c r="T51" s="7"/>
      <c r="U51" s="94">
        <v>42720</v>
      </c>
      <c r="V51" s="7">
        <f t="shared" si="13"/>
        <v>10</v>
      </c>
      <c r="W51" s="85">
        <f t="shared" ca="1" si="14"/>
        <v>1.4301369863013704</v>
      </c>
      <c r="X51" s="66" t="s">
        <v>230</v>
      </c>
      <c r="Y51" s="66"/>
      <c r="Z51" s="66" t="s">
        <v>231</v>
      </c>
      <c r="AA51" s="66">
        <v>2</v>
      </c>
      <c r="AB51" s="66">
        <v>2024</v>
      </c>
      <c r="AC51" s="66"/>
      <c r="AD51" s="66"/>
      <c r="AE51" s="81"/>
      <c r="AF51" s="81" t="str">
        <f t="shared" si="2"/>
        <v>Sans Objet</v>
      </c>
      <c r="AG51" s="66" t="s">
        <v>72</v>
      </c>
      <c r="AH51" s="66" t="s">
        <v>72</v>
      </c>
      <c r="AI51" s="66" t="s">
        <v>71</v>
      </c>
      <c r="AJ51" s="96">
        <v>42720</v>
      </c>
      <c r="AK51" s="66" t="s">
        <v>72</v>
      </c>
      <c r="AL51" s="66"/>
      <c r="AM51" s="66" t="s">
        <v>138</v>
      </c>
      <c r="AN51" s="2"/>
      <c r="AO51" s="53" t="s">
        <v>74</v>
      </c>
      <c r="AP51" s="5"/>
      <c r="AQ51" s="64" t="s">
        <v>75</v>
      </c>
      <c r="AR51" s="86"/>
      <c r="AS51" s="64" t="s">
        <v>122</v>
      </c>
      <c r="AT51" s="64" t="s">
        <v>71</v>
      </c>
      <c r="AU51" s="87"/>
      <c r="AV51" s="88"/>
      <c r="AX51" s="7">
        <f t="shared" si="3"/>
        <v>3</v>
      </c>
      <c r="AY51" s="7">
        <f t="shared" si="15"/>
        <v>0</v>
      </c>
      <c r="AZ51" s="7">
        <f t="shared" si="16"/>
        <v>1</v>
      </c>
      <c r="BA51" s="7">
        <f t="shared" si="11"/>
        <v>0</v>
      </c>
      <c r="BC51" s="51">
        <f t="shared" si="17"/>
        <v>4</v>
      </c>
      <c r="BE51" s="2"/>
    </row>
    <row r="52" spans="1:57" ht="31.4" customHeight="1">
      <c r="A52" s="7"/>
      <c r="B52" s="7" t="s">
        <v>58</v>
      </c>
      <c r="C52" s="7" t="s">
        <v>212</v>
      </c>
      <c r="D52" s="66" t="s">
        <v>213</v>
      </c>
      <c r="E52" s="67" t="s">
        <v>224</v>
      </c>
      <c r="F52" s="66" t="s">
        <v>225</v>
      </c>
      <c r="G52" s="7" t="s">
        <v>205</v>
      </c>
      <c r="H52" s="67" t="s">
        <v>232</v>
      </c>
      <c r="I52" s="66" t="s">
        <v>233</v>
      </c>
      <c r="J52" s="100" t="s">
        <v>77</v>
      </c>
      <c r="K52" s="82" t="s">
        <v>78</v>
      </c>
      <c r="L52" s="66" t="s">
        <v>234</v>
      </c>
      <c r="M52" s="69" t="s">
        <v>80</v>
      </c>
      <c r="N52" s="82">
        <v>1</v>
      </c>
      <c r="O52" s="82">
        <v>1</v>
      </c>
      <c r="P52" s="7" t="s">
        <v>220</v>
      </c>
      <c r="Q52" s="66" t="s">
        <v>221</v>
      </c>
      <c r="R52" s="80" t="s">
        <v>136</v>
      </c>
      <c r="S52" s="80" t="s">
        <v>137</v>
      </c>
      <c r="T52" s="7"/>
      <c r="U52" s="94">
        <v>38718</v>
      </c>
      <c r="V52" s="7">
        <f t="shared" si="13"/>
        <v>10</v>
      </c>
      <c r="W52" s="85">
        <f t="shared" ca="1" si="14"/>
        <v>-9.5342465753424648</v>
      </c>
      <c r="X52" s="66"/>
      <c r="Y52" s="66"/>
      <c r="Z52" s="66"/>
      <c r="AA52" s="66"/>
      <c r="AB52" s="66"/>
      <c r="AC52" s="66"/>
      <c r="AD52" s="66"/>
      <c r="AE52" s="81"/>
      <c r="AF52" s="81" t="str">
        <f t="shared" si="2"/>
        <v>Sans Objet</v>
      </c>
      <c r="AG52" s="66" t="s">
        <v>72</v>
      </c>
      <c r="AH52" s="66" t="s">
        <v>72</v>
      </c>
      <c r="AI52" s="66"/>
      <c r="AJ52" s="66"/>
      <c r="AK52" s="66"/>
      <c r="AL52" s="66"/>
      <c r="AM52" s="66" t="s">
        <v>138</v>
      </c>
      <c r="AN52" s="2"/>
      <c r="AO52" s="53" t="s">
        <v>74</v>
      </c>
      <c r="AP52" s="5"/>
      <c r="AQ52" s="64" t="s">
        <v>75</v>
      </c>
      <c r="AR52" s="86"/>
      <c r="AS52" s="64"/>
      <c r="AT52" s="64" t="s">
        <v>71</v>
      </c>
      <c r="AU52" s="87"/>
      <c r="AV52" s="88"/>
      <c r="AX52" s="7">
        <f t="shared" si="3"/>
        <v>3</v>
      </c>
      <c r="AY52" s="7">
        <f t="shared" si="15"/>
        <v>0</v>
      </c>
      <c r="AZ52" s="7">
        <f t="shared" si="16"/>
        <v>1</v>
      </c>
      <c r="BA52" s="7">
        <f t="shared" si="11"/>
        <v>0</v>
      </c>
      <c r="BC52" s="51">
        <f t="shared" si="17"/>
        <v>4</v>
      </c>
      <c r="BE52" s="2"/>
    </row>
    <row r="53" spans="1:57" ht="31.4" customHeight="1">
      <c r="A53" s="7"/>
      <c r="B53" s="7" t="s">
        <v>58</v>
      </c>
      <c r="C53" s="66" t="s">
        <v>212</v>
      </c>
      <c r="D53" s="66" t="s">
        <v>223</v>
      </c>
      <c r="E53" s="67" t="s">
        <v>224</v>
      </c>
      <c r="F53" s="66" t="s">
        <v>225</v>
      </c>
      <c r="G53" s="7"/>
      <c r="H53" s="67"/>
      <c r="I53" s="66" t="s">
        <v>235</v>
      </c>
      <c r="J53" s="100" t="s">
        <v>77</v>
      </c>
      <c r="K53" s="7" t="s">
        <v>93</v>
      </c>
      <c r="L53" s="66" t="s">
        <v>236</v>
      </c>
      <c r="M53" s="69" t="s">
        <v>66</v>
      </c>
      <c r="N53" s="82">
        <v>33</v>
      </c>
      <c r="O53" s="82">
        <v>33</v>
      </c>
      <c r="P53" s="7" t="s">
        <v>220</v>
      </c>
      <c r="Q53" s="66" t="s">
        <v>237</v>
      </c>
      <c r="R53" s="80" t="s">
        <v>136</v>
      </c>
      <c r="S53" s="80" t="s">
        <v>137</v>
      </c>
      <c r="T53" s="7"/>
      <c r="U53" s="94">
        <v>42720</v>
      </c>
      <c r="V53" s="7">
        <f t="shared" si="13"/>
        <v>10</v>
      </c>
      <c r="W53" s="85">
        <f t="shared" ca="1" si="14"/>
        <v>1.4301369863013704</v>
      </c>
      <c r="X53" s="66"/>
      <c r="Y53" s="66"/>
      <c r="Z53" s="66" t="s">
        <v>69</v>
      </c>
      <c r="AA53" s="66" t="s">
        <v>69</v>
      </c>
      <c r="AB53" s="66" t="s">
        <v>69</v>
      </c>
      <c r="AC53" s="66"/>
      <c r="AD53" s="66"/>
      <c r="AE53" s="81"/>
      <c r="AF53" s="81" t="str">
        <f t="shared" si="2"/>
        <v>Sans Objet</v>
      </c>
      <c r="AG53" s="66" t="s">
        <v>72</v>
      </c>
      <c r="AH53" s="66" t="s">
        <v>72</v>
      </c>
      <c r="AI53" s="66"/>
      <c r="AJ53" s="66"/>
      <c r="AK53" s="66"/>
      <c r="AL53" s="66"/>
      <c r="AM53" s="66" t="s">
        <v>138</v>
      </c>
      <c r="AN53" s="2"/>
      <c r="AO53" s="53" t="s">
        <v>74</v>
      </c>
      <c r="AP53" s="5"/>
      <c r="AQ53" s="64" t="s">
        <v>75</v>
      </c>
      <c r="AR53" s="86"/>
      <c r="AS53" s="64" t="s">
        <v>122</v>
      </c>
      <c r="AT53" s="64" t="s">
        <v>71</v>
      </c>
      <c r="AU53" s="87"/>
      <c r="AV53" s="88"/>
      <c r="AX53" s="7">
        <f t="shared" si="3"/>
        <v>3</v>
      </c>
      <c r="AY53" s="7">
        <f t="shared" si="15"/>
        <v>0</v>
      </c>
      <c r="AZ53" s="7">
        <f t="shared" si="16"/>
        <v>1</v>
      </c>
      <c r="BA53" s="7">
        <f t="shared" si="11"/>
        <v>0</v>
      </c>
      <c r="BC53" s="51">
        <f t="shared" si="17"/>
        <v>4</v>
      </c>
      <c r="BE53" s="2"/>
    </row>
    <row r="54" spans="1:57" ht="31.4" customHeight="1">
      <c r="A54" s="7"/>
      <c r="B54" s="7" t="s">
        <v>58</v>
      </c>
      <c r="C54" s="66" t="s">
        <v>212</v>
      </c>
      <c r="D54" s="66" t="s">
        <v>223</v>
      </c>
      <c r="E54" s="67" t="s">
        <v>224</v>
      </c>
      <c r="F54" s="66" t="s">
        <v>225</v>
      </c>
      <c r="G54" s="7" t="s">
        <v>238</v>
      </c>
      <c r="H54" s="67"/>
      <c r="I54" s="66" t="s">
        <v>239</v>
      </c>
      <c r="J54" s="100" t="s">
        <v>77</v>
      </c>
      <c r="K54" s="7" t="s">
        <v>93</v>
      </c>
      <c r="L54" s="66" t="s">
        <v>240</v>
      </c>
      <c r="M54" s="69" t="s">
        <v>66</v>
      </c>
      <c r="N54" s="82">
        <v>13</v>
      </c>
      <c r="O54" s="82">
        <v>13</v>
      </c>
      <c r="P54" s="7" t="s">
        <v>220</v>
      </c>
      <c r="Q54" s="66" t="s">
        <v>237</v>
      </c>
      <c r="R54" s="80" t="s">
        <v>136</v>
      </c>
      <c r="S54" s="80" t="s">
        <v>137</v>
      </c>
      <c r="T54" s="7"/>
      <c r="U54" s="94">
        <v>42720</v>
      </c>
      <c r="V54" s="7">
        <f t="shared" si="13"/>
        <v>10</v>
      </c>
      <c r="W54" s="85">
        <f t="shared" ca="1" si="14"/>
        <v>1.4301369863013704</v>
      </c>
      <c r="X54" s="66"/>
      <c r="Y54" s="66"/>
      <c r="Z54" s="66" t="s">
        <v>69</v>
      </c>
      <c r="AA54" s="66" t="s">
        <v>69</v>
      </c>
      <c r="AB54" s="66" t="s">
        <v>69</v>
      </c>
      <c r="AC54" s="66"/>
      <c r="AD54" s="66"/>
      <c r="AE54" s="81"/>
      <c r="AF54" s="81" t="str">
        <f t="shared" ref="AF54:AF122" si="18">IF(AE54="","Sans Objet","mettre la date")</f>
        <v>Sans Objet</v>
      </c>
      <c r="AG54" s="66" t="s">
        <v>72</v>
      </c>
      <c r="AH54" s="66" t="s">
        <v>72</v>
      </c>
      <c r="AI54" s="66"/>
      <c r="AJ54" s="66"/>
      <c r="AK54" s="66"/>
      <c r="AL54" s="66"/>
      <c r="AM54" s="66" t="s">
        <v>138</v>
      </c>
      <c r="AN54" s="2"/>
      <c r="AO54" s="53" t="s">
        <v>74</v>
      </c>
      <c r="AP54" s="5"/>
      <c r="AQ54" s="64" t="s">
        <v>75</v>
      </c>
      <c r="AR54" s="86"/>
      <c r="AS54" s="64" t="s">
        <v>122</v>
      </c>
      <c r="AT54" s="64" t="s">
        <v>71</v>
      </c>
      <c r="AU54" s="87"/>
      <c r="AV54" s="88"/>
      <c r="AX54" s="7">
        <f t="shared" si="3"/>
        <v>3</v>
      </c>
      <c r="AY54" s="7">
        <f t="shared" si="15"/>
        <v>0</v>
      </c>
      <c r="AZ54" s="7">
        <f t="shared" si="16"/>
        <v>1</v>
      </c>
      <c r="BA54" s="7">
        <f t="shared" si="11"/>
        <v>0</v>
      </c>
      <c r="BC54" s="51">
        <f t="shared" si="17"/>
        <v>4</v>
      </c>
      <c r="BE54" s="2"/>
    </row>
    <row r="55" spans="1:57" ht="31.4" customHeight="1">
      <c r="A55" s="7"/>
      <c r="B55" s="7" t="s">
        <v>58</v>
      </c>
      <c r="C55" s="66" t="s">
        <v>212</v>
      </c>
      <c r="D55" s="66" t="s">
        <v>223</v>
      </c>
      <c r="E55" s="67" t="s">
        <v>224</v>
      </c>
      <c r="F55" s="66" t="s">
        <v>225</v>
      </c>
      <c r="G55" s="7" t="s">
        <v>143</v>
      </c>
      <c r="H55" s="67"/>
      <c r="I55" s="66"/>
      <c r="J55" s="100" t="s">
        <v>77</v>
      </c>
      <c r="K55" s="7" t="s">
        <v>93</v>
      </c>
      <c r="L55" s="66" t="s">
        <v>241</v>
      </c>
      <c r="M55" s="69" t="s">
        <v>66</v>
      </c>
      <c r="N55" s="82">
        <v>16</v>
      </c>
      <c r="O55" s="82">
        <v>16</v>
      </c>
      <c r="P55" s="7" t="s">
        <v>220</v>
      </c>
      <c r="Q55" s="66" t="s">
        <v>237</v>
      </c>
      <c r="R55" s="80" t="s">
        <v>136</v>
      </c>
      <c r="S55" s="80" t="s">
        <v>137</v>
      </c>
      <c r="T55" s="7"/>
      <c r="U55" s="94">
        <v>42720</v>
      </c>
      <c r="V55" s="7">
        <f t="shared" si="13"/>
        <v>10</v>
      </c>
      <c r="W55" s="85">
        <f t="shared" ca="1" si="14"/>
        <v>1.4301369863013704</v>
      </c>
      <c r="X55" s="66"/>
      <c r="Y55" s="66"/>
      <c r="Z55" s="66" t="s">
        <v>69</v>
      </c>
      <c r="AA55" s="66" t="s">
        <v>69</v>
      </c>
      <c r="AB55" s="66" t="s">
        <v>69</v>
      </c>
      <c r="AC55" s="66"/>
      <c r="AD55" s="66"/>
      <c r="AE55" s="81"/>
      <c r="AF55" s="81" t="str">
        <f t="shared" si="18"/>
        <v>Sans Objet</v>
      </c>
      <c r="AG55" s="66" t="s">
        <v>72</v>
      </c>
      <c r="AH55" s="66" t="s">
        <v>72</v>
      </c>
      <c r="AI55" s="66"/>
      <c r="AJ55" s="66"/>
      <c r="AK55" s="66"/>
      <c r="AL55" s="66"/>
      <c r="AM55" s="66" t="s">
        <v>138</v>
      </c>
      <c r="AN55" s="2"/>
      <c r="AO55" s="53" t="s">
        <v>74</v>
      </c>
      <c r="AP55" s="5"/>
      <c r="AQ55" s="64" t="s">
        <v>75</v>
      </c>
      <c r="AR55" s="86"/>
      <c r="AS55" s="64" t="s">
        <v>122</v>
      </c>
      <c r="AT55" s="64" t="s">
        <v>71</v>
      </c>
      <c r="AU55" s="87"/>
      <c r="AV55" s="88"/>
      <c r="AX55" s="7">
        <f t="shared" si="3"/>
        <v>3</v>
      </c>
      <c r="AY55" s="7">
        <f t="shared" si="15"/>
        <v>0</v>
      </c>
      <c r="AZ55" s="7">
        <f t="shared" si="16"/>
        <v>1</v>
      </c>
      <c r="BA55" s="7">
        <f t="shared" si="11"/>
        <v>0</v>
      </c>
      <c r="BC55" s="51">
        <f t="shared" si="17"/>
        <v>4</v>
      </c>
      <c r="BE55" s="2"/>
    </row>
    <row r="56" spans="1:57" ht="31.4" customHeight="1">
      <c r="A56" s="7"/>
      <c r="B56" s="7" t="s">
        <v>58</v>
      </c>
      <c r="C56" s="66" t="s">
        <v>212</v>
      </c>
      <c r="D56" s="66" t="s">
        <v>223</v>
      </c>
      <c r="E56" s="67" t="s">
        <v>224</v>
      </c>
      <c r="F56" s="66" t="s">
        <v>225</v>
      </c>
      <c r="G56" s="7" t="s">
        <v>205</v>
      </c>
      <c r="H56" s="67"/>
      <c r="I56" s="66"/>
      <c r="J56" s="100" t="s">
        <v>77</v>
      </c>
      <c r="K56" s="7" t="s">
        <v>93</v>
      </c>
      <c r="L56" s="66" t="s">
        <v>242</v>
      </c>
      <c r="M56" s="69" t="s">
        <v>66</v>
      </c>
      <c r="N56" s="82">
        <v>17</v>
      </c>
      <c r="O56" s="82">
        <v>17</v>
      </c>
      <c r="P56" s="7" t="s">
        <v>220</v>
      </c>
      <c r="Q56" s="66" t="s">
        <v>237</v>
      </c>
      <c r="R56" s="80" t="s">
        <v>136</v>
      </c>
      <c r="S56" s="80" t="s">
        <v>137</v>
      </c>
      <c r="T56" s="7"/>
      <c r="U56" s="94">
        <v>42720</v>
      </c>
      <c r="V56" s="7">
        <f t="shared" si="13"/>
        <v>10</v>
      </c>
      <c r="W56" s="85">
        <f t="shared" ca="1" si="14"/>
        <v>1.4301369863013704</v>
      </c>
      <c r="X56" s="66"/>
      <c r="Y56" s="66"/>
      <c r="Z56" s="66" t="s">
        <v>69</v>
      </c>
      <c r="AA56" s="66" t="s">
        <v>69</v>
      </c>
      <c r="AB56" s="66" t="s">
        <v>69</v>
      </c>
      <c r="AC56" s="66"/>
      <c r="AD56" s="66"/>
      <c r="AE56" s="81"/>
      <c r="AF56" s="81" t="str">
        <f t="shared" si="18"/>
        <v>Sans Objet</v>
      </c>
      <c r="AG56" s="66" t="s">
        <v>72</v>
      </c>
      <c r="AH56" s="66" t="s">
        <v>72</v>
      </c>
      <c r="AI56" s="66"/>
      <c r="AJ56" s="66"/>
      <c r="AK56" s="66"/>
      <c r="AL56" s="66"/>
      <c r="AM56" s="66" t="s">
        <v>138</v>
      </c>
      <c r="AN56" s="2"/>
      <c r="AO56" s="53" t="s">
        <v>74</v>
      </c>
      <c r="AP56" s="5"/>
      <c r="AQ56" s="64" t="s">
        <v>75</v>
      </c>
      <c r="AR56" s="86"/>
      <c r="AS56" s="64" t="s">
        <v>122</v>
      </c>
      <c r="AT56" s="64" t="s">
        <v>71</v>
      </c>
      <c r="AU56" s="87"/>
      <c r="AV56" s="88"/>
      <c r="AX56" s="7">
        <f t="shared" si="3"/>
        <v>3</v>
      </c>
      <c r="AY56" s="7">
        <f t="shared" si="15"/>
        <v>0</v>
      </c>
      <c r="AZ56" s="7">
        <f t="shared" si="16"/>
        <v>1</v>
      </c>
      <c r="BA56" s="7">
        <f t="shared" si="11"/>
        <v>0</v>
      </c>
      <c r="BC56" s="51">
        <f t="shared" si="17"/>
        <v>4</v>
      </c>
      <c r="BE56" s="2"/>
    </row>
    <row r="57" spans="1:57" ht="31.4" customHeight="1">
      <c r="A57" s="7"/>
      <c r="B57" s="7" t="s">
        <v>58</v>
      </c>
      <c r="C57" s="66" t="s">
        <v>212</v>
      </c>
      <c r="D57" s="66" t="s">
        <v>223</v>
      </c>
      <c r="E57" s="67" t="s">
        <v>224</v>
      </c>
      <c r="F57" s="66" t="s">
        <v>225</v>
      </c>
      <c r="G57" s="7" t="s">
        <v>131</v>
      </c>
      <c r="H57" s="67"/>
      <c r="I57" s="66"/>
      <c r="J57" s="100" t="s">
        <v>77</v>
      </c>
      <c r="K57" s="7" t="s">
        <v>93</v>
      </c>
      <c r="L57" s="66" t="s">
        <v>243</v>
      </c>
      <c r="M57" s="69" t="s">
        <v>66</v>
      </c>
      <c r="N57" s="82">
        <v>7</v>
      </c>
      <c r="O57" s="82">
        <v>7</v>
      </c>
      <c r="P57" s="7" t="s">
        <v>220</v>
      </c>
      <c r="Q57" s="66" t="s">
        <v>237</v>
      </c>
      <c r="R57" s="80" t="s">
        <v>136</v>
      </c>
      <c r="S57" s="80" t="s">
        <v>137</v>
      </c>
      <c r="T57" s="7"/>
      <c r="U57" s="94">
        <v>42720</v>
      </c>
      <c r="V57" s="7">
        <f t="shared" si="13"/>
        <v>10</v>
      </c>
      <c r="W57" s="85">
        <f t="shared" ca="1" si="14"/>
        <v>1.4301369863013704</v>
      </c>
      <c r="X57" s="66"/>
      <c r="Y57" s="66"/>
      <c r="Z57" s="66" t="s">
        <v>69</v>
      </c>
      <c r="AA57" s="66" t="s">
        <v>69</v>
      </c>
      <c r="AB57" s="66" t="s">
        <v>69</v>
      </c>
      <c r="AC57" s="66"/>
      <c r="AD57" s="66"/>
      <c r="AE57" s="81"/>
      <c r="AF57" s="81" t="str">
        <f t="shared" si="18"/>
        <v>Sans Objet</v>
      </c>
      <c r="AG57" s="66" t="s">
        <v>72</v>
      </c>
      <c r="AH57" s="66" t="s">
        <v>72</v>
      </c>
      <c r="AI57" s="66"/>
      <c r="AJ57" s="66"/>
      <c r="AK57" s="66"/>
      <c r="AL57" s="66"/>
      <c r="AM57" s="66" t="s">
        <v>138</v>
      </c>
      <c r="AN57" s="2"/>
      <c r="AO57" s="53" t="s">
        <v>74</v>
      </c>
      <c r="AP57" s="5"/>
      <c r="AQ57" s="64" t="s">
        <v>75</v>
      </c>
      <c r="AR57" s="86"/>
      <c r="AS57" s="64" t="s">
        <v>122</v>
      </c>
      <c r="AT57" s="64" t="s">
        <v>71</v>
      </c>
      <c r="AU57" s="87"/>
      <c r="AV57" s="88"/>
      <c r="AX57" s="7">
        <f t="shared" si="3"/>
        <v>3</v>
      </c>
      <c r="AY57" s="7">
        <f t="shared" si="15"/>
        <v>0</v>
      </c>
      <c r="AZ57" s="7">
        <f t="shared" si="16"/>
        <v>1</v>
      </c>
      <c r="BA57" s="7">
        <f t="shared" si="11"/>
        <v>0</v>
      </c>
      <c r="BC57" s="51">
        <f t="shared" si="17"/>
        <v>4</v>
      </c>
      <c r="BE57" s="2"/>
    </row>
    <row r="58" spans="1:57" ht="31.4" customHeight="1">
      <c r="A58" s="7"/>
      <c r="B58" s="7" t="s">
        <v>58</v>
      </c>
      <c r="C58" s="66" t="s">
        <v>212</v>
      </c>
      <c r="D58" s="66" t="s">
        <v>223</v>
      </c>
      <c r="E58" s="67" t="s">
        <v>224</v>
      </c>
      <c r="F58" s="66" t="s">
        <v>225</v>
      </c>
      <c r="G58" s="7" t="s">
        <v>131</v>
      </c>
      <c r="H58" s="67" t="s">
        <v>244</v>
      </c>
      <c r="I58" s="66" t="s">
        <v>183</v>
      </c>
      <c r="J58" s="100" t="s">
        <v>77</v>
      </c>
      <c r="K58" s="7" t="s">
        <v>93</v>
      </c>
      <c r="L58" s="66" t="s">
        <v>243</v>
      </c>
      <c r="M58" s="69" t="s">
        <v>66</v>
      </c>
      <c r="N58" s="82">
        <v>3</v>
      </c>
      <c r="O58" s="82">
        <v>3</v>
      </c>
      <c r="P58" s="7" t="s">
        <v>220</v>
      </c>
      <c r="Q58" s="66" t="s">
        <v>237</v>
      </c>
      <c r="R58" s="80" t="s">
        <v>136</v>
      </c>
      <c r="S58" s="80" t="s">
        <v>137</v>
      </c>
      <c r="T58" s="7"/>
      <c r="U58" s="94">
        <v>42720</v>
      </c>
      <c r="V58" s="7">
        <f t="shared" si="13"/>
        <v>10</v>
      </c>
      <c r="W58" s="85">
        <f t="shared" ca="1" si="14"/>
        <v>1.4301369863013704</v>
      </c>
      <c r="X58" s="66"/>
      <c r="Y58" s="66"/>
      <c r="Z58" s="66" t="s">
        <v>69</v>
      </c>
      <c r="AA58" s="66" t="s">
        <v>69</v>
      </c>
      <c r="AB58" s="66" t="s">
        <v>69</v>
      </c>
      <c r="AC58" s="66"/>
      <c r="AD58" s="66"/>
      <c r="AE58" s="81"/>
      <c r="AF58" s="81" t="str">
        <f t="shared" si="18"/>
        <v>Sans Objet</v>
      </c>
      <c r="AG58" s="66" t="s">
        <v>72</v>
      </c>
      <c r="AH58" s="66" t="s">
        <v>72</v>
      </c>
      <c r="AI58" s="66"/>
      <c r="AJ58" s="66"/>
      <c r="AK58" s="66"/>
      <c r="AL58" s="66"/>
      <c r="AM58" s="66" t="s">
        <v>138</v>
      </c>
      <c r="AN58" s="2"/>
      <c r="AO58" s="53" t="s">
        <v>74</v>
      </c>
      <c r="AP58" s="5"/>
      <c r="AQ58" s="64" t="s">
        <v>75</v>
      </c>
      <c r="AR58" s="86"/>
      <c r="AS58" s="64" t="s">
        <v>122</v>
      </c>
      <c r="AT58" s="64" t="s">
        <v>71</v>
      </c>
      <c r="AU58" s="87"/>
      <c r="AV58" s="88"/>
      <c r="AX58" s="7">
        <f t="shared" si="3"/>
        <v>3</v>
      </c>
      <c r="AY58" s="7">
        <f t="shared" si="15"/>
        <v>0</v>
      </c>
      <c r="AZ58" s="7">
        <f t="shared" si="16"/>
        <v>1</v>
      </c>
      <c r="BA58" s="7">
        <f t="shared" si="11"/>
        <v>0</v>
      </c>
      <c r="BC58" s="51">
        <f t="shared" ref="BC58" si="19">SUM(AX58:BA58)</f>
        <v>4</v>
      </c>
      <c r="BE58" s="2"/>
    </row>
    <row r="59" spans="1:57" ht="31.4" customHeight="1">
      <c r="A59" s="7"/>
      <c r="B59" s="7" t="s">
        <v>58</v>
      </c>
      <c r="C59" s="66" t="s">
        <v>212</v>
      </c>
      <c r="D59" s="66" t="s">
        <v>223</v>
      </c>
      <c r="E59" s="67" t="s">
        <v>224</v>
      </c>
      <c r="F59" s="66" t="s">
        <v>225</v>
      </c>
      <c r="G59" s="7" t="s">
        <v>131</v>
      </c>
      <c r="H59" s="67" t="s">
        <v>244</v>
      </c>
      <c r="I59" s="66" t="s">
        <v>183</v>
      </c>
      <c r="J59" s="100" t="s">
        <v>77</v>
      </c>
      <c r="K59" s="7" t="s">
        <v>245</v>
      </c>
      <c r="L59" s="66" t="s">
        <v>246</v>
      </c>
      <c r="M59" s="69" t="s">
        <v>66</v>
      </c>
      <c r="N59" s="82">
        <v>2</v>
      </c>
      <c r="O59" s="82">
        <v>2</v>
      </c>
      <c r="P59" s="7" t="s">
        <v>220</v>
      </c>
      <c r="Q59" s="66" t="s">
        <v>247</v>
      </c>
      <c r="R59" s="80" t="s">
        <v>136</v>
      </c>
      <c r="S59" s="80" t="s">
        <v>137</v>
      </c>
      <c r="T59" s="7"/>
      <c r="U59" s="94">
        <v>42720</v>
      </c>
      <c r="V59" s="7">
        <f t="shared" si="13"/>
        <v>10</v>
      </c>
      <c r="W59" s="85">
        <f t="shared" ca="1" si="14"/>
        <v>1.4301369863013704</v>
      </c>
      <c r="X59" s="66"/>
      <c r="Y59" s="66"/>
      <c r="Z59" s="66" t="s">
        <v>69</v>
      </c>
      <c r="AA59" s="66" t="s">
        <v>69</v>
      </c>
      <c r="AB59" s="66" t="s">
        <v>69</v>
      </c>
      <c r="AC59" s="66"/>
      <c r="AD59" s="66"/>
      <c r="AE59" s="81"/>
      <c r="AF59" s="81" t="str">
        <f t="shared" si="18"/>
        <v>Sans Objet</v>
      </c>
      <c r="AG59" s="66" t="s">
        <v>72</v>
      </c>
      <c r="AH59" s="66" t="s">
        <v>72</v>
      </c>
      <c r="AI59" s="66"/>
      <c r="AJ59" s="66"/>
      <c r="AK59" s="66"/>
      <c r="AL59" s="66"/>
      <c r="AM59" s="66" t="s">
        <v>138</v>
      </c>
      <c r="AN59" s="2"/>
      <c r="AO59" s="53" t="s">
        <v>74</v>
      </c>
      <c r="AP59" s="5"/>
      <c r="AQ59" s="64" t="s">
        <v>75</v>
      </c>
      <c r="AR59" s="86"/>
      <c r="AS59" s="64" t="s">
        <v>122</v>
      </c>
      <c r="AT59" s="64" t="s">
        <v>71</v>
      </c>
      <c r="AU59" s="87"/>
      <c r="AV59" s="88"/>
      <c r="AX59" s="7">
        <f t="shared" si="3"/>
        <v>3</v>
      </c>
      <c r="AY59" s="7">
        <f t="shared" si="15"/>
        <v>0</v>
      </c>
      <c r="AZ59" s="7">
        <f t="shared" si="16"/>
        <v>1</v>
      </c>
      <c r="BA59" s="7">
        <f t="shared" si="11"/>
        <v>0</v>
      </c>
      <c r="BC59" s="51">
        <f t="shared" si="17"/>
        <v>4</v>
      </c>
      <c r="BE59" s="2"/>
    </row>
    <row r="60" spans="1:57" ht="31.4" customHeight="1">
      <c r="A60" s="7"/>
      <c r="B60" s="7" t="s">
        <v>58</v>
      </c>
      <c r="C60" s="66" t="s">
        <v>212</v>
      </c>
      <c r="D60" s="66" t="s">
        <v>223</v>
      </c>
      <c r="E60" s="67" t="s">
        <v>224</v>
      </c>
      <c r="F60" s="66" t="s">
        <v>225</v>
      </c>
      <c r="G60" s="7" t="s">
        <v>131</v>
      </c>
      <c r="H60" s="67" t="s">
        <v>244</v>
      </c>
      <c r="I60" s="66" t="s">
        <v>183</v>
      </c>
      <c r="J60" s="100" t="s">
        <v>188</v>
      </c>
      <c r="K60" s="7" t="s">
        <v>189</v>
      </c>
      <c r="L60" s="66" t="s">
        <v>248</v>
      </c>
      <c r="M60" s="69" t="s">
        <v>80</v>
      </c>
      <c r="N60" s="82">
        <v>0</v>
      </c>
      <c r="O60" s="82">
        <v>1</v>
      </c>
      <c r="P60" s="7" t="s">
        <v>191</v>
      </c>
      <c r="Q60" s="66" t="s">
        <v>192</v>
      </c>
      <c r="R60" s="80"/>
      <c r="S60" s="80"/>
      <c r="T60" s="7"/>
      <c r="U60" s="94"/>
      <c r="V60" s="7">
        <f t="shared" si="13"/>
        <v>10</v>
      </c>
      <c r="W60" s="85">
        <f t="shared" ca="1" si="14"/>
        <v>-115.61095890410959</v>
      </c>
      <c r="X60" s="66"/>
      <c r="Y60" s="66" t="s">
        <v>249</v>
      </c>
      <c r="Z60" s="66"/>
      <c r="AA60" s="66"/>
      <c r="AB60" s="66"/>
      <c r="AC60" s="66"/>
      <c r="AD60" s="66"/>
      <c r="AE60" s="81"/>
      <c r="AF60" s="81" t="str">
        <f t="shared" si="18"/>
        <v>Sans Objet</v>
      </c>
      <c r="AG60" s="66" t="s">
        <v>72</v>
      </c>
      <c r="AH60" s="66" t="s">
        <v>72</v>
      </c>
      <c r="AI60" s="66" t="s">
        <v>71</v>
      </c>
      <c r="AJ60" s="66"/>
      <c r="AK60" s="66"/>
      <c r="AL60" s="66"/>
      <c r="AM60" s="66" t="s">
        <v>73</v>
      </c>
      <c r="AN60" s="2"/>
      <c r="AO60" s="53" t="s">
        <v>74</v>
      </c>
      <c r="AP60" s="5" t="s">
        <v>195</v>
      </c>
      <c r="AQ60" s="64" t="s">
        <v>222</v>
      </c>
      <c r="AR60" s="86" t="s">
        <v>250</v>
      </c>
      <c r="AS60" s="64" t="s">
        <v>170</v>
      </c>
      <c r="AT60" s="64" t="s">
        <v>71</v>
      </c>
      <c r="AU60" s="87"/>
      <c r="AV60" s="88"/>
      <c r="AX60" s="7">
        <f t="shared" si="3"/>
        <v>3</v>
      </c>
      <c r="AY60" s="7">
        <f t="shared" si="15"/>
        <v>1</v>
      </c>
      <c r="AZ60" s="7">
        <f t="shared" si="16"/>
        <v>3</v>
      </c>
      <c r="BA60" s="7">
        <f t="shared" si="11"/>
        <v>5</v>
      </c>
      <c r="BC60" s="51">
        <f t="shared" ref="BC60:BC61" si="20">SUM(AX60:BA60)</f>
        <v>12</v>
      </c>
      <c r="BE60" s="2"/>
    </row>
    <row r="61" spans="1:57" ht="31.4" customHeight="1">
      <c r="A61" s="7"/>
      <c r="B61" s="7" t="s">
        <v>58</v>
      </c>
      <c r="C61" s="66" t="s">
        <v>212</v>
      </c>
      <c r="D61" s="66" t="s">
        <v>223</v>
      </c>
      <c r="E61" s="67" t="s">
        <v>224</v>
      </c>
      <c r="F61" s="66" t="s">
        <v>225</v>
      </c>
      <c r="G61" s="7" t="s">
        <v>131</v>
      </c>
      <c r="H61" s="67" t="s">
        <v>244</v>
      </c>
      <c r="I61" s="66" t="s">
        <v>183</v>
      </c>
      <c r="J61" s="100" t="s">
        <v>188</v>
      </c>
      <c r="K61" s="7" t="s">
        <v>197</v>
      </c>
      <c r="L61" s="66" t="s">
        <v>251</v>
      </c>
      <c r="M61" s="69" t="s">
        <v>80</v>
      </c>
      <c r="N61" s="82">
        <v>0</v>
      </c>
      <c r="O61" s="82">
        <v>1</v>
      </c>
      <c r="P61" s="7" t="s">
        <v>191</v>
      </c>
      <c r="Q61" s="66" t="s">
        <v>252</v>
      </c>
      <c r="R61" s="80"/>
      <c r="S61" s="80"/>
      <c r="T61" s="7"/>
      <c r="U61" s="94"/>
      <c r="V61" s="7">
        <f t="shared" si="13"/>
        <v>10</v>
      </c>
      <c r="W61" s="85">
        <f t="shared" ca="1" si="14"/>
        <v>-115.61095890410959</v>
      </c>
      <c r="X61" s="66"/>
      <c r="Y61" s="66" t="s">
        <v>249</v>
      </c>
      <c r="Z61" s="66" t="s">
        <v>69</v>
      </c>
      <c r="AA61" s="66" t="s">
        <v>69</v>
      </c>
      <c r="AB61" s="66" t="s">
        <v>69</v>
      </c>
      <c r="AC61" s="66"/>
      <c r="AD61" s="66"/>
      <c r="AE61" s="81"/>
      <c r="AF61" s="81" t="str">
        <f t="shared" si="18"/>
        <v>Sans Objet</v>
      </c>
      <c r="AG61" s="66" t="s">
        <v>72</v>
      </c>
      <c r="AH61" s="66" t="s">
        <v>72</v>
      </c>
      <c r="AI61" s="66" t="s">
        <v>71</v>
      </c>
      <c r="AJ61" s="66"/>
      <c r="AK61" s="66"/>
      <c r="AL61" s="66"/>
      <c r="AM61" s="66" t="s">
        <v>73</v>
      </c>
      <c r="AN61" s="2"/>
      <c r="AO61" s="53" t="s">
        <v>74</v>
      </c>
      <c r="AP61" s="5" t="s">
        <v>195</v>
      </c>
      <c r="AQ61" s="64" t="s">
        <v>222</v>
      </c>
      <c r="AR61" s="86" t="s">
        <v>250</v>
      </c>
      <c r="AS61" s="64" t="s">
        <v>170</v>
      </c>
      <c r="AT61" s="64" t="s">
        <v>71</v>
      </c>
      <c r="AU61" s="87"/>
      <c r="AV61" s="88"/>
      <c r="AX61" s="7">
        <f t="shared" si="3"/>
        <v>3</v>
      </c>
      <c r="AY61" s="7">
        <f t="shared" si="15"/>
        <v>1</v>
      </c>
      <c r="AZ61" s="7">
        <f t="shared" si="16"/>
        <v>3</v>
      </c>
      <c r="BA61" s="7">
        <f t="shared" si="11"/>
        <v>5</v>
      </c>
      <c r="BC61" s="51">
        <f t="shared" si="20"/>
        <v>12</v>
      </c>
      <c r="BE61" s="2"/>
    </row>
    <row r="62" spans="1:57" ht="31.4" customHeight="1">
      <c r="A62" s="7"/>
      <c r="B62" s="7" t="s">
        <v>58</v>
      </c>
      <c r="C62" s="66" t="s">
        <v>212</v>
      </c>
      <c r="D62" s="66" t="s">
        <v>223</v>
      </c>
      <c r="E62" s="67" t="s">
        <v>224</v>
      </c>
      <c r="F62" s="66" t="s">
        <v>225</v>
      </c>
      <c r="G62" s="7" t="s">
        <v>131</v>
      </c>
      <c r="H62" s="67"/>
      <c r="I62" s="66"/>
      <c r="J62" s="100" t="s">
        <v>77</v>
      </c>
      <c r="K62" s="7" t="s">
        <v>114</v>
      </c>
      <c r="L62" s="66" t="s">
        <v>253</v>
      </c>
      <c r="M62" s="69" t="s">
        <v>66</v>
      </c>
      <c r="N62" s="82">
        <v>14</v>
      </c>
      <c r="O62" s="82">
        <v>14</v>
      </c>
      <c r="P62" s="7" t="s">
        <v>220</v>
      </c>
      <c r="Q62" s="66" t="s">
        <v>254</v>
      </c>
      <c r="R62" s="80" t="s">
        <v>136</v>
      </c>
      <c r="S62" s="80" t="s">
        <v>137</v>
      </c>
      <c r="T62" s="7"/>
      <c r="U62" s="94">
        <v>42720</v>
      </c>
      <c r="V62" s="7">
        <f t="shared" si="13"/>
        <v>15</v>
      </c>
      <c r="W62" s="85">
        <f t="shared" ca="1" si="14"/>
        <v>6.4301369863013704</v>
      </c>
      <c r="X62" s="66"/>
      <c r="Y62" s="66"/>
      <c r="Z62" s="66" t="s">
        <v>69</v>
      </c>
      <c r="AA62" s="66" t="s">
        <v>69</v>
      </c>
      <c r="AB62" s="66" t="s">
        <v>69</v>
      </c>
      <c r="AC62" s="66"/>
      <c r="AD62" s="66"/>
      <c r="AE62" s="81"/>
      <c r="AF62" s="81" t="str">
        <f t="shared" si="18"/>
        <v>Sans Objet</v>
      </c>
      <c r="AG62" s="66" t="s">
        <v>72</v>
      </c>
      <c r="AH62" s="66" t="s">
        <v>72</v>
      </c>
      <c r="AI62" s="66"/>
      <c r="AJ62" s="66"/>
      <c r="AK62" s="66"/>
      <c r="AL62" s="66"/>
      <c r="AM62" s="66" t="s">
        <v>138</v>
      </c>
      <c r="AN62" s="2"/>
      <c r="AO62" s="53" t="s">
        <v>74</v>
      </c>
      <c r="AP62" s="5"/>
      <c r="AQ62" s="64" t="s">
        <v>75</v>
      </c>
      <c r="AR62" s="86"/>
      <c r="AS62" s="64" t="s">
        <v>122</v>
      </c>
      <c r="AT62" s="64" t="s">
        <v>71</v>
      </c>
      <c r="AU62" s="87"/>
      <c r="AV62" s="88"/>
      <c r="AX62" s="7">
        <f t="shared" si="3"/>
        <v>3</v>
      </c>
      <c r="AY62" s="7">
        <f t="shared" si="15"/>
        <v>0</v>
      </c>
      <c r="AZ62" s="7">
        <f t="shared" si="16"/>
        <v>1</v>
      </c>
      <c r="BA62" s="7">
        <f t="shared" si="11"/>
        <v>0</v>
      </c>
      <c r="BC62" s="51">
        <f t="shared" ref="BC62:BC65" si="21">SUM(AX62:BA62)</f>
        <v>4</v>
      </c>
      <c r="BE62" s="2"/>
    </row>
    <row r="63" spans="1:57" ht="31.4" customHeight="1">
      <c r="A63" s="7"/>
      <c r="B63" s="7" t="s">
        <v>58</v>
      </c>
      <c r="C63" s="66" t="s">
        <v>212</v>
      </c>
      <c r="D63" s="66" t="s">
        <v>223</v>
      </c>
      <c r="E63" s="67" t="s">
        <v>224</v>
      </c>
      <c r="F63" s="66" t="s">
        <v>225</v>
      </c>
      <c r="G63" s="7" t="s">
        <v>205</v>
      </c>
      <c r="H63" s="67"/>
      <c r="I63" s="66"/>
      <c r="J63" s="100" t="s">
        <v>77</v>
      </c>
      <c r="K63" s="7" t="s">
        <v>114</v>
      </c>
      <c r="L63" s="66" t="s">
        <v>255</v>
      </c>
      <c r="M63" s="69" t="s">
        <v>66</v>
      </c>
      <c r="N63" s="82">
        <v>6</v>
      </c>
      <c r="O63" s="82">
        <v>6</v>
      </c>
      <c r="P63" s="7" t="s">
        <v>220</v>
      </c>
      <c r="Q63" s="66" t="s">
        <v>254</v>
      </c>
      <c r="R63" s="80" t="s">
        <v>136</v>
      </c>
      <c r="S63" s="80" t="s">
        <v>137</v>
      </c>
      <c r="T63" s="7"/>
      <c r="U63" s="94">
        <v>42720</v>
      </c>
      <c r="V63" s="7">
        <f t="shared" si="13"/>
        <v>15</v>
      </c>
      <c r="W63" s="85">
        <f t="shared" ca="1" si="14"/>
        <v>6.4301369863013704</v>
      </c>
      <c r="X63" s="66"/>
      <c r="Y63" s="66"/>
      <c r="Z63" s="66" t="s">
        <v>69</v>
      </c>
      <c r="AA63" s="66" t="s">
        <v>69</v>
      </c>
      <c r="AB63" s="66" t="s">
        <v>69</v>
      </c>
      <c r="AC63" s="66"/>
      <c r="AD63" s="66"/>
      <c r="AE63" s="81"/>
      <c r="AF63" s="81" t="str">
        <f t="shared" si="18"/>
        <v>Sans Objet</v>
      </c>
      <c r="AG63" s="66" t="s">
        <v>72</v>
      </c>
      <c r="AH63" s="66" t="s">
        <v>72</v>
      </c>
      <c r="AI63" s="66"/>
      <c r="AJ63" s="66"/>
      <c r="AK63" s="66"/>
      <c r="AL63" s="66"/>
      <c r="AM63" s="66" t="s">
        <v>138</v>
      </c>
      <c r="AN63" s="2"/>
      <c r="AO63" s="53" t="s">
        <v>74</v>
      </c>
      <c r="AP63" s="5"/>
      <c r="AQ63" s="64" t="s">
        <v>75</v>
      </c>
      <c r="AR63" s="86"/>
      <c r="AS63" s="64" t="s">
        <v>122</v>
      </c>
      <c r="AT63" s="64" t="s">
        <v>71</v>
      </c>
      <c r="AU63" s="87"/>
      <c r="AV63" s="88"/>
      <c r="AX63" s="7">
        <f t="shared" si="3"/>
        <v>3</v>
      </c>
      <c r="AY63" s="7">
        <f t="shared" si="15"/>
        <v>0</v>
      </c>
      <c r="AZ63" s="7">
        <f t="shared" si="16"/>
        <v>1</v>
      </c>
      <c r="BA63" s="7">
        <f t="shared" si="11"/>
        <v>0</v>
      </c>
      <c r="BC63" s="51">
        <f t="shared" si="21"/>
        <v>4</v>
      </c>
      <c r="BE63" s="2"/>
    </row>
    <row r="64" spans="1:57" ht="31.4" customHeight="1">
      <c r="A64" s="7"/>
      <c r="B64" s="7" t="s">
        <v>58</v>
      </c>
      <c r="C64" s="66" t="s">
        <v>212</v>
      </c>
      <c r="D64" s="66" t="s">
        <v>223</v>
      </c>
      <c r="E64" s="67" t="s">
        <v>224</v>
      </c>
      <c r="F64" s="66" t="s">
        <v>225</v>
      </c>
      <c r="G64" s="7" t="s">
        <v>143</v>
      </c>
      <c r="H64" s="67"/>
      <c r="I64" s="66"/>
      <c r="J64" s="100" t="s">
        <v>77</v>
      </c>
      <c r="K64" s="7" t="s">
        <v>114</v>
      </c>
      <c r="L64" s="66" t="s">
        <v>256</v>
      </c>
      <c r="M64" s="69" t="s">
        <v>66</v>
      </c>
      <c r="N64" s="82">
        <v>6</v>
      </c>
      <c r="O64" s="82">
        <v>6</v>
      </c>
      <c r="P64" s="7" t="s">
        <v>220</v>
      </c>
      <c r="Q64" s="66" t="s">
        <v>254</v>
      </c>
      <c r="R64" s="80" t="s">
        <v>136</v>
      </c>
      <c r="S64" s="80" t="s">
        <v>137</v>
      </c>
      <c r="T64" s="7"/>
      <c r="U64" s="94">
        <v>42720</v>
      </c>
      <c r="V64" s="7">
        <f t="shared" si="13"/>
        <v>15</v>
      </c>
      <c r="W64" s="85">
        <f t="shared" ca="1" si="14"/>
        <v>6.4301369863013704</v>
      </c>
      <c r="X64" s="66"/>
      <c r="Y64" s="66"/>
      <c r="Z64" s="66" t="s">
        <v>69</v>
      </c>
      <c r="AA64" s="66" t="s">
        <v>69</v>
      </c>
      <c r="AB64" s="66" t="s">
        <v>69</v>
      </c>
      <c r="AC64" s="66"/>
      <c r="AD64" s="66"/>
      <c r="AE64" s="81"/>
      <c r="AF64" s="81" t="str">
        <f t="shared" si="18"/>
        <v>Sans Objet</v>
      </c>
      <c r="AG64" s="66" t="s">
        <v>72</v>
      </c>
      <c r="AH64" s="66" t="s">
        <v>72</v>
      </c>
      <c r="AI64" s="66"/>
      <c r="AJ64" s="66"/>
      <c r="AK64" s="66"/>
      <c r="AL64" s="66"/>
      <c r="AM64" s="66" t="s">
        <v>138</v>
      </c>
      <c r="AN64" s="2"/>
      <c r="AO64" s="53" t="s">
        <v>74</v>
      </c>
      <c r="AP64" s="5"/>
      <c r="AQ64" s="64" t="s">
        <v>75</v>
      </c>
      <c r="AR64" s="86"/>
      <c r="AS64" s="64" t="s">
        <v>122</v>
      </c>
      <c r="AT64" s="64" t="s">
        <v>71</v>
      </c>
      <c r="AU64" s="87"/>
      <c r="AV64" s="88"/>
      <c r="AX64" s="7">
        <f t="shared" si="3"/>
        <v>3</v>
      </c>
      <c r="AY64" s="7">
        <f t="shared" si="15"/>
        <v>0</v>
      </c>
      <c r="AZ64" s="7">
        <f t="shared" si="16"/>
        <v>1</v>
      </c>
      <c r="BA64" s="7">
        <f t="shared" si="11"/>
        <v>0</v>
      </c>
      <c r="BC64" s="51">
        <f t="shared" si="21"/>
        <v>4</v>
      </c>
      <c r="BE64" s="2"/>
    </row>
    <row r="65" spans="1:57" ht="31.4" customHeight="1">
      <c r="A65" s="7"/>
      <c r="B65" s="7" t="s">
        <v>58</v>
      </c>
      <c r="C65" s="66" t="s">
        <v>212</v>
      </c>
      <c r="D65" s="66" t="s">
        <v>223</v>
      </c>
      <c r="E65" s="67" t="s">
        <v>224</v>
      </c>
      <c r="F65" s="66" t="s">
        <v>225</v>
      </c>
      <c r="G65" s="7" t="s">
        <v>238</v>
      </c>
      <c r="H65" s="67"/>
      <c r="I65" s="66"/>
      <c r="J65" s="100" t="s">
        <v>77</v>
      </c>
      <c r="K65" s="7" t="s">
        <v>114</v>
      </c>
      <c r="L65" s="66" t="s">
        <v>257</v>
      </c>
      <c r="M65" s="69" t="s">
        <v>66</v>
      </c>
      <c r="N65" s="82">
        <v>5</v>
      </c>
      <c r="O65" s="82">
        <v>5</v>
      </c>
      <c r="P65" s="7" t="s">
        <v>220</v>
      </c>
      <c r="Q65" s="66" t="s">
        <v>254</v>
      </c>
      <c r="R65" s="80" t="s">
        <v>136</v>
      </c>
      <c r="S65" s="80" t="s">
        <v>137</v>
      </c>
      <c r="T65" s="7"/>
      <c r="U65" s="94">
        <v>42720</v>
      </c>
      <c r="V65" s="7">
        <f t="shared" si="13"/>
        <v>15</v>
      </c>
      <c r="W65" s="85">
        <f t="shared" ca="1" si="14"/>
        <v>6.4301369863013704</v>
      </c>
      <c r="X65" s="66"/>
      <c r="Y65" s="66"/>
      <c r="Z65" s="66" t="s">
        <v>69</v>
      </c>
      <c r="AA65" s="66" t="s">
        <v>69</v>
      </c>
      <c r="AB65" s="66" t="s">
        <v>69</v>
      </c>
      <c r="AC65" s="66"/>
      <c r="AD65" s="66"/>
      <c r="AE65" s="81"/>
      <c r="AF65" s="81" t="str">
        <f t="shared" si="18"/>
        <v>Sans Objet</v>
      </c>
      <c r="AG65" s="66" t="s">
        <v>72</v>
      </c>
      <c r="AH65" s="66" t="s">
        <v>72</v>
      </c>
      <c r="AI65" s="66"/>
      <c r="AJ65" s="66"/>
      <c r="AK65" s="66"/>
      <c r="AL65" s="66"/>
      <c r="AM65" s="66" t="s">
        <v>138</v>
      </c>
      <c r="AN65" s="2"/>
      <c r="AO65" s="53" t="s">
        <v>74</v>
      </c>
      <c r="AP65" s="5"/>
      <c r="AQ65" s="64" t="s">
        <v>75</v>
      </c>
      <c r="AR65" s="86"/>
      <c r="AS65" s="64" t="s">
        <v>122</v>
      </c>
      <c r="AT65" s="64" t="s">
        <v>71</v>
      </c>
      <c r="AU65" s="87"/>
      <c r="AV65" s="88"/>
      <c r="AX65" s="7">
        <f t="shared" si="3"/>
        <v>3</v>
      </c>
      <c r="AY65" s="7">
        <f t="shared" si="15"/>
        <v>0</v>
      </c>
      <c r="AZ65" s="7">
        <f t="shared" si="16"/>
        <v>1</v>
      </c>
      <c r="BA65" s="7">
        <f t="shared" si="11"/>
        <v>0</v>
      </c>
      <c r="BC65" s="51">
        <f t="shared" si="21"/>
        <v>4</v>
      </c>
      <c r="BE65" s="2"/>
    </row>
    <row r="66" spans="1:57" ht="31.4" customHeight="1">
      <c r="A66" s="7"/>
      <c r="B66" s="7" t="s">
        <v>58</v>
      </c>
      <c r="C66" s="7" t="s">
        <v>212</v>
      </c>
      <c r="D66" s="66" t="s">
        <v>213</v>
      </c>
      <c r="E66" s="67" t="s">
        <v>224</v>
      </c>
      <c r="F66" s="66" t="s">
        <v>225</v>
      </c>
      <c r="G66" s="7" t="s">
        <v>238</v>
      </c>
      <c r="H66" s="7"/>
      <c r="I66" s="66"/>
      <c r="J66" s="100" t="s">
        <v>63</v>
      </c>
      <c r="K66" s="82" t="s">
        <v>64</v>
      </c>
      <c r="L66" s="66" t="s">
        <v>258</v>
      </c>
      <c r="M66" s="69" t="s">
        <v>66</v>
      </c>
      <c r="N66" s="82">
        <v>10</v>
      </c>
      <c r="O66" s="82">
        <v>10</v>
      </c>
      <c r="P66" s="7" t="s">
        <v>259</v>
      </c>
      <c r="Q66" s="66"/>
      <c r="R66" s="80"/>
      <c r="S66" s="80"/>
      <c r="T66" s="7"/>
      <c r="U66" s="7"/>
      <c r="V66" s="7">
        <f t="shared" si="13"/>
        <v>30</v>
      </c>
      <c r="W66" s="85">
        <f t="shared" ca="1" si="14"/>
        <v>-95.610958904109594</v>
      </c>
      <c r="X66" s="66" t="s">
        <v>260</v>
      </c>
      <c r="Y66" s="66"/>
      <c r="Z66" s="66" t="s">
        <v>69</v>
      </c>
      <c r="AA66" s="66" t="s">
        <v>69</v>
      </c>
      <c r="AB66" s="66" t="s">
        <v>69</v>
      </c>
      <c r="AC66" s="66" t="s">
        <v>70</v>
      </c>
      <c r="AD66" s="66"/>
      <c r="AE66" s="81"/>
      <c r="AF66" s="81" t="str">
        <f t="shared" si="18"/>
        <v>Sans Objet</v>
      </c>
      <c r="AG66" s="66" t="s">
        <v>72</v>
      </c>
      <c r="AH66" s="66" t="s">
        <v>72</v>
      </c>
      <c r="AI66" s="66"/>
      <c r="AJ66" s="66"/>
      <c r="AK66" s="66"/>
      <c r="AL66" s="66"/>
      <c r="AM66" s="66" t="s">
        <v>73</v>
      </c>
      <c r="AN66" s="66"/>
      <c r="AO66" s="53" t="s">
        <v>74</v>
      </c>
      <c r="AP66" s="5"/>
      <c r="AQ66" s="64" t="s">
        <v>75</v>
      </c>
      <c r="AR66" s="86"/>
      <c r="AS66" s="64"/>
      <c r="AT66" s="64" t="s">
        <v>71</v>
      </c>
      <c r="AU66" s="87"/>
      <c r="AV66" s="88"/>
      <c r="AX66" s="7">
        <f t="shared" si="3"/>
        <v>3</v>
      </c>
      <c r="AY66" s="7">
        <f t="shared" si="15"/>
        <v>0</v>
      </c>
      <c r="AZ66" s="7">
        <f t="shared" si="16"/>
        <v>1</v>
      </c>
      <c r="BA66" s="7">
        <f t="shared" si="11"/>
        <v>0</v>
      </c>
      <c r="BC66" s="51">
        <f t="shared" si="17"/>
        <v>4</v>
      </c>
      <c r="BE66" s="2"/>
    </row>
    <row r="67" spans="1:57" ht="31.4" customHeight="1">
      <c r="A67" s="7"/>
      <c r="B67" s="7" t="s">
        <v>58</v>
      </c>
      <c r="C67" s="7" t="s">
        <v>212</v>
      </c>
      <c r="D67" s="66" t="s">
        <v>213</v>
      </c>
      <c r="E67" s="67" t="s">
        <v>224</v>
      </c>
      <c r="F67" s="66" t="s">
        <v>225</v>
      </c>
      <c r="G67" s="7" t="s">
        <v>131</v>
      </c>
      <c r="H67" s="67" t="s">
        <v>244</v>
      </c>
      <c r="I67" s="66" t="s">
        <v>183</v>
      </c>
      <c r="J67" s="100" t="s">
        <v>77</v>
      </c>
      <c r="K67" s="82" t="s">
        <v>261</v>
      </c>
      <c r="L67" s="66" t="s">
        <v>262</v>
      </c>
      <c r="M67" s="69" t="s">
        <v>80</v>
      </c>
      <c r="N67" s="82">
        <v>1</v>
      </c>
      <c r="O67" s="82">
        <v>1</v>
      </c>
      <c r="P67" s="7" t="s">
        <v>220</v>
      </c>
      <c r="Q67" s="66" t="s">
        <v>263</v>
      </c>
      <c r="R67" s="80" t="s">
        <v>136</v>
      </c>
      <c r="S67" s="80" t="s">
        <v>137</v>
      </c>
      <c r="T67" s="7"/>
      <c r="U67" s="94">
        <v>42711</v>
      </c>
      <c r="V67" s="7">
        <f t="shared" si="13"/>
        <v>15</v>
      </c>
      <c r="W67" s="85">
        <f t="shared" ca="1" si="14"/>
        <v>6.4054794520547951</v>
      </c>
      <c r="X67" s="66"/>
      <c r="Y67" s="66"/>
      <c r="Z67" s="66" t="s">
        <v>69</v>
      </c>
      <c r="AA67" s="66" t="s">
        <v>69</v>
      </c>
      <c r="AB67" s="66" t="s">
        <v>69</v>
      </c>
      <c r="AC67" s="66"/>
      <c r="AD67" s="66"/>
      <c r="AE67" s="81"/>
      <c r="AF67" s="81" t="str">
        <f t="shared" si="18"/>
        <v>Sans Objet</v>
      </c>
      <c r="AG67" s="66" t="s">
        <v>72</v>
      </c>
      <c r="AH67" s="66" t="s">
        <v>72</v>
      </c>
      <c r="AI67" s="66"/>
      <c r="AJ67" s="66"/>
      <c r="AK67" s="66"/>
      <c r="AL67" s="66"/>
      <c r="AM67" s="66" t="s">
        <v>138</v>
      </c>
      <c r="AN67" s="66"/>
      <c r="AO67" s="53" t="s">
        <v>74</v>
      </c>
      <c r="AP67" s="5"/>
      <c r="AQ67" s="64" t="s">
        <v>75</v>
      </c>
      <c r="AR67" s="86"/>
      <c r="AS67" s="64" t="s">
        <v>122</v>
      </c>
      <c r="AT67" s="64" t="s">
        <v>71</v>
      </c>
      <c r="AU67" s="87"/>
      <c r="AV67" s="88"/>
      <c r="AX67" s="7">
        <f t="shared" ref="AX67:AX134" si="22">IF(AO67="Ouvrage C0",5,IF(AO67="Ouvrage C1",3,IF(AO67="Ouvrage C2",1,IF(AO67="Ouvrage C3",1,0))))</f>
        <v>3</v>
      </c>
      <c r="AY67" s="7">
        <f t="shared" si="15"/>
        <v>0</v>
      </c>
      <c r="AZ67" s="7">
        <f t="shared" si="16"/>
        <v>1</v>
      </c>
      <c r="BA67" s="7">
        <f t="shared" si="11"/>
        <v>0</v>
      </c>
      <c r="BC67" s="51">
        <f t="shared" si="17"/>
        <v>4</v>
      </c>
      <c r="BE67" s="2"/>
    </row>
    <row r="68" spans="1:57" ht="31.4" customHeight="1">
      <c r="A68" s="7"/>
      <c r="B68" s="7" t="s">
        <v>58</v>
      </c>
      <c r="C68" s="7" t="s">
        <v>212</v>
      </c>
      <c r="D68" s="66" t="s">
        <v>213</v>
      </c>
      <c r="E68" s="67" t="s">
        <v>224</v>
      </c>
      <c r="F68" s="66" t="s">
        <v>225</v>
      </c>
      <c r="G68" s="7" t="s">
        <v>143</v>
      </c>
      <c r="H68" s="67"/>
      <c r="I68" s="66"/>
      <c r="J68" s="100" t="s">
        <v>77</v>
      </c>
      <c r="K68" s="82" t="s">
        <v>261</v>
      </c>
      <c r="L68" s="66" t="s">
        <v>264</v>
      </c>
      <c r="M68" s="69" t="s">
        <v>80</v>
      </c>
      <c r="N68" s="82">
        <v>7</v>
      </c>
      <c r="O68" s="82">
        <v>7</v>
      </c>
      <c r="P68" s="7" t="s">
        <v>220</v>
      </c>
      <c r="Q68" s="66" t="s">
        <v>263</v>
      </c>
      <c r="R68" s="80" t="s">
        <v>136</v>
      </c>
      <c r="S68" s="80" t="s">
        <v>137</v>
      </c>
      <c r="T68" s="7"/>
      <c r="U68" s="94">
        <v>42711</v>
      </c>
      <c r="V68" s="7">
        <f t="shared" si="13"/>
        <v>15</v>
      </c>
      <c r="W68" s="85">
        <f t="shared" ca="1" si="14"/>
        <v>6.4054794520547951</v>
      </c>
      <c r="X68" s="66"/>
      <c r="Y68" s="66"/>
      <c r="Z68" s="66" t="s">
        <v>69</v>
      </c>
      <c r="AA68" s="66" t="s">
        <v>69</v>
      </c>
      <c r="AB68" s="66" t="s">
        <v>69</v>
      </c>
      <c r="AC68" s="66"/>
      <c r="AD68" s="66"/>
      <c r="AE68" s="81"/>
      <c r="AF68" s="81" t="str">
        <f t="shared" si="18"/>
        <v>Sans Objet</v>
      </c>
      <c r="AG68" s="66" t="s">
        <v>72</v>
      </c>
      <c r="AH68" s="66" t="s">
        <v>72</v>
      </c>
      <c r="AI68" s="66"/>
      <c r="AJ68" s="66"/>
      <c r="AK68" s="66"/>
      <c r="AL68" s="66"/>
      <c r="AM68" s="66" t="s">
        <v>138</v>
      </c>
      <c r="AN68" s="66"/>
      <c r="AO68" s="53" t="s">
        <v>74</v>
      </c>
      <c r="AP68" s="5"/>
      <c r="AQ68" s="64" t="s">
        <v>75</v>
      </c>
      <c r="AR68" s="86"/>
      <c r="AS68" s="64" t="s">
        <v>122</v>
      </c>
      <c r="AT68" s="64" t="s">
        <v>71</v>
      </c>
      <c r="AU68" s="87"/>
      <c r="AV68" s="88"/>
      <c r="AX68" s="7">
        <f t="shared" si="22"/>
        <v>3</v>
      </c>
      <c r="AY68" s="7">
        <f t="shared" si="15"/>
        <v>0</v>
      </c>
      <c r="AZ68" s="7">
        <f t="shared" si="16"/>
        <v>1</v>
      </c>
      <c r="BA68" s="7">
        <f t="shared" si="11"/>
        <v>0</v>
      </c>
      <c r="BC68" s="51">
        <f t="shared" si="17"/>
        <v>4</v>
      </c>
      <c r="BE68" s="2"/>
    </row>
    <row r="69" spans="1:57" ht="31.4" customHeight="1">
      <c r="A69" s="7"/>
      <c r="B69" s="7" t="s">
        <v>58</v>
      </c>
      <c r="C69" s="7" t="s">
        <v>212</v>
      </c>
      <c r="D69" s="66" t="s">
        <v>213</v>
      </c>
      <c r="E69" s="67" t="s">
        <v>224</v>
      </c>
      <c r="F69" s="66" t="s">
        <v>225</v>
      </c>
      <c r="G69" s="7" t="s">
        <v>143</v>
      </c>
      <c r="H69" s="67"/>
      <c r="I69" s="66"/>
      <c r="J69" s="100" t="s">
        <v>77</v>
      </c>
      <c r="K69" s="82" t="s">
        <v>89</v>
      </c>
      <c r="L69" s="66" t="s">
        <v>265</v>
      </c>
      <c r="M69" s="69" t="s">
        <v>80</v>
      </c>
      <c r="N69" s="82">
        <v>15</v>
      </c>
      <c r="O69" s="82">
        <v>15</v>
      </c>
      <c r="P69" s="7" t="s">
        <v>220</v>
      </c>
      <c r="Q69" s="66" t="s">
        <v>266</v>
      </c>
      <c r="R69" s="80" t="s">
        <v>136</v>
      </c>
      <c r="S69" s="80" t="s">
        <v>137</v>
      </c>
      <c r="T69" s="7"/>
      <c r="U69" s="94">
        <v>42711</v>
      </c>
      <c r="V69" s="7">
        <f t="shared" si="13"/>
        <v>15</v>
      </c>
      <c r="W69" s="85">
        <f t="shared" ca="1" si="14"/>
        <v>6.4054794520547951</v>
      </c>
      <c r="X69" s="66"/>
      <c r="Y69" s="66"/>
      <c r="Z69" s="66" t="s">
        <v>69</v>
      </c>
      <c r="AA69" s="66" t="s">
        <v>69</v>
      </c>
      <c r="AB69" s="66" t="s">
        <v>69</v>
      </c>
      <c r="AC69" s="66"/>
      <c r="AD69" s="66"/>
      <c r="AE69" s="81"/>
      <c r="AF69" s="81" t="str">
        <f t="shared" si="18"/>
        <v>Sans Objet</v>
      </c>
      <c r="AG69" s="66" t="s">
        <v>72</v>
      </c>
      <c r="AH69" s="66" t="s">
        <v>72</v>
      </c>
      <c r="AI69" s="66"/>
      <c r="AJ69" s="66"/>
      <c r="AK69" s="66"/>
      <c r="AL69" s="66"/>
      <c r="AM69" s="66" t="s">
        <v>138</v>
      </c>
      <c r="AN69" s="66"/>
      <c r="AO69" s="53" t="s">
        <v>74</v>
      </c>
      <c r="AP69" s="5"/>
      <c r="AQ69" s="64" t="s">
        <v>75</v>
      </c>
      <c r="AR69" s="86"/>
      <c r="AS69" s="64" t="s">
        <v>122</v>
      </c>
      <c r="AT69" s="64" t="s">
        <v>71</v>
      </c>
      <c r="AU69" s="87"/>
      <c r="AV69" s="88"/>
      <c r="AX69" s="7">
        <f t="shared" si="22"/>
        <v>3</v>
      </c>
      <c r="AY69" s="7">
        <f t="shared" si="15"/>
        <v>0</v>
      </c>
      <c r="AZ69" s="7">
        <f t="shared" si="16"/>
        <v>1</v>
      </c>
      <c r="BA69" s="7">
        <f t="shared" si="11"/>
        <v>0</v>
      </c>
      <c r="BC69" s="51">
        <f t="shared" si="17"/>
        <v>4</v>
      </c>
      <c r="BE69" s="2"/>
    </row>
    <row r="70" spans="1:57" ht="31.4" customHeight="1">
      <c r="A70" s="7"/>
      <c r="B70" s="7" t="s">
        <v>58</v>
      </c>
      <c r="C70" s="7" t="s">
        <v>212</v>
      </c>
      <c r="D70" s="66" t="s">
        <v>213</v>
      </c>
      <c r="E70" s="67" t="s">
        <v>224</v>
      </c>
      <c r="F70" s="66" t="s">
        <v>225</v>
      </c>
      <c r="G70" s="7" t="s">
        <v>238</v>
      </c>
      <c r="H70" s="67"/>
      <c r="I70" s="66"/>
      <c r="J70" s="100" t="s">
        <v>77</v>
      </c>
      <c r="K70" s="82" t="s">
        <v>261</v>
      </c>
      <c r="L70" s="66" t="s">
        <v>267</v>
      </c>
      <c r="M70" s="69" t="s">
        <v>80</v>
      </c>
      <c r="N70" s="82">
        <v>4</v>
      </c>
      <c r="O70" s="82">
        <v>4</v>
      </c>
      <c r="P70" s="7" t="s">
        <v>220</v>
      </c>
      <c r="Q70" s="66" t="s">
        <v>263</v>
      </c>
      <c r="R70" s="80" t="s">
        <v>136</v>
      </c>
      <c r="S70" s="80" t="s">
        <v>137</v>
      </c>
      <c r="T70" s="7"/>
      <c r="U70" s="94">
        <v>42711</v>
      </c>
      <c r="V70" s="7">
        <f t="shared" si="13"/>
        <v>15</v>
      </c>
      <c r="W70" s="85">
        <f t="shared" ca="1" si="14"/>
        <v>6.4054794520547951</v>
      </c>
      <c r="X70" s="66"/>
      <c r="Y70" s="66"/>
      <c r="Z70" s="66" t="s">
        <v>69</v>
      </c>
      <c r="AA70" s="66" t="s">
        <v>69</v>
      </c>
      <c r="AB70" s="66" t="s">
        <v>69</v>
      </c>
      <c r="AC70" s="66"/>
      <c r="AD70" s="66"/>
      <c r="AE70" s="81"/>
      <c r="AF70" s="81" t="str">
        <f t="shared" si="18"/>
        <v>Sans Objet</v>
      </c>
      <c r="AG70" s="66" t="s">
        <v>72</v>
      </c>
      <c r="AH70" s="66" t="s">
        <v>72</v>
      </c>
      <c r="AI70" s="66"/>
      <c r="AJ70" s="66"/>
      <c r="AK70" s="66"/>
      <c r="AL70" s="66"/>
      <c r="AM70" s="66" t="s">
        <v>138</v>
      </c>
      <c r="AN70" s="66"/>
      <c r="AO70" s="53" t="s">
        <v>74</v>
      </c>
      <c r="AP70" s="5"/>
      <c r="AQ70" s="64" t="s">
        <v>75</v>
      </c>
      <c r="AR70" s="86"/>
      <c r="AS70" s="64" t="s">
        <v>122</v>
      </c>
      <c r="AT70" s="64" t="s">
        <v>71</v>
      </c>
      <c r="AU70" s="87"/>
      <c r="AV70" s="88"/>
      <c r="AX70" s="7">
        <f t="shared" si="22"/>
        <v>3</v>
      </c>
      <c r="AY70" s="7">
        <f t="shared" si="15"/>
        <v>0</v>
      </c>
      <c r="AZ70" s="7">
        <f t="shared" si="16"/>
        <v>1</v>
      </c>
      <c r="BA70" s="7">
        <f t="shared" si="11"/>
        <v>0</v>
      </c>
      <c r="BC70" s="51">
        <f t="shared" si="17"/>
        <v>4</v>
      </c>
      <c r="BE70" s="2"/>
    </row>
    <row r="71" spans="1:57" ht="31.4" customHeight="1">
      <c r="A71" s="7"/>
      <c r="B71" s="7" t="s">
        <v>58</v>
      </c>
      <c r="C71" s="7" t="s">
        <v>212</v>
      </c>
      <c r="D71" s="66" t="s">
        <v>213</v>
      </c>
      <c r="E71" s="67" t="s">
        <v>224</v>
      </c>
      <c r="F71" s="66" t="s">
        <v>225</v>
      </c>
      <c r="G71" s="7" t="s">
        <v>238</v>
      </c>
      <c r="H71" s="67"/>
      <c r="I71" s="66"/>
      <c r="J71" s="100" t="s">
        <v>77</v>
      </c>
      <c r="K71" s="82" t="s">
        <v>89</v>
      </c>
      <c r="L71" s="66" t="s">
        <v>268</v>
      </c>
      <c r="M71" s="69" t="s">
        <v>80</v>
      </c>
      <c r="N71" s="82">
        <v>5</v>
      </c>
      <c r="O71" s="82">
        <v>5</v>
      </c>
      <c r="P71" s="7" t="s">
        <v>220</v>
      </c>
      <c r="Q71" s="66" t="s">
        <v>266</v>
      </c>
      <c r="R71" s="80" t="s">
        <v>136</v>
      </c>
      <c r="S71" s="80" t="s">
        <v>137</v>
      </c>
      <c r="T71" s="7"/>
      <c r="U71" s="94">
        <v>42711</v>
      </c>
      <c r="V71" s="7">
        <f t="shared" si="13"/>
        <v>15</v>
      </c>
      <c r="W71" s="85">
        <f t="shared" ca="1" si="14"/>
        <v>6.4054794520547951</v>
      </c>
      <c r="X71" s="66"/>
      <c r="Y71" s="66"/>
      <c r="Z71" s="66" t="s">
        <v>69</v>
      </c>
      <c r="AA71" s="66" t="s">
        <v>69</v>
      </c>
      <c r="AB71" s="66" t="s">
        <v>69</v>
      </c>
      <c r="AC71" s="66"/>
      <c r="AD71" s="66"/>
      <c r="AE71" s="81"/>
      <c r="AF71" s="81" t="str">
        <f t="shared" si="18"/>
        <v>Sans Objet</v>
      </c>
      <c r="AG71" s="66" t="s">
        <v>72</v>
      </c>
      <c r="AH71" s="66" t="s">
        <v>72</v>
      </c>
      <c r="AI71" s="66"/>
      <c r="AJ71" s="66"/>
      <c r="AK71" s="66"/>
      <c r="AL71" s="66"/>
      <c r="AM71" s="66" t="s">
        <v>138</v>
      </c>
      <c r="AN71" s="66"/>
      <c r="AO71" s="53" t="s">
        <v>74</v>
      </c>
      <c r="AP71" s="5"/>
      <c r="AQ71" s="64" t="s">
        <v>75</v>
      </c>
      <c r="AR71" s="86"/>
      <c r="AS71" s="64" t="s">
        <v>122</v>
      </c>
      <c r="AT71" s="64" t="s">
        <v>71</v>
      </c>
      <c r="AU71" s="87"/>
      <c r="AV71" s="88"/>
      <c r="AX71" s="7">
        <f t="shared" si="22"/>
        <v>3</v>
      </c>
      <c r="AY71" s="7">
        <f t="shared" si="15"/>
        <v>0</v>
      </c>
      <c r="AZ71" s="7">
        <f t="shared" si="16"/>
        <v>1</v>
      </c>
      <c r="BA71" s="7">
        <f t="shared" si="11"/>
        <v>0</v>
      </c>
      <c r="BC71" s="51">
        <f t="shared" si="17"/>
        <v>4</v>
      </c>
      <c r="BE71" s="2"/>
    </row>
    <row r="72" spans="1:57" ht="31.4" customHeight="1">
      <c r="A72" s="7"/>
      <c r="B72" s="7" t="s">
        <v>58</v>
      </c>
      <c r="C72" s="7" t="s">
        <v>212</v>
      </c>
      <c r="D72" s="66" t="s">
        <v>213</v>
      </c>
      <c r="E72" s="67" t="s">
        <v>224</v>
      </c>
      <c r="F72" s="66" t="s">
        <v>225</v>
      </c>
      <c r="G72" s="7" t="s">
        <v>143</v>
      </c>
      <c r="H72" s="67"/>
      <c r="I72" s="66"/>
      <c r="J72" s="106" t="s">
        <v>269</v>
      </c>
      <c r="K72" s="82" t="s">
        <v>269</v>
      </c>
      <c r="L72" s="103" t="s">
        <v>270</v>
      </c>
      <c r="M72" s="69" t="s">
        <v>80</v>
      </c>
      <c r="N72" s="82">
        <v>3</v>
      </c>
      <c r="O72" s="82">
        <v>4</v>
      </c>
      <c r="P72" s="7"/>
      <c r="Q72" s="66"/>
      <c r="R72" s="80" t="s">
        <v>136</v>
      </c>
      <c r="S72" s="80" t="s">
        <v>137</v>
      </c>
      <c r="T72" s="7"/>
      <c r="U72" s="94"/>
      <c r="V72" s="7">
        <f t="shared" si="13"/>
        <v>30</v>
      </c>
      <c r="W72" s="85">
        <f t="shared" ca="1" si="14"/>
        <v>-95.610958904109594</v>
      </c>
      <c r="X72" s="66"/>
      <c r="Y72" s="66"/>
      <c r="Z72" s="66" t="s">
        <v>69</v>
      </c>
      <c r="AA72" s="66" t="s">
        <v>69</v>
      </c>
      <c r="AB72" s="66" t="s">
        <v>69</v>
      </c>
      <c r="AC72" s="66" t="s">
        <v>70</v>
      </c>
      <c r="AD72" s="66"/>
      <c r="AE72" s="81"/>
      <c r="AF72" s="81" t="str">
        <f t="shared" si="18"/>
        <v>Sans Objet</v>
      </c>
      <c r="AG72" s="66" t="s">
        <v>72</v>
      </c>
      <c r="AH72" s="66" t="s">
        <v>72</v>
      </c>
      <c r="AI72" s="66"/>
      <c r="AJ72" s="66"/>
      <c r="AK72" s="66"/>
      <c r="AL72" s="66"/>
      <c r="AM72" s="66" t="s">
        <v>138</v>
      </c>
      <c r="AN72" s="66"/>
      <c r="AO72" s="53" t="s">
        <v>74</v>
      </c>
      <c r="AP72" s="5"/>
      <c r="AQ72" s="64" t="s">
        <v>75</v>
      </c>
      <c r="AR72" s="86"/>
      <c r="AS72" s="64"/>
      <c r="AT72" s="64" t="s">
        <v>71</v>
      </c>
      <c r="AU72" s="87"/>
      <c r="AV72" s="88"/>
      <c r="AX72" s="7">
        <f t="shared" si="22"/>
        <v>3</v>
      </c>
      <c r="AY72" s="7">
        <f t="shared" si="15"/>
        <v>0</v>
      </c>
      <c r="AZ72" s="7">
        <f t="shared" si="16"/>
        <v>1</v>
      </c>
      <c r="BA72" s="7">
        <f t="shared" si="11"/>
        <v>0</v>
      </c>
      <c r="BC72" s="51">
        <f t="shared" si="17"/>
        <v>4</v>
      </c>
      <c r="BE72" s="2"/>
    </row>
    <row r="73" spans="1:57" ht="31.4" customHeight="1">
      <c r="A73" s="7"/>
      <c r="B73" s="7" t="s">
        <v>58</v>
      </c>
      <c r="C73" s="7" t="s">
        <v>212</v>
      </c>
      <c r="D73" s="66" t="s">
        <v>213</v>
      </c>
      <c r="E73" s="67" t="s">
        <v>224</v>
      </c>
      <c r="F73" s="66" t="s">
        <v>225</v>
      </c>
      <c r="G73" s="7"/>
      <c r="H73" s="67"/>
      <c r="I73" s="66" t="s">
        <v>271</v>
      </c>
      <c r="J73" s="100" t="s">
        <v>77</v>
      </c>
      <c r="K73" s="82" t="s">
        <v>89</v>
      </c>
      <c r="L73" s="66" t="s">
        <v>272</v>
      </c>
      <c r="M73" s="69" t="s">
        <v>80</v>
      </c>
      <c r="N73" s="82">
        <v>5</v>
      </c>
      <c r="O73" s="82">
        <v>5</v>
      </c>
      <c r="P73" s="7" t="s">
        <v>220</v>
      </c>
      <c r="Q73" s="66" t="s">
        <v>266</v>
      </c>
      <c r="R73" s="80" t="s">
        <v>136</v>
      </c>
      <c r="S73" s="80" t="s">
        <v>137</v>
      </c>
      <c r="T73" s="7"/>
      <c r="U73" s="94">
        <v>42711</v>
      </c>
      <c r="V73" s="7">
        <f t="shared" si="13"/>
        <v>15</v>
      </c>
      <c r="W73" s="85">
        <f t="shared" ca="1" si="14"/>
        <v>6.4054794520547951</v>
      </c>
      <c r="X73" s="66"/>
      <c r="Y73" s="66"/>
      <c r="Z73" s="66" t="s">
        <v>69</v>
      </c>
      <c r="AA73" s="66" t="s">
        <v>69</v>
      </c>
      <c r="AB73" s="66" t="s">
        <v>69</v>
      </c>
      <c r="AC73" s="66"/>
      <c r="AD73" s="66"/>
      <c r="AE73" s="81"/>
      <c r="AF73" s="81" t="str">
        <f t="shared" si="18"/>
        <v>Sans Objet</v>
      </c>
      <c r="AG73" s="66" t="s">
        <v>72</v>
      </c>
      <c r="AH73" s="66" t="s">
        <v>72</v>
      </c>
      <c r="AI73" s="66"/>
      <c r="AJ73" s="66"/>
      <c r="AK73" s="66"/>
      <c r="AL73" s="66"/>
      <c r="AM73" s="66" t="s">
        <v>138</v>
      </c>
      <c r="AN73" s="66"/>
      <c r="AO73" s="53" t="s">
        <v>74</v>
      </c>
      <c r="AP73" s="5"/>
      <c r="AQ73" s="64" t="s">
        <v>75</v>
      </c>
      <c r="AR73" s="86"/>
      <c r="AS73" s="64" t="s">
        <v>122</v>
      </c>
      <c r="AT73" s="64" t="s">
        <v>71</v>
      </c>
      <c r="AU73" s="87"/>
      <c r="AV73" s="88"/>
      <c r="AX73" s="7">
        <f t="shared" si="22"/>
        <v>3</v>
      </c>
      <c r="AY73" s="7">
        <f t="shared" si="15"/>
        <v>0</v>
      </c>
      <c r="AZ73" s="7">
        <f t="shared" si="16"/>
        <v>1</v>
      </c>
      <c r="BA73" s="7">
        <f t="shared" si="11"/>
        <v>0</v>
      </c>
      <c r="BC73" s="51">
        <f t="shared" si="17"/>
        <v>4</v>
      </c>
      <c r="BE73" s="2"/>
    </row>
    <row r="74" spans="1:57" ht="31.4" customHeight="1">
      <c r="A74" s="7"/>
      <c r="B74" s="7" t="s">
        <v>58</v>
      </c>
      <c r="C74" s="7" t="s">
        <v>212</v>
      </c>
      <c r="D74" s="66" t="s">
        <v>213</v>
      </c>
      <c r="E74" s="67" t="s">
        <v>224</v>
      </c>
      <c r="F74" s="66" t="s">
        <v>225</v>
      </c>
      <c r="G74" s="7"/>
      <c r="H74" s="67"/>
      <c r="I74" s="66"/>
      <c r="J74" s="106" t="s">
        <v>269</v>
      </c>
      <c r="K74" s="82" t="s">
        <v>269</v>
      </c>
      <c r="L74" s="103" t="s">
        <v>270</v>
      </c>
      <c r="M74" s="69" t="s">
        <v>80</v>
      </c>
      <c r="N74" s="82">
        <v>10</v>
      </c>
      <c r="O74" s="82">
        <v>10</v>
      </c>
      <c r="P74" s="7"/>
      <c r="Q74" s="66"/>
      <c r="R74" s="80" t="s">
        <v>136</v>
      </c>
      <c r="S74" s="80" t="s">
        <v>137</v>
      </c>
      <c r="T74" s="7"/>
      <c r="U74" s="94"/>
      <c r="V74" s="7">
        <f t="shared" si="13"/>
        <v>30</v>
      </c>
      <c r="W74" s="85">
        <f t="shared" ca="1" si="14"/>
        <v>-95.610958904109594</v>
      </c>
      <c r="X74" s="66"/>
      <c r="Y74" s="66"/>
      <c r="Z74" s="66" t="s">
        <v>69</v>
      </c>
      <c r="AA74" s="66" t="s">
        <v>69</v>
      </c>
      <c r="AB74" s="66" t="s">
        <v>69</v>
      </c>
      <c r="AC74" s="66" t="s">
        <v>70</v>
      </c>
      <c r="AD74" s="66"/>
      <c r="AE74" s="81"/>
      <c r="AF74" s="81" t="str">
        <f t="shared" si="18"/>
        <v>Sans Objet</v>
      </c>
      <c r="AG74" s="66" t="s">
        <v>72</v>
      </c>
      <c r="AH74" s="66" t="s">
        <v>72</v>
      </c>
      <c r="AI74" s="66"/>
      <c r="AJ74" s="66"/>
      <c r="AK74" s="66"/>
      <c r="AL74" s="66"/>
      <c r="AM74" s="66" t="s">
        <v>138</v>
      </c>
      <c r="AN74" s="66"/>
      <c r="AO74" s="53" t="s">
        <v>74</v>
      </c>
      <c r="AP74" s="5"/>
      <c r="AQ74" s="64" t="s">
        <v>75</v>
      </c>
      <c r="AR74" s="86"/>
      <c r="AS74" s="64"/>
      <c r="AT74" s="64" t="s">
        <v>71</v>
      </c>
      <c r="AU74" s="87"/>
      <c r="AV74" s="88"/>
      <c r="AX74" s="7">
        <f t="shared" si="22"/>
        <v>3</v>
      </c>
      <c r="AY74" s="7">
        <f t="shared" si="15"/>
        <v>0</v>
      </c>
      <c r="AZ74" s="7">
        <f t="shared" si="16"/>
        <v>1</v>
      </c>
      <c r="BA74" s="7">
        <f t="shared" si="11"/>
        <v>0</v>
      </c>
      <c r="BC74" s="51">
        <f t="shared" si="17"/>
        <v>4</v>
      </c>
      <c r="BE74" s="2"/>
    </row>
    <row r="75" spans="1:57" ht="31.4" customHeight="1">
      <c r="A75" s="7"/>
      <c r="B75" s="7" t="s">
        <v>58</v>
      </c>
      <c r="C75" s="7" t="s">
        <v>212</v>
      </c>
      <c r="D75" s="66" t="s">
        <v>213</v>
      </c>
      <c r="E75" s="67" t="s">
        <v>91</v>
      </c>
      <c r="F75" s="66" t="s">
        <v>273</v>
      </c>
      <c r="G75" s="7"/>
      <c r="H75" s="7"/>
      <c r="I75" s="66"/>
      <c r="J75" s="100" t="s">
        <v>63</v>
      </c>
      <c r="K75" s="82" t="s">
        <v>64</v>
      </c>
      <c r="L75" s="66" t="s">
        <v>274</v>
      </c>
      <c r="M75" s="69" t="s">
        <v>66</v>
      </c>
      <c r="N75" s="82">
        <v>1</v>
      </c>
      <c r="O75" s="82">
        <v>1</v>
      </c>
      <c r="P75" s="7" t="s">
        <v>275</v>
      </c>
      <c r="Q75" s="66" t="s">
        <v>276</v>
      </c>
      <c r="R75" s="7"/>
      <c r="S75" s="7"/>
      <c r="T75" s="7"/>
      <c r="U75" s="7"/>
      <c r="V75" s="7">
        <f t="shared" si="13"/>
        <v>30</v>
      </c>
      <c r="W75" s="85">
        <f t="shared" ca="1" si="14"/>
        <v>-95.610958904109594</v>
      </c>
      <c r="X75" s="66" t="s">
        <v>277</v>
      </c>
      <c r="Y75" s="66"/>
      <c r="Z75" s="66" t="s">
        <v>69</v>
      </c>
      <c r="AA75" s="66" t="s">
        <v>69</v>
      </c>
      <c r="AB75" s="66" t="s">
        <v>69</v>
      </c>
      <c r="AC75" s="66" t="s">
        <v>70</v>
      </c>
      <c r="AD75" s="66"/>
      <c r="AE75" s="81"/>
      <c r="AF75" s="81" t="str">
        <f t="shared" si="18"/>
        <v>Sans Objet</v>
      </c>
      <c r="AG75" s="66"/>
      <c r="AH75" s="66" t="s">
        <v>72</v>
      </c>
      <c r="AI75" s="66"/>
      <c r="AJ75" s="66"/>
      <c r="AK75" s="66"/>
      <c r="AL75" s="66"/>
      <c r="AM75" s="66" t="s">
        <v>73</v>
      </c>
      <c r="AN75" s="66"/>
      <c r="AO75" s="53" t="s">
        <v>74</v>
      </c>
      <c r="AP75" s="5"/>
      <c r="AQ75" s="64" t="s">
        <v>75</v>
      </c>
      <c r="AR75" s="86"/>
      <c r="AS75" s="64"/>
      <c r="AT75" s="64" t="s">
        <v>71</v>
      </c>
      <c r="AU75" s="87"/>
      <c r="AV75" s="88"/>
      <c r="AX75" s="7">
        <f t="shared" si="22"/>
        <v>3</v>
      </c>
      <c r="AY75" s="7">
        <f t="shared" si="15"/>
        <v>0</v>
      </c>
      <c r="AZ75" s="7">
        <f t="shared" si="16"/>
        <v>1</v>
      </c>
      <c r="BA75" s="7">
        <f t="shared" si="11"/>
        <v>0</v>
      </c>
      <c r="BC75" s="51">
        <f t="shared" si="17"/>
        <v>4</v>
      </c>
      <c r="BE75" s="2"/>
    </row>
    <row r="76" spans="1:57" ht="31.4" customHeight="1">
      <c r="A76" s="7"/>
      <c r="B76" s="7" t="s">
        <v>58</v>
      </c>
      <c r="C76" s="66" t="s">
        <v>212</v>
      </c>
      <c r="D76" s="66" t="s">
        <v>223</v>
      </c>
      <c r="E76" s="67" t="s">
        <v>91</v>
      </c>
      <c r="F76" s="66" t="s">
        <v>278</v>
      </c>
      <c r="G76" s="7" t="s">
        <v>131</v>
      </c>
      <c r="H76" s="67" t="s">
        <v>61</v>
      </c>
      <c r="I76" s="66" t="s">
        <v>76</v>
      </c>
      <c r="J76" s="100" t="s">
        <v>77</v>
      </c>
      <c r="K76" s="82" t="s">
        <v>78</v>
      </c>
      <c r="L76" s="66" t="s">
        <v>279</v>
      </c>
      <c r="M76" s="69" t="s">
        <v>80</v>
      </c>
      <c r="N76" s="82">
        <v>1</v>
      </c>
      <c r="O76" s="82">
        <v>1</v>
      </c>
      <c r="P76" s="7" t="s">
        <v>110</v>
      </c>
      <c r="Q76" s="66" t="s">
        <v>280</v>
      </c>
      <c r="R76" s="7"/>
      <c r="S76" s="7"/>
      <c r="T76" s="7"/>
      <c r="U76" s="94">
        <v>42664</v>
      </c>
      <c r="V76" s="7">
        <f t="shared" si="13"/>
        <v>10</v>
      </c>
      <c r="W76" s="85">
        <f t="shared" ca="1" si="14"/>
        <v>1.2767123287671236</v>
      </c>
      <c r="X76" s="83"/>
      <c r="Y76" s="66"/>
      <c r="Z76" s="66"/>
      <c r="AA76" s="66"/>
      <c r="AB76" s="66">
        <v>2023</v>
      </c>
      <c r="AC76" s="66"/>
      <c r="AD76" s="66"/>
      <c r="AE76" s="81"/>
      <c r="AF76" s="81" t="str">
        <f t="shared" si="18"/>
        <v>Sans Objet</v>
      </c>
      <c r="AG76" s="66" t="s">
        <v>71</v>
      </c>
      <c r="AH76" s="66" t="s">
        <v>72</v>
      </c>
      <c r="AI76" s="66"/>
      <c r="AJ76" s="66"/>
      <c r="AK76" s="66"/>
      <c r="AL76" s="66"/>
      <c r="AM76" s="66"/>
      <c r="AN76" s="2"/>
      <c r="AO76" s="53" t="s">
        <v>74</v>
      </c>
      <c r="AP76" s="5"/>
      <c r="AQ76" s="64" t="s">
        <v>75</v>
      </c>
      <c r="AR76" s="86"/>
      <c r="AS76" s="64" t="s">
        <v>122</v>
      </c>
      <c r="AT76" s="64" t="s">
        <v>71</v>
      </c>
      <c r="AU76" s="87"/>
      <c r="AV76" s="88"/>
      <c r="AX76" s="7">
        <f t="shared" si="22"/>
        <v>3</v>
      </c>
      <c r="AY76" s="7">
        <f t="shared" si="15"/>
        <v>0</v>
      </c>
      <c r="AZ76" s="7">
        <f t="shared" si="16"/>
        <v>1</v>
      </c>
      <c r="BA76" s="7">
        <f t="shared" si="11"/>
        <v>0</v>
      </c>
      <c r="BC76" s="51">
        <f t="shared" si="17"/>
        <v>4</v>
      </c>
      <c r="BE76" s="2"/>
    </row>
    <row r="77" spans="1:57" ht="31.4" customHeight="1">
      <c r="A77" s="7"/>
      <c r="B77" s="7" t="s">
        <v>58</v>
      </c>
      <c r="C77" s="66" t="s">
        <v>212</v>
      </c>
      <c r="D77" s="66" t="s">
        <v>223</v>
      </c>
      <c r="E77" s="67" t="s">
        <v>91</v>
      </c>
      <c r="F77" s="66" t="s">
        <v>278</v>
      </c>
      <c r="G77" s="7" t="s">
        <v>131</v>
      </c>
      <c r="H77" s="67"/>
      <c r="I77" s="66"/>
      <c r="J77" s="100" t="s">
        <v>77</v>
      </c>
      <c r="K77" s="82" t="s">
        <v>281</v>
      </c>
      <c r="L77" s="66" t="s">
        <v>282</v>
      </c>
      <c r="M77" s="69" t="s">
        <v>80</v>
      </c>
      <c r="N77" s="82">
        <v>2</v>
      </c>
      <c r="O77" s="82">
        <v>2</v>
      </c>
      <c r="P77" s="7" t="s">
        <v>110</v>
      </c>
      <c r="Q77" s="66" t="s">
        <v>283</v>
      </c>
      <c r="R77" s="7"/>
      <c r="S77" s="7"/>
      <c r="T77" s="7"/>
      <c r="U77" s="94">
        <v>42664</v>
      </c>
      <c r="V77" s="7">
        <f t="shared" si="13"/>
        <v>0</v>
      </c>
      <c r="W77" s="85">
        <f t="shared" ca="1" si="14"/>
        <v>-8.7232876712328764</v>
      </c>
      <c r="X77" s="83"/>
      <c r="Y77" s="66"/>
      <c r="Z77" s="66" t="s">
        <v>69</v>
      </c>
      <c r="AA77" s="66" t="s">
        <v>69</v>
      </c>
      <c r="AB77" s="66" t="s">
        <v>69</v>
      </c>
      <c r="AC77" s="66"/>
      <c r="AD77" s="66"/>
      <c r="AE77" s="81"/>
      <c r="AF77" s="81" t="str">
        <f t="shared" si="18"/>
        <v>Sans Objet</v>
      </c>
      <c r="AG77" s="66" t="s">
        <v>71</v>
      </c>
      <c r="AH77" s="66" t="s">
        <v>72</v>
      </c>
      <c r="AI77" s="66"/>
      <c r="AJ77" s="66"/>
      <c r="AK77" s="66"/>
      <c r="AL77" s="66"/>
      <c r="AM77" s="66"/>
      <c r="AN77" s="2"/>
      <c r="AO77" s="53" t="s">
        <v>74</v>
      </c>
      <c r="AP77" s="5"/>
      <c r="AQ77" s="64" t="s">
        <v>75</v>
      </c>
      <c r="AR77" s="86"/>
      <c r="AS77" s="64" t="s">
        <v>122</v>
      </c>
      <c r="AT77" s="64" t="s">
        <v>71</v>
      </c>
      <c r="AU77" s="87"/>
      <c r="AV77" s="88"/>
      <c r="AX77" s="7">
        <f t="shared" si="22"/>
        <v>3</v>
      </c>
      <c r="AY77" s="7">
        <f t="shared" si="15"/>
        <v>0</v>
      </c>
      <c r="AZ77" s="7">
        <f t="shared" si="16"/>
        <v>1</v>
      </c>
      <c r="BA77" s="7">
        <f t="shared" si="11"/>
        <v>0</v>
      </c>
      <c r="BC77" s="51">
        <f t="shared" si="17"/>
        <v>4</v>
      </c>
      <c r="BE77" s="2"/>
    </row>
    <row r="78" spans="1:57" ht="31.4" customHeight="1">
      <c r="A78" s="7"/>
      <c r="B78" s="7" t="s">
        <v>58</v>
      </c>
      <c r="C78" s="66" t="s">
        <v>212</v>
      </c>
      <c r="D78" s="66" t="s">
        <v>223</v>
      </c>
      <c r="E78" s="67" t="s">
        <v>91</v>
      </c>
      <c r="F78" s="66" t="s">
        <v>278</v>
      </c>
      <c r="G78" s="7" t="s">
        <v>131</v>
      </c>
      <c r="H78" s="67"/>
      <c r="I78" s="66"/>
      <c r="J78" s="100" t="s">
        <v>77</v>
      </c>
      <c r="K78" s="82" t="s">
        <v>166</v>
      </c>
      <c r="L78" s="66" t="s">
        <v>284</v>
      </c>
      <c r="M78" s="69" t="s">
        <v>80</v>
      </c>
      <c r="N78" s="82">
        <v>2</v>
      </c>
      <c r="O78" s="82">
        <v>2</v>
      </c>
      <c r="P78" s="7" t="s">
        <v>110</v>
      </c>
      <c r="Q78" s="66" t="s">
        <v>285</v>
      </c>
      <c r="R78" s="7"/>
      <c r="S78" s="7"/>
      <c r="T78" s="7"/>
      <c r="U78" s="94">
        <v>42664</v>
      </c>
      <c r="V78" s="7">
        <f t="shared" si="13"/>
        <v>15</v>
      </c>
      <c r="W78" s="85">
        <f t="shared" ca="1" si="14"/>
        <v>6.2767123287671236</v>
      </c>
      <c r="X78" s="83"/>
      <c r="Y78" s="66"/>
      <c r="Z78" s="66" t="s">
        <v>69</v>
      </c>
      <c r="AA78" s="66" t="s">
        <v>69</v>
      </c>
      <c r="AB78" s="66" t="s">
        <v>69</v>
      </c>
      <c r="AC78" s="66"/>
      <c r="AD78" s="66"/>
      <c r="AE78" s="81"/>
      <c r="AF78" s="81" t="str">
        <f t="shared" si="18"/>
        <v>Sans Objet</v>
      </c>
      <c r="AG78" s="66" t="s">
        <v>71</v>
      </c>
      <c r="AH78" s="66" t="s">
        <v>72</v>
      </c>
      <c r="AI78" s="66"/>
      <c r="AJ78" s="66"/>
      <c r="AK78" s="66"/>
      <c r="AL78" s="66"/>
      <c r="AM78" s="66"/>
      <c r="AN78" s="2"/>
      <c r="AO78" s="53" t="s">
        <v>74</v>
      </c>
      <c r="AP78" s="5"/>
      <c r="AQ78" s="64" t="s">
        <v>75</v>
      </c>
      <c r="AR78" s="86"/>
      <c r="AS78" s="64" t="s">
        <v>122</v>
      </c>
      <c r="AT78" s="64" t="s">
        <v>71</v>
      </c>
      <c r="AU78" s="87"/>
      <c r="AV78" s="88"/>
      <c r="AX78" s="7">
        <f t="shared" si="22"/>
        <v>3</v>
      </c>
      <c r="AY78" s="7">
        <f t="shared" si="15"/>
        <v>0</v>
      </c>
      <c r="AZ78" s="7">
        <f t="shared" si="16"/>
        <v>1</v>
      </c>
      <c r="BA78" s="7">
        <f t="shared" si="11"/>
        <v>0</v>
      </c>
      <c r="BC78" s="51">
        <f t="shared" si="17"/>
        <v>4</v>
      </c>
      <c r="BE78" s="2"/>
    </row>
    <row r="79" spans="1:57" ht="31.4" customHeight="1">
      <c r="A79" s="7"/>
      <c r="B79" s="7" t="s">
        <v>58</v>
      </c>
      <c r="C79" s="66" t="s">
        <v>212</v>
      </c>
      <c r="D79" s="66" t="s">
        <v>223</v>
      </c>
      <c r="E79" s="67" t="s">
        <v>91</v>
      </c>
      <c r="F79" s="66" t="s">
        <v>278</v>
      </c>
      <c r="G79" s="7" t="s">
        <v>131</v>
      </c>
      <c r="H79" s="67"/>
      <c r="I79" s="66"/>
      <c r="J79" s="100" t="s">
        <v>77</v>
      </c>
      <c r="K79" s="82" t="s">
        <v>89</v>
      </c>
      <c r="L79" s="66" t="s">
        <v>286</v>
      </c>
      <c r="M79" s="69" t="s">
        <v>80</v>
      </c>
      <c r="N79" s="82">
        <v>6</v>
      </c>
      <c r="O79" s="82">
        <v>6</v>
      </c>
      <c r="P79" s="7" t="s">
        <v>110</v>
      </c>
      <c r="Q79" s="66" t="s">
        <v>287</v>
      </c>
      <c r="R79" s="7"/>
      <c r="S79" s="7"/>
      <c r="T79" s="7"/>
      <c r="U79" s="94">
        <v>42664</v>
      </c>
      <c r="V79" s="7">
        <f t="shared" si="13"/>
        <v>15</v>
      </c>
      <c r="W79" s="85">
        <f t="shared" ca="1" si="14"/>
        <v>6.2767123287671236</v>
      </c>
      <c r="X79" s="83"/>
      <c r="Y79" s="66"/>
      <c r="Z79" s="66" t="s">
        <v>69</v>
      </c>
      <c r="AA79" s="66" t="s">
        <v>69</v>
      </c>
      <c r="AB79" s="66" t="s">
        <v>69</v>
      </c>
      <c r="AC79" s="66"/>
      <c r="AD79" s="66"/>
      <c r="AE79" s="81"/>
      <c r="AF79" s="81" t="str">
        <f t="shared" si="18"/>
        <v>Sans Objet</v>
      </c>
      <c r="AG79" s="66" t="s">
        <v>71</v>
      </c>
      <c r="AH79" s="66" t="s">
        <v>72</v>
      </c>
      <c r="AI79" s="66"/>
      <c r="AJ79" s="66"/>
      <c r="AK79" s="66"/>
      <c r="AL79" s="66"/>
      <c r="AM79" s="66"/>
      <c r="AN79" s="2"/>
      <c r="AO79" s="53" t="s">
        <v>74</v>
      </c>
      <c r="AP79" s="5"/>
      <c r="AQ79" s="64" t="s">
        <v>75</v>
      </c>
      <c r="AR79" s="86"/>
      <c r="AS79" s="64" t="s">
        <v>122</v>
      </c>
      <c r="AT79" s="64" t="s">
        <v>71</v>
      </c>
      <c r="AU79" s="87"/>
      <c r="AV79" s="88"/>
      <c r="AX79" s="7">
        <f t="shared" si="22"/>
        <v>3</v>
      </c>
      <c r="AY79" s="7">
        <f t="shared" si="15"/>
        <v>0</v>
      </c>
      <c r="AZ79" s="7">
        <f t="shared" si="16"/>
        <v>1</v>
      </c>
      <c r="BA79" s="7">
        <f t="shared" si="11"/>
        <v>0</v>
      </c>
      <c r="BC79" s="51">
        <f t="shared" si="17"/>
        <v>4</v>
      </c>
      <c r="BE79" s="2"/>
    </row>
    <row r="80" spans="1:57" ht="31.4" customHeight="1">
      <c r="A80" s="7"/>
      <c r="B80" s="7" t="s">
        <v>58</v>
      </c>
      <c r="C80" s="66" t="s">
        <v>212</v>
      </c>
      <c r="D80" s="66" t="s">
        <v>223</v>
      </c>
      <c r="E80" s="67" t="s">
        <v>91</v>
      </c>
      <c r="F80" s="66" t="s">
        <v>278</v>
      </c>
      <c r="G80" s="7" t="s">
        <v>131</v>
      </c>
      <c r="H80" s="67"/>
      <c r="I80" s="66"/>
      <c r="J80" s="100" t="s">
        <v>77</v>
      </c>
      <c r="K80" s="82" t="s">
        <v>114</v>
      </c>
      <c r="L80" s="66" t="s">
        <v>288</v>
      </c>
      <c r="M80" s="69" t="s">
        <v>66</v>
      </c>
      <c r="N80" s="82">
        <v>3</v>
      </c>
      <c r="O80" s="82">
        <v>3</v>
      </c>
      <c r="P80" s="7" t="s">
        <v>110</v>
      </c>
      <c r="Q80" s="66" t="s">
        <v>289</v>
      </c>
      <c r="R80" s="7"/>
      <c r="S80" s="7"/>
      <c r="T80" s="7"/>
      <c r="U80" s="94">
        <v>42664</v>
      </c>
      <c r="V80" s="7">
        <f t="shared" si="13"/>
        <v>15</v>
      </c>
      <c r="W80" s="85">
        <f t="shared" ca="1" si="14"/>
        <v>6.2767123287671236</v>
      </c>
      <c r="X80" s="83"/>
      <c r="Y80" s="66"/>
      <c r="Z80" s="66" t="s">
        <v>69</v>
      </c>
      <c r="AA80" s="66" t="s">
        <v>69</v>
      </c>
      <c r="AB80" s="66" t="s">
        <v>69</v>
      </c>
      <c r="AC80" s="66"/>
      <c r="AD80" s="66"/>
      <c r="AE80" s="81"/>
      <c r="AF80" s="81" t="str">
        <f t="shared" si="18"/>
        <v>Sans Objet</v>
      </c>
      <c r="AG80" s="66" t="s">
        <v>71</v>
      </c>
      <c r="AH80" s="66" t="s">
        <v>72</v>
      </c>
      <c r="AI80" s="66"/>
      <c r="AJ80" s="66"/>
      <c r="AK80" s="66"/>
      <c r="AL80" s="66"/>
      <c r="AM80" s="66"/>
      <c r="AN80" s="2"/>
      <c r="AO80" s="53" t="s">
        <v>74</v>
      </c>
      <c r="AP80" s="5"/>
      <c r="AQ80" s="64" t="s">
        <v>75</v>
      </c>
      <c r="AR80" s="86"/>
      <c r="AS80" s="64" t="s">
        <v>122</v>
      </c>
      <c r="AT80" s="64" t="s">
        <v>71</v>
      </c>
      <c r="AU80" s="87"/>
      <c r="AV80" s="88"/>
      <c r="AX80" s="7">
        <f t="shared" si="22"/>
        <v>3</v>
      </c>
      <c r="AY80" s="7">
        <f t="shared" si="15"/>
        <v>0</v>
      </c>
      <c r="AZ80" s="7">
        <f t="shared" si="16"/>
        <v>1</v>
      </c>
      <c r="BA80" s="7">
        <f t="shared" si="11"/>
        <v>0</v>
      </c>
      <c r="BC80" s="51">
        <f t="shared" si="17"/>
        <v>4</v>
      </c>
      <c r="BE80" s="2"/>
    </row>
    <row r="81" spans="1:57" ht="31.4" customHeight="1">
      <c r="A81" s="7"/>
      <c r="B81" s="7" t="s">
        <v>58</v>
      </c>
      <c r="C81" s="66" t="s">
        <v>212</v>
      </c>
      <c r="D81" s="66" t="s">
        <v>223</v>
      </c>
      <c r="E81" s="67" t="s">
        <v>91</v>
      </c>
      <c r="F81" s="66" t="s">
        <v>278</v>
      </c>
      <c r="G81" s="7" t="s">
        <v>131</v>
      </c>
      <c r="H81" s="67" t="s">
        <v>290</v>
      </c>
      <c r="I81" s="66" t="s">
        <v>291</v>
      </c>
      <c r="J81" s="100" t="s">
        <v>101</v>
      </c>
      <c r="K81" s="82" t="s">
        <v>102</v>
      </c>
      <c r="L81" s="66" t="s">
        <v>292</v>
      </c>
      <c r="M81" s="69" t="s">
        <v>80</v>
      </c>
      <c r="N81" s="82">
        <v>1</v>
      </c>
      <c r="O81" s="82">
        <v>1</v>
      </c>
      <c r="P81" s="7"/>
      <c r="Q81" s="66"/>
      <c r="R81" s="7"/>
      <c r="S81" s="7"/>
      <c r="T81" s="7"/>
      <c r="U81" s="94">
        <v>42542</v>
      </c>
      <c r="V81" s="7">
        <f t="shared" si="13"/>
        <v>30</v>
      </c>
      <c r="W81" s="85">
        <f t="shared" ca="1" si="14"/>
        <v>20.942465753424656</v>
      </c>
      <c r="X81" s="66" t="s">
        <v>293</v>
      </c>
      <c r="Y81" s="66"/>
      <c r="Z81" s="66" t="s">
        <v>69</v>
      </c>
      <c r="AA81" s="66" t="s">
        <v>69</v>
      </c>
      <c r="AB81" s="66" t="s">
        <v>69</v>
      </c>
      <c r="AC81" s="66"/>
      <c r="AD81" s="66"/>
      <c r="AE81" s="81"/>
      <c r="AF81" s="81" t="str">
        <f t="shared" si="18"/>
        <v>Sans Objet</v>
      </c>
      <c r="AG81" s="66" t="s">
        <v>71</v>
      </c>
      <c r="AH81" s="66" t="s">
        <v>72</v>
      </c>
      <c r="AI81" s="66" t="s">
        <v>71</v>
      </c>
      <c r="AJ81" s="96">
        <v>42542</v>
      </c>
      <c r="AK81" s="66"/>
      <c r="AL81" s="66"/>
      <c r="AM81" s="66"/>
      <c r="AN81" s="2"/>
      <c r="AO81" s="53" t="s">
        <v>74</v>
      </c>
      <c r="AP81" s="5"/>
      <c r="AQ81" s="64" t="s">
        <v>75</v>
      </c>
      <c r="AR81" s="86"/>
      <c r="AS81" s="64"/>
      <c r="AT81" s="64" t="s">
        <v>71</v>
      </c>
      <c r="AU81" s="87"/>
      <c r="AV81" s="88"/>
      <c r="AX81" s="7">
        <f t="shared" si="22"/>
        <v>3</v>
      </c>
      <c r="AY81" s="7">
        <f t="shared" si="15"/>
        <v>0</v>
      </c>
      <c r="AZ81" s="7">
        <f t="shared" si="16"/>
        <v>1</v>
      </c>
      <c r="BA81" s="7">
        <f t="shared" si="11"/>
        <v>0</v>
      </c>
      <c r="BC81" s="51">
        <f t="shared" si="17"/>
        <v>4</v>
      </c>
      <c r="BE81" s="2"/>
    </row>
    <row r="82" spans="1:57" ht="31.4" customHeight="1">
      <c r="A82" s="7"/>
      <c r="B82" s="7" t="s">
        <v>58</v>
      </c>
      <c r="C82" s="66" t="s">
        <v>212</v>
      </c>
      <c r="D82" s="66" t="s">
        <v>223</v>
      </c>
      <c r="E82" s="67" t="s">
        <v>91</v>
      </c>
      <c r="F82" s="66" t="s">
        <v>278</v>
      </c>
      <c r="G82" s="7" t="s">
        <v>131</v>
      </c>
      <c r="H82" s="67" t="s">
        <v>290</v>
      </c>
      <c r="I82" s="66" t="s">
        <v>291</v>
      </c>
      <c r="J82" s="100" t="s">
        <v>101</v>
      </c>
      <c r="K82" s="82" t="s">
        <v>102</v>
      </c>
      <c r="L82" s="66" t="s">
        <v>292</v>
      </c>
      <c r="M82" s="69" t="s">
        <v>80</v>
      </c>
      <c r="N82" s="82">
        <v>1</v>
      </c>
      <c r="O82" s="82">
        <v>1</v>
      </c>
      <c r="P82" s="7"/>
      <c r="Q82" s="66"/>
      <c r="R82" s="7"/>
      <c r="S82" s="7"/>
      <c r="T82" s="7"/>
      <c r="U82" s="94">
        <v>42542</v>
      </c>
      <c r="V82" s="7">
        <f t="shared" si="13"/>
        <v>30</v>
      </c>
      <c r="W82" s="85">
        <f t="shared" ca="1" si="14"/>
        <v>20.942465753424656</v>
      </c>
      <c r="X82" s="83"/>
      <c r="Y82" s="66"/>
      <c r="Z82" s="66" t="s">
        <v>69</v>
      </c>
      <c r="AA82" s="66" t="s">
        <v>69</v>
      </c>
      <c r="AB82" s="66" t="s">
        <v>69</v>
      </c>
      <c r="AC82" s="66"/>
      <c r="AD82" s="66"/>
      <c r="AE82" s="81"/>
      <c r="AF82" s="81" t="str">
        <f t="shared" si="18"/>
        <v>Sans Objet</v>
      </c>
      <c r="AG82" s="66" t="s">
        <v>71</v>
      </c>
      <c r="AH82" s="66" t="s">
        <v>72</v>
      </c>
      <c r="AI82" s="66"/>
      <c r="AJ82" s="66"/>
      <c r="AK82" s="66"/>
      <c r="AL82" s="66"/>
      <c r="AM82" s="66"/>
      <c r="AN82" s="2"/>
      <c r="AO82" s="53" t="s">
        <v>74</v>
      </c>
      <c r="AP82" s="5"/>
      <c r="AQ82" s="64" t="s">
        <v>75</v>
      </c>
      <c r="AR82" s="86"/>
      <c r="AS82" s="64"/>
      <c r="AT82" s="64" t="s">
        <v>71</v>
      </c>
      <c r="AU82" s="87"/>
      <c r="AV82" s="88"/>
      <c r="AX82" s="7">
        <f t="shared" si="22"/>
        <v>3</v>
      </c>
      <c r="AY82" s="7">
        <f t="shared" si="15"/>
        <v>0</v>
      </c>
      <c r="AZ82" s="7">
        <f t="shared" si="16"/>
        <v>1</v>
      </c>
      <c r="BA82" s="7">
        <f t="shared" si="11"/>
        <v>0</v>
      </c>
      <c r="BC82" s="51">
        <f t="shared" si="17"/>
        <v>4</v>
      </c>
      <c r="BE82" s="2"/>
    </row>
    <row r="83" spans="1:57" ht="31.4" customHeight="1">
      <c r="A83" s="7"/>
      <c r="B83" s="7" t="s">
        <v>58</v>
      </c>
      <c r="C83" s="66" t="s">
        <v>212</v>
      </c>
      <c r="D83" s="66" t="s">
        <v>223</v>
      </c>
      <c r="E83" s="67" t="s">
        <v>91</v>
      </c>
      <c r="F83" s="66" t="s">
        <v>278</v>
      </c>
      <c r="G83" s="7" t="s">
        <v>131</v>
      </c>
      <c r="H83" s="67" t="s">
        <v>290</v>
      </c>
      <c r="I83" s="66" t="s">
        <v>291</v>
      </c>
      <c r="J83" s="100" t="s">
        <v>77</v>
      </c>
      <c r="K83" s="82" t="s">
        <v>93</v>
      </c>
      <c r="L83" s="66" t="s">
        <v>294</v>
      </c>
      <c r="M83" s="69" t="s">
        <v>80</v>
      </c>
      <c r="N83" s="82">
        <v>1</v>
      </c>
      <c r="O83" s="82">
        <v>1</v>
      </c>
      <c r="P83" s="7"/>
      <c r="Q83" s="66"/>
      <c r="R83" s="7"/>
      <c r="S83" s="7"/>
      <c r="T83" s="7"/>
      <c r="U83" s="94">
        <v>42542</v>
      </c>
      <c r="V83" s="7">
        <f t="shared" si="13"/>
        <v>10</v>
      </c>
      <c r="W83" s="85">
        <f t="shared" ca="1" si="14"/>
        <v>0.9424657534246581</v>
      </c>
      <c r="X83" s="83"/>
      <c r="Y83" s="66"/>
      <c r="Z83" s="66" t="s">
        <v>69</v>
      </c>
      <c r="AA83" s="66" t="s">
        <v>69</v>
      </c>
      <c r="AB83" s="66" t="s">
        <v>69</v>
      </c>
      <c r="AC83" s="66"/>
      <c r="AD83" s="66"/>
      <c r="AE83" s="81"/>
      <c r="AF83" s="81" t="str">
        <f t="shared" si="18"/>
        <v>Sans Objet</v>
      </c>
      <c r="AG83" s="66" t="s">
        <v>71</v>
      </c>
      <c r="AH83" s="66" t="s">
        <v>72</v>
      </c>
      <c r="AI83" s="66"/>
      <c r="AJ83" s="66"/>
      <c r="AK83" s="66"/>
      <c r="AL83" s="66"/>
      <c r="AM83" s="66"/>
      <c r="AN83" s="2"/>
      <c r="AO83" s="53" t="s">
        <v>74</v>
      </c>
      <c r="AP83" s="5"/>
      <c r="AQ83" s="64" t="s">
        <v>75</v>
      </c>
      <c r="AR83" s="86"/>
      <c r="AS83" s="64"/>
      <c r="AT83" s="64" t="s">
        <v>71</v>
      </c>
      <c r="AU83" s="87"/>
      <c r="AV83" s="88"/>
      <c r="AX83" s="7">
        <f t="shared" si="22"/>
        <v>3</v>
      </c>
      <c r="AY83" s="7">
        <f t="shared" si="15"/>
        <v>0</v>
      </c>
      <c r="AZ83" s="7">
        <f t="shared" si="16"/>
        <v>1</v>
      </c>
      <c r="BA83" s="7">
        <f t="shared" si="11"/>
        <v>0</v>
      </c>
      <c r="BC83" s="51">
        <f t="shared" si="17"/>
        <v>4</v>
      </c>
      <c r="BE83" s="2"/>
    </row>
    <row r="84" spans="1:57" ht="31.4" customHeight="1">
      <c r="A84" s="7"/>
      <c r="B84" s="7" t="s">
        <v>58</v>
      </c>
      <c r="C84" s="66" t="s">
        <v>212</v>
      </c>
      <c r="D84" s="66" t="s">
        <v>223</v>
      </c>
      <c r="E84" s="67" t="s">
        <v>91</v>
      </c>
      <c r="F84" s="66" t="s">
        <v>278</v>
      </c>
      <c r="G84" s="7" t="s">
        <v>131</v>
      </c>
      <c r="H84" s="67" t="s">
        <v>290</v>
      </c>
      <c r="I84" s="66" t="s">
        <v>291</v>
      </c>
      <c r="J84" s="100" t="s">
        <v>101</v>
      </c>
      <c r="K84" s="82" t="s">
        <v>102</v>
      </c>
      <c r="L84" s="66" t="s">
        <v>295</v>
      </c>
      <c r="M84" s="69" t="s">
        <v>66</v>
      </c>
      <c r="N84" s="82">
        <v>2</v>
      </c>
      <c r="O84" s="82">
        <v>2</v>
      </c>
      <c r="P84" s="7"/>
      <c r="Q84" s="66"/>
      <c r="R84" s="7"/>
      <c r="S84" s="7"/>
      <c r="T84" s="7"/>
      <c r="U84" s="94">
        <v>42542</v>
      </c>
      <c r="V84" s="7">
        <f t="shared" si="13"/>
        <v>30</v>
      </c>
      <c r="W84" s="85">
        <f t="shared" ca="1" si="14"/>
        <v>20.942465753424656</v>
      </c>
      <c r="X84" s="66" t="s">
        <v>296</v>
      </c>
      <c r="Y84" s="66"/>
      <c r="Z84" s="66" t="s">
        <v>69</v>
      </c>
      <c r="AA84" s="66" t="s">
        <v>69</v>
      </c>
      <c r="AB84" s="66" t="s">
        <v>69</v>
      </c>
      <c r="AC84" s="66"/>
      <c r="AD84" s="66"/>
      <c r="AE84" s="81"/>
      <c r="AF84" s="81" t="str">
        <f t="shared" si="18"/>
        <v>Sans Objet</v>
      </c>
      <c r="AG84" s="66" t="s">
        <v>71</v>
      </c>
      <c r="AH84" s="66" t="s">
        <v>72</v>
      </c>
      <c r="AI84" s="66" t="s">
        <v>71</v>
      </c>
      <c r="AJ84" s="66" t="s">
        <v>297</v>
      </c>
      <c r="AK84" s="66"/>
      <c r="AL84" s="66"/>
      <c r="AM84" s="66"/>
      <c r="AN84" s="2"/>
      <c r="AO84" s="53" t="s">
        <v>74</v>
      </c>
      <c r="AP84" s="5"/>
      <c r="AQ84" s="64" t="s">
        <v>75</v>
      </c>
      <c r="AR84" s="86"/>
      <c r="AS84" s="64"/>
      <c r="AT84" s="64" t="s">
        <v>71</v>
      </c>
      <c r="AU84" s="87"/>
      <c r="AV84" s="88"/>
      <c r="AX84" s="7">
        <f t="shared" si="22"/>
        <v>3</v>
      </c>
      <c r="AY84" s="7">
        <f t="shared" si="15"/>
        <v>0</v>
      </c>
      <c r="AZ84" s="7">
        <f t="shared" si="16"/>
        <v>1</v>
      </c>
      <c r="BA84" s="7">
        <f t="shared" si="11"/>
        <v>0</v>
      </c>
      <c r="BC84" s="51">
        <f t="shared" si="17"/>
        <v>4</v>
      </c>
      <c r="BE84" s="2"/>
    </row>
    <row r="85" spans="1:57" ht="42.65" customHeight="1">
      <c r="A85" s="7"/>
      <c r="B85" s="7" t="s">
        <v>58</v>
      </c>
      <c r="C85" s="66" t="s">
        <v>212</v>
      </c>
      <c r="D85" s="66" t="s">
        <v>223</v>
      </c>
      <c r="E85" s="67" t="s">
        <v>148</v>
      </c>
      <c r="F85" s="66" t="s">
        <v>273</v>
      </c>
      <c r="G85" s="7" t="s">
        <v>131</v>
      </c>
      <c r="H85" s="84" t="s">
        <v>298</v>
      </c>
      <c r="I85" s="66"/>
      <c r="J85" s="100" t="s">
        <v>77</v>
      </c>
      <c r="K85" s="82" t="s">
        <v>114</v>
      </c>
      <c r="L85" s="66" t="s">
        <v>299</v>
      </c>
      <c r="M85" s="69" t="s">
        <v>66</v>
      </c>
      <c r="N85" s="82">
        <v>4</v>
      </c>
      <c r="O85" s="82">
        <v>4</v>
      </c>
      <c r="P85" s="82" t="s">
        <v>300</v>
      </c>
      <c r="Q85" s="66" t="s">
        <v>301</v>
      </c>
      <c r="R85" s="7"/>
      <c r="S85" s="7"/>
      <c r="T85" s="7"/>
      <c r="U85" s="94">
        <v>43868</v>
      </c>
      <c r="V85" s="7">
        <f t="shared" si="13"/>
        <v>15</v>
      </c>
      <c r="W85" s="85">
        <f t="shared" ca="1" si="14"/>
        <v>9.5753424657534243</v>
      </c>
      <c r="X85" s="83"/>
      <c r="Y85" s="66"/>
      <c r="Z85" s="66" t="s">
        <v>69</v>
      </c>
      <c r="AA85" s="66" t="s">
        <v>69</v>
      </c>
      <c r="AB85" s="66" t="s">
        <v>69</v>
      </c>
      <c r="AC85" s="66"/>
      <c r="AD85" s="66"/>
      <c r="AE85" s="81"/>
      <c r="AF85" s="81" t="str">
        <f t="shared" si="18"/>
        <v>Sans Objet</v>
      </c>
      <c r="AG85" s="66" t="s">
        <v>71</v>
      </c>
      <c r="AH85" s="66" t="s">
        <v>72</v>
      </c>
      <c r="AI85" s="66" t="s">
        <v>71</v>
      </c>
      <c r="AJ85" s="96">
        <v>43868</v>
      </c>
      <c r="AK85" s="66"/>
      <c r="AL85" s="66"/>
      <c r="AM85" s="66"/>
      <c r="AN85" s="2"/>
      <c r="AO85" s="53" t="s">
        <v>74</v>
      </c>
      <c r="AP85" s="5"/>
      <c r="AQ85" s="64" t="s">
        <v>75</v>
      </c>
      <c r="AR85" s="86"/>
      <c r="AS85" s="64"/>
      <c r="AT85" s="64" t="s">
        <v>71</v>
      </c>
      <c r="AU85" s="87"/>
      <c r="AV85" s="88"/>
      <c r="AX85" s="7">
        <f t="shared" si="22"/>
        <v>3</v>
      </c>
      <c r="AY85" s="7">
        <f t="shared" si="15"/>
        <v>0</v>
      </c>
      <c r="AZ85" s="7">
        <f t="shared" si="16"/>
        <v>1</v>
      </c>
      <c r="BA85" s="7">
        <f t="shared" si="11"/>
        <v>0</v>
      </c>
      <c r="BC85" s="51">
        <f t="shared" ref="BC85" si="23">SUM(AX85:BA85)</f>
        <v>4</v>
      </c>
      <c r="BE85" s="2"/>
    </row>
    <row r="86" spans="1:57" ht="31.4" customHeight="1">
      <c r="A86" s="7"/>
      <c r="B86" s="7" t="s">
        <v>58</v>
      </c>
      <c r="C86" s="66" t="s">
        <v>212</v>
      </c>
      <c r="D86" s="66" t="s">
        <v>223</v>
      </c>
      <c r="E86" s="67" t="s">
        <v>148</v>
      </c>
      <c r="F86" s="66" t="s">
        <v>273</v>
      </c>
      <c r="G86" s="7" t="s">
        <v>205</v>
      </c>
      <c r="H86" s="67" t="s">
        <v>61</v>
      </c>
      <c r="I86" s="66" t="s">
        <v>302</v>
      </c>
      <c r="J86" s="100" t="s">
        <v>77</v>
      </c>
      <c r="K86" s="82" t="s">
        <v>114</v>
      </c>
      <c r="L86" s="66" t="s">
        <v>303</v>
      </c>
      <c r="M86" s="69" t="s">
        <v>66</v>
      </c>
      <c r="N86" s="82">
        <v>1</v>
      </c>
      <c r="O86" s="82">
        <v>1</v>
      </c>
      <c r="P86" s="82" t="s">
        <v>300</v>
      </c>
      <c r="Q86" s="66" t="s">
        <v>301</v>
      </c>
      <c r="R86" s="7"/>
      <c r="S86" s="7"/>
      <c r="T86" s="7"/>
      <c r="U86" s="94">
        <v>43868</v>
      </c>
      <c r="V86" s="7">
        <f t="shared" si="13"/>
        <v>15</v>
      </c>
      <c r="W86" s="85">
        <f t="shared" ca="1" si="14"/>
        <v>9.5753424657534243</v>
      </c>
      <c r="X86" s="83"/>
      <c r="Y86" s="66"/>
      <c r="Z86" s="66" t="s">
        <v>69</v>
      </c>
      <c r="AA86" s="66" t="s">
        <v>69</v>
      </c>
      <c r="AB86" s="66" t="s">
        <v>69</v>
      </c>
      <c r="AC86" s="66"/>
      <c r="AD86" s="66"/>
      <c r="AE86" s="81"/>
      <c r="AF86" s="81" t="str">
        <f t="shared" si="18"/>
        <v>Sans Objet</v>
      </c>
      <c r="AG86" s="66" t="s">
        <v>71</v>
      </c>
      <c r="AH86" s="66" t="s">
        <v>72</v>
      </c>
      <c r="AI86" s="66" t="s">
        <v>71</v>
      </c>
      <c r="AJ86" s="96">
        <v>43868</v>
      </c>
      <c r="AK86" s="66"/>
      <c r="AL86" s="66"/>
      <c r="AM86" s="66"/>
      <c r="AN86" s="2"/>
      <c r="AO86" s="53" t="s">
        <v>74</v>
      </c>
      <c r="AP86" s="5"/>
      <c r="AQ86" s="64" t="s">
        <v>75</v>
      </c>
      <c r="AR86" s="86"/>
      <c r="AS86" s="64"/>
      <c r="AT86" s="64" t="s">
        <v>71</v>
      </c>
      <c r="AU86" s="87"/>
      <c r="AV86" s="88"/>
      <c r="AX86" s="7">
        <f t="shared" si="22"/>
        <v>3</v>
      </c>
      <c r="AY86" s="7">
        <f t="shared" si="15"/>
        <v>0</v>
      </c>
      <c r="AZ86" s="7">
        <f t="shared" si="16"/>
        <v>1</v>
      </c>
      <c r="BA86" s="7">
        <f t="shared" si="11"/>
        <v>0</v>
      </c>
      <c r="BC86" s="51">
        <f t="shared" si="17"/>
        <v>4</v>
      </c>
      <c r="BE86" s="2"/>
    </row>
    <row r="87" spans="1:57" ht="31.4" customHeight="1">
      <c r="A87" s="7"/>
      <c r="B87" s="7" t="s">
        <v>58</v>
      </c>
      <c r="C87" s="66" t="s">
        <v>212</v>
      </c>
      <c r="D87" s="66" t="s">
        <v>223</v>
      </c>
      <c r="E87" s="67" t="s">
        <v>148</v>
      </c>
      <c r="F87" s="66" t="s">
        <v>273</v>
      </c>
      <c r="G87" s="7" t="s">
        <v>143</v>
      </c>
      <c r="H87" s="67" t="s">
        <v>61</v>
      </c>
      <c r="I87" s="66" t="s">
        <v>88</v>
      </c>
      <c r="J87" s="100" t="s">
        <v>77</v>
      </c>
      <c r="K87" s="82" t="s">
        <v>114</v>
      </c>
      <c r="L87" s="66" t="s">
        <v>303</v>
      </c>
      <c r="M87" s="69" t="s">
        <v>66</v>
      </c>
      <c r="N87" s="82">
        <v>1</v>
      </c>
      <c r="O87" s="82">
        <v>1</v>
      </c>
      <c r="P87" s="82" t="s">
        <v>300</v>
      </c>
      <c r="Q87" s="66" t="s">
        <v>301</v>
      </c>
      <c r="R87" s="7"/>
      <c r="S87" s="7"/>
      <c r="T87" s="7"/>
      <c r="U87" s="94">
        <v>43868</v>
      </c>
      <c r="V87" s="7">
        <f t="shared" si="13"/>
        <v>15</v>
      </c>
      <c r="W87" s="85">
        <f t="shared" ca="1" si="14"/>
        <v>9.5753424657534243</v>
      </c>
      <c r="X87" s="83"/>
      <c r="Y87" s="66"/>
      <c r="Z87" s="66" t="s">
        <v>69</v>
      </c>
      <c r="AA87" s="66" t="s">
        <v>69</v>
      </c>
      <c r="AB87" s="66" t="s">
        <v>69</v>
      </c>
      <c r="AC87" s="66"/>
      <c r="AD87" s="66"/>
      <c r="AE87" s="81"/>
      <c r="AF87" s="81" t="str">
        <f t="shared" si="18"/>
        <v>Sans Objet</v>
      </c>
      <c r="AG87" s="66" t="s">
        <v>71</v>
      </c>
      <c r="AH87" s="66" t="s">
        <v>72</v>
      </c>
      <c r="AI87" s="66" t="s">
        <v>71</v>
      </c>
      <c r="AJ87" s="96">
        <v>43868</v>
      </c>
      <c r="AK87" s="66"/>
      <c r="AL87" s="66"/>
      <c r="AM87" s="66"/>
      <c r="AN87" s="2"/>
      <c r="AO87" s="53" t="s">
        <v>74</v>
      </c>
      <c r="AP87" s="5"/>
      <c r="AQ87" s="64" t="s">
        <v>75</v>
      </c>
      <c r="AR87" s="86"/>
      <c r="AS87" s="64"/>
      <c r="AT87" s="64" t="s">
        <v>71</v>
      </c>
      <c r="AU87" s="87"/>
      <c r="AV87" s="88"/>
      <c r="AX87" s="7">
        <f t="shared" si="22"/>
        <v>3</v>
      </c>
      <c r="AY87" s="7">
        <f t="shared" si="15"/>
        <v>0</v>
      </c>
      <c r="AZ87" s="7">
        <f t="shared" si="16"/>
        <v>1</v>
      </c>
      <c r="BA87" s="7">
        <f t="shared" si="11"/>
        <v>0</v>
      </c>
      <c r="BC87" s="51">
        <f t="shared" ref="BC87:BC88" si="24">SUM(AX87:BA87)</f>
        <v>4</v>
      </c>
      <c r="BE87" s="2"/>
    </row>
    <row r="88" spans="1:57" ht="31.4" customHeight="1">
      <c r="A88" s="7"/>
      <c r="B88" s="7" t="s">
        <v>58</v>
      </c>
      <c r="C88" s="66" t="s">
        <v>212</v>
      </c>
      <c r="D88" s="66" t="s">
        <v>223</v>
      </c>
      <c r="E88" s="67" t="s">
        <v>304</v>
      </c>
      <c r="F88" s="66" t="s">
        <v>305</v>
      </c>
      <c r="G88" s="7" t="s">
        <v>131</v>
      </c>
      <c r="H88" s="67" t="s">
        <v>61</v>
      </c>
      <c r="I88" s="66" t="s">
        <v>76</v>
      </c>
      <c r="J88" s="100" t="s">
        <v>77</v>
      </c>
      <c r="K88" s="82" t="s">
        <v>114</v>
      </c>
      <c r="L88" s="66" t="s">
        <v>306</v>
      </c>
      <c r="M88" s="69" t="s">
        <v>66</v>
      </c>
      <c r="N88" s="82">
        <v>1</v>
      </c>
      <c r="O88" s="82">
        <v>1</v>
      </c>
      <c r="P88" s="82" t="s">
        <v>300</v>
      </c>
      <c r="Q88" s="66" t="s">
        <v>301</v>
      </c>
      <c r="R88" s="7"/>
      <c r="S88" s="7"/>
      <c r="T88" s="7"/>
      <c r="U88" s="94">
        <v>43868</v>
      </c>
      <c r="V88" s="7">
        <f t="shared" si="13"/>
        <v>15</v>
      </c>
      <c r="W88" s="85">
        <f t="shared" ca="1" si="14"/>
        <v>9.5753424657534243</v>
      </c>
      <c r="X88" s="83"/>
      <c r="Y88" s="66"/>
      <c r="Z88" s="66" t="s">
        <v>69</v>
      </c>
      <c r="AA88" s="66" t="s">
        <v>69</v>
      </c>
      <c r="AB88" s="66" t="s">
        <v>69</v>
      </c>
      <c r="AC88" s="66"/>
      <c r="AD88" s="66"/>
      <c r="AE88" s="81"/>
      <c r="AF88" s="81" t="str">
        <f t="shared" si="18"/>
        <v>Sans Objet</v>
      </c>
      <c r="AG88" s="66" t="s">
        <v>71</v>
      </c>
      <c r="AH88" s="66" t="s">
        <v>72</v>
      </c>
      <c r="AI88" s="66" t="s">
        <v>71</v>
      </c>
      <c r="AJ88" s="96">
        <v>43868</v>
      </c>
      <c r="AK88" s="66"/>
      <c r="AL88" s="66"/>
      <c r="AM88" s="66"/>
      <c r="AN88" s="2"/>
      <c r="AO88" s="53" t="s">
        <v>74</v>
      </c>
      <c r="AP88" s="5"/>
      <c r="AQ88" s="64" t="s">
        <v>75</v>
      </c>
      <c r="AR88" s="86"/>
      <c r="AS88" s="64"/>
      <c r="AT88" s="64" t="s">
        <v>71</v>
      </c>
      <c r="AU88" s="87"/>
      <c r="AV88" s="88"/>
      <c r="AX88" s="7">
        <f t="shared" si="22"/>
        <v>3</v>
      </c>
      <c r="AY88" s="7">
        <f t="shared" si="15"/>
        <v>0</v>
      </c>
      <c r="AZ88" s="7">
        <f t="shared" si="16"/>
        <v>1</v>
      </c>
      <c r="BA88" s="7">
        <f t="shared" si="11"/>
        <v>0</v>
      </c>
      <c r="BC88" s="51">
        <f t="shared" si="24"/>
        <v>4</v>
      </c>
      <c r="BE88" s="2"/>
    </row>
    <row r="89" spans="1:57" ht="31.4" customHeight="1">
      <c r="A89" s="7"/>
      <c r="B89" s="7" t="s">
        <v>58</v>
      </c>
      <c r="C89" s="66" t="s">
        <v>212</v>
      </c>
      <c r="D89" s="66" t="s">
        <v>223</v>
      </c>
      <c r="E89" s="67" t="s">
        <v>304</v>
      </c>
      <c r="F89" s="66" t="s">
        <v>305</v>
      </c>
      <c r="G89" s="7" t="s">
        <v>131</v>
      </c>
      <c r="H89" s="67" t="s">
        <v>307</v>
      </c>
      <c r="I89" s="66" t="s">
        <v>308</v>
      </c>
      <c r="J89" s="100" t="s">
        <v>77</v>
      </c>
      <c r="K89" s="82" t="s">
        <v>114</v>
      </c>
      <c r="L89" s="66" t="s">
        <v>306</v>
      </c>
      <c r="M89" s="69" t="s">
        <v>66</v>
      </c>
      <c r="N89" s="82">
        <v>1</v>
      </c>
      <c r="O89" s="82">
        <v>1</v>
      </c>
      <c r="P89" s="82" t="s">
        <v>300</v>
      </c>
      <c r="Q89" s="66" t="s">
        <v>301</v>
      </c>
      <c r="R89" s="7"/>
      <c r="S89" s="7"/>
      <c r="T89" s="7"/>
      <c r="U89" s="94">
        <v>43868</v>
      </c>
      <c r="V89" s="7">
        <f t="shared" si="13"/>
        <v>15</v>
      </c>
      <c r="W89" s="85">
        <f ca="1">V89-(TODAY()-U89)/365</f>
        <v>9.5753424657534243</v>
      </c>
      <c r="X89" s="83"/>
      <c r="Y89" s="66"/>
      <c r="Z89" s="66" t="s">
        <v>69</v>
      </c>
      <c r="AA89" s="66" t="s">
        <v>69</v>
      </c>
      <c r="AB89" s="66" t="s">
        <v>69</v>
      </c>
      <c r="AC89" s="66"/>
      <c r="AD89" s="66"/>
      <c r="AE89" s="81"/>
      <c r="AF89" s="81" t="str">
        <f t="shared" si="18"/>
        <v>Sans Objet</v>
      </c>
      <c r="AG89" s="66" t="s">
        <v>71</v>
      </c>
      <c r="AH89" s="66" t="s">
        <v>72</v>
      </c>
      <c r="AI89" s="66" t="s">
        <v>71</v>
      </c>
      <c r="AJ89" s="96">
        <v>43868</v>
      </c>
      <c r="AK89" s="66"/>
      <c r="AL89" s="66"/>
      <c r="AM89" s="66"/>
      <c r="AN89" s="2"/>
      <c r="AO89" s="53" t="s">
        <v>74</v>
      </c>
      <c r="AP89" s="5"/>
      <c r="AQ89" s="64" t="s">
        <v>75</v>
      </c>
      <c r="AR89" s="86"/>
      <c r="AS89" s="64"/>
      <c r="AT89" s="64" t="s">
        <v>71</v>
      </c>
      <c r="AU89" s="87"/>
      <c r="AV89" s="88"/>
      <c r="AX89" s="7">
        <f t="shared" si="22"/>
        <v>3</v>
      </c>
      <c r="AY89" s="7">
        <f>IF(AP89="Danger et/ou non-conformité majeure",5,IF(AP89="Non-conformité mineure",3,IF(AP89="Sans danger apparent",1,0)))</f>
        <v>0</v>
      </c>
      <c r="AZ89" s="7">
        <f>IF(AQ89="Non maintenable",5,IF(AQ89="Action mineure à effectuer ",3,IF(AQ89="Maintenable",1,0)))</f>
        <v>1</v>
      </c>
      <c r="BA89" s="7">
        <f t="shared" si="11"/>
        <v>0</v>
      </c>
      <c r="BC89" s="51">
        <f>SUM(AX89:BA89)</f>
        <v>4</v>
      </c>
      <c r="BE89" s="2"/>
    </row>
    <row r="90" spans="1:57" ht="31.4" customHeight="1">
      <c r="A90" s="102" t="s">
        <v>2365</v>
      </c>
      <c r="B90" s="7" t="s">
        <v>58</v>
      </c>
      <c r="C90" s="7"/>
      <c r="D90" s="66" t="s">
        <v>213</v>
      </c>
      <c r="E90" s="67" t="s">
        <v>311</v>
      </c>
      <c r="F90" s="66" t="s">
        <v>310</v>
      </c>
      <c r="G90" s="7" t="s">
        <v>131</v>
      </c>
      <c r="H90" s="99" t="s">
        <v>312</v>
      </c>
      <c r="I90" s="99" t="s">
        <v>312</v>
      </c>
      <c r="J90" s="100" t="s">
        <v>316</v>
      </c>
      <c r="K90" s="82" t="s">
        <v>78</v>
      </c>
      <c r="L90" s="66" t="s">
        <v>313</v>
      </c>
      <c r="M90" s="69" t="s">
        <v>80</v>
      </c>
      <c r="N90" s="82">
        <v>1</v>
      </c>
      <c r="O90" s="82">
        <v>1</v>
      </c>
      <c r="P90" s="7" t="s">
        <v>185</v>
      </c>
      <c r="Q90" s="66" t="s">
        <v>314</v>
      </c>
      <c r="R90" s="7" t="s">
        <v>136</v>
      </c>
      <c r="S90" s="7"/>
      <c r="T90" s="7"/>
      <c r="U90" s="94">
        <v>45231</v>
      </c>
      <c r="V90" s="7">
        <v>10</v>
      </c>
      <c r="W90" s="61">
        <v>10</v>
      </c>
      <c r="X90" s="83"/>
      <c r="Y90" s="66"/>
      <c r="Z90" s="66" t="s">
        <v>315</v>
      </c>
      <c r="AA90" s="66">
        <v>2</v>
      </c>
      <c r="AB90" s="66">
        <v>2023</v>
      </c>
      <c r="AC90" s="66"/>
      <c r="AD90" s="66"/>
      <c r="AE90" s="81"/>
      <c r="AF90" s="81"/>
      <c r="AG90" s="66"/>
      <c r="AH90" s="66"/>
      <c r="AI90" s="66"/>
      <c r="AJ90" s="66"/>
      <c r="AK90" s="66"/>
      <c r="AL90" s="66"/>
      <c r="AM90" s="66"/>
      <c r="AN90" s="2"/>
      <c r="AO90" s="53" t="s">
        <v>74</v>
      </c>
      <c r="AP90" s="5"/>
      <c r="AQ90" s="64" t="s">
        <v>75</v>
      </c>
      <c r="AR90" s="86"/>
      <c r="AS90" s="64"/>
      <c r="AT90" s="64"/>
      <c r="AU90" s="64"/>
      <c r="AV90" s="64"/>
      <c r="AX90" s="7"/>
      <c r="AY90" s="7"/>
      <c r="AZ90" s="7"/>
      <c r="BA90" s="7"/>
      <c r="BC90" s="51"/>
      <c r="BE90" s="2"/>
    </row>
    <row r="91" spans="1:57" ht="31.4" customHeight="1">
      <c r="A91" s="102" t="s">
        <v>2365</v>
      </c>
      <c r="B91" s="7" t="s">
        <v>58</v>
      </c>
      <c r="C91" s="7"/>
      <c r="D91" s="66" t="s">
        <v>213</v>
      </c>
      <c r="E91" s="67" t="s">
        <v>311</v>
      </c>
      <c r="F91" s="66" t="s">
        <v>310</v>
      </c>
      <c r="G91" s="7" t="s">
        <v>131</v>
      </c>
      <c r="H91" s="99" t="s">
        <v>312</v>
      </c>
      <c r="I91" s="99" t="s">
        <v>312</v>
      </c>
      <c r="J91" s="100" t="s">
        <v>316</v>
      </c>
      <c r="K91" s="82" t="s">
        <v>102</v>
      </c>
      <c r="L91" s="66" t="s">
        <v>317</v>
      </c>
      <c r="M91" s="69" t="s">
        <v>80</v>
      </c>
      <c r="N91" s="82">
        <v>2</v>
      </c>
      <c r="O91" s="82">
        <v>2</v>
      </c>
      <c r="P91" s="7" t="s">
        <v>185</v>
      </c>
      <c r="Q91" s="66"/>
      <c r="R91" s="7"/>
      <c r="S91" s="7"/>
      <c r="T91" s="7"/>
      <c r="U91" s="94">
        <v>45231</v>
      </c>
      <c r="V91" s="7">
        <v>10</v>
      </c>
      <c r="W91" s="61">
        <v>10</v>
      </c>
      <c r="X91" s="83"/>
      <c r="Y91" s="66"/>
      <c r="Z91" s="66"/>
      <c r="AA91" s="66"/>
      <c r="AB91" s="66"/>
      <c r="AC91" s="66"/>
      <c r="AD91" s="66"/>
      <c r="AE91" s="81"/>
      <c r="AF91" s="81"/>
      <c r="AG91" s="66"/>
      <c r="AH91" s="66"/>
      <c r="AI91" s="66"/>
      <c r="AJ91" s="66"/>
      <c r="AK91" s="66"/>
      <c r="AL91" s="66"/>
      <c r="AM91" s="66"/>
      <c r="AN91" s="2"/>
      <c r="AO91" s="53" t="s">
        <v>74</v>
      </c>
      <c r="AP91" s="5"/>
      <c r="AQ91" s="64" t="s">
        <v>75</v>
      </c>
      <c r="AR91" s="86"/>
      <c r="AS91" s="64"/>
      <c r="AT91" s="64"/>
      <c r="AU91" s="64"/>
      <c r="AV91" s="64"/>
      <c r="AX91" s="7"/>
      <c r="AY91" s="7"/>
      <c r="AZ91" s="7"/>
      <c r="BA91" s="7"/>
      <c r="BC91" s="51"/>
      <c r="BE91" s="2"/>
    </row>
    <row r="92" spans="1:57" ht="31.4" customHeight="1">
      <c r="A92" s="102" t="s">
        <v>2365</v>
      </c>
      <c r="B92" s="7" t="s">
        <v>58</v>
      </c>
      <c r="C92" s="7"/>
      <c r="D92" s="66" t="s">
        <v>213</v>
      </c>
      <c r="E92" s="67" t="s">
        <v>311</v>
      </c>
      <c r="F92" s="66" t="s">
        <v>310</v>
      </c>
      <c r="G92" s="7" t="s">
        <v>131</v>
      </c>
      <c r="H92" s="99" t="s">
        <v>312</v>
      </c>
      <c r="I92" s="99" t="s">
        <v>312</v>
      </c>
      <c r="J92" s="100" t="s">
        <v>316</v>
      </c>
      <c r="K92" s="82" t="s">
        <v>93</v>
      </c>
      <c r="L92" s="66" t="s">
        <v>318</v>
      </c>
      <c r="M92" s="69" t="s">
        <v>80</v>
      </c>
      <c r="N92" s="82">
        <v>4</v>
      </c>
      <c r="O92" s="82">
        <v>4</v>
      </c>
      <c r="P92" s="7" t="s">
        <v>185</v>
      </c>
      <c r="Q92" s="66" t="s">
        <v>319</v>
      </c>
      <c r="R92" s="7" t="s">
        <v>136</v>
      </c>
      <c r="S92" s="7"/>
      <c r="T92" s="7"/>
      <c r="U92" s="94">
        <v>45231</v>
      </c>
      <c r="V92" s="7">
        <v>6</v>
      </c>
      <c r="W92" s="61">
        <v>6</v>
      </c>
      <c r="X92" s="83"/>
      <c r="Y92" s="66"/>
      <c r="Z92" s="66"/>
      <c r="AA92" s="66"/>
      <c r="AB92" s="66"/>
      <c r="AC92" s="66"/>
      <c r="AD92" s="66"/>
      <c r="AE92" s="81"/>
      <c r="AF92" s="81"/>
      <c r="AG92" s="66"/>
      <c r="AH92" s="66"/>
      <c r="AI92" s="66"/>
      <c r="AJ92" s="66"/>
      <c r="AK92" s="66"/>
      <c r="AL92" s="66"/>
      <c r="AM92" s="66"/>
      <c r="AN92" s="2"/>
      <c r="AO92" s="53" t="s">
        <v>74</v>
      </c>
      <c r="AP92" s="5"/>
      <c r="AQ92" s="64" t="s">
        <v>75</v>
      </c>
      <c r="AR92" s="86"/>
      <c r="AS92" s="64"/>
      <c r="AT92" s="64"/>
      <c r="AU92" s="64"/>
      <c r="AV92" s="64"/>
      <c r="AX92" s="7"/>
      <c r="AY92" s="7"/>
      <c r="AZ92" s="7"/>
      <c r="BA92" s="7"/>
      <c r="BC92" s="51"/>
      <c r="BE92" s="2"/>
    </row>
    <row r="93" spans="1:57" ht="31.4" customHeight="1">
      <c r="A93" s="7"/>
      <c r="B93" s="7" t="s">
        <v>58</v>
      </c>
      <c r="C93" s="7" t="s">
        <v>212</v>
      </c>
      <c r="D93" s="66" t="s">
        <v>213</v>
      </c>
      <c r="E93" s="67" t="s">
        <v>311</v>
      </c>
      <c r="F93" s="66" t="s">
        <v>310</v>
      </c>
      <c r="G93" s="7" t="s">
        <v>131</v>
      </c>
      <c r="H93" s="67" t="s">
        <v>117</v>
      </c>
      <c r="I93" s="66" t="s">
        <v>320</v>
      </c>
      <c r="J93" s="100" t="s">
        <v>316</v>
      </c>
      <c r="K93" s="82" t="s">
        <v>102</v>
      </c>
      <c r="L93" s="103" t="s">
        <v>321</v>
      </c>
      <c r="M93" s="69" t="s">
        <v>66</v>
      </c>
      <c r="N93" s="82">
        <v>3</v>
      </c>
      <c r="O93" s="82">
        <v>4</v>
      </c>
      <c r="P93" s="7" t="s">
        <v>134</v>
      </c>
      <c r="Q93" s="66" t="s">
        <v>322</v>
      </c>
      <c r="R93" s="7"/>
      <c r="S93" s="7"/>
      <c r="T93" s="7"/>
      <c r="U93" s="94">
        <v>43900</v>
      </c>
      <c r="V93" s="7">
        <f t="shared" si="13"/>
        <v>30</v>
      </c>
      <c r="W93" s="85">
        <f t="shared" ca="1" si="14"/>
        <v>24.663013698630138</v>
      </c>
      <c r="X93" s="66" t="s">
        <v>323</v>
      </c>
      <c r="Y93" s="66"/>
      <c r="Z93" s="66" t="s">
        <v>69</v>
      </c>
      <c r="AA93" s="66" t="s">
        <v>69</v>
      </c>
      <c r="AB93" s="66" t="s">
        <v>69</v>
      </c>
      <c r="AC93" s="66"/>
      <c r="AD93" s="66"/>
      <c r="AE93" s="81"/>
      <c r="AF93" s="81" t="str">
        <f t="shared" si="18"/>
        <v>Sans Objet</v>
      </c>
      <c r="AG93" s="66" t="s">
        <v>71</v>
      </c>
      <c r="AH93" s="66" t="s">
        <v>72</v>
      </c>
      <c r="AI93" s="66" t="s">
        <v>71</v>
      </c>
      <c r="AJ93" s="96">
        <v>43892</v>
      </c>
      <c r="AK93" s="66"/>
      <c r="AL93" s="66"/>
      <c r="AM93" s="66" t="s">
        <v>73</v>
      </c>
      <c r="AN93" s="66"/>
      <c r="AO93" s="53" t="s">
        <v>74</v>
      </c>
      <c r="AP93" s="5"/>
      <c r="AQ93" s="64" t="s">
        <v>75</v>
      </c>
      <c r="AR93" s="86"/>
      <c r="AS93" s="64" t="s">
        <v>122</v>
      </c>
      <c r="AT93" s="64" t="s">
        <v>71</v>
      </c>
      <c r="AU93" s="87"/>
      <c r="AV93" s="88"/>
      <c r="AX93" s="7">
        <f t="shared" si="22"/>
        <v>3</v>
      </c>
      <c r="AY93" s="7">
        <f t="shared" si="15"/>
        <v>0</v>
      </c>
      <c r="AZ93" s="7">
        <f t="shared" si="16"/>
        <v>1</v>
      </c>
      <c r="BA93" s="7">
        <f t="shared" si="11"/>
        <v>0</v>
      </c>
      <c r="BC93" s="51">
        <f t="shared" si="17"/>
        <v>4</v>
      </c>
      <c r="BE93" s="2"/>
    </row>
    <row r="94" spans="1:57" ht="31.4" customHeight="1">
      <c r="A94" s="7"/>
      <c r="B94" s="7" t="s">
        <v>58</v>
      </c>
      <c r="C94" s="7" t="s">
        <v>212</v>
      </c>
      <c r="D94" s="66" t="s">
        <v>213</v>
      </c>
      <c r="E94" s="67" t="s">
        <v>311</v>
      </c>
      <c r="F94" s="66" t="s">
        <v>310</v>
      </c>
      <c r="G94" s="7" t="s">
        <v>131</v>
      </c>
      <c r="H94" s="67" t="s">
        <v>117</v>
      </c>
      <c r="I94" s="66" t="s">
        <v>324</v>
      </c>
      <c r="J94" s="100" t="s">
        <v>316</v>
      </c>
      <c r="K94" s="82" t="s">
        <v>78</v>
      </c>
      <c r="L94" s="103" t="s">
        <v>325</v>
      </c>
      <c r="M94" s="69" t="s">
        <v>66</v>
      </c>
      <c r="N94" s="82">
        <v>1</v>
      </c>
      <c r="O94" s="82">
        <v>1</v>
      </c>
      <c r="P94" s="7" t="s">
        <v>134</v>
      </c>
      <c r="Q94" s="66" t="s">
        <v>326</v>
      </c>
      <c r="R94" s="7"/>
      <c r="S94" s="7"/>
      <c r="T94" s="7"/>
      <c r="U94" s="94">
        <v>43805</v>
      </c>
      <c r="V94" s="7">
        <f t="shared" si="13"/>
        <v>10</v>
      </c>
      <c r="W94" s="85">
        <f t="shared" ca="1" si="14"/>
        <v>4.4027397260273968</v>
      </c>
      <c r="X94" s="66" t="s">
        <v>327</v>
      </c>
      <c r="Y94" s="66"/>
      <c r="Z94" s="66"/>
      <c r="AA94" s="66"/>
      <c r="AB94" s="66">
        <v>2024</v>
      </c>
      <c r="AC94" s="66"/>
      <c r="AD94" s="66"/>
      <c r="AE94" s="81"/>
      <c r="AF94" s="81" t="str">
        <f t="shared" si="18"/>
        <v>Sans Objet</v>
      </c>
      <c r="AG94" s="66" t="s">
        <v>71</v>
      </c>
      <c r="AH94" s="66" t="s">
        <v>72</v>
      </c>
      <c r="AI94" s="66"/>
      <c r="AJ94" s="66"/>
      <c r="AK94" s="66"/>
      <c r="AL94" s="66"/>
      <c r="AM94" s="66" t="s">
        <v>73</v>
      </c>
      <c r="AN94" s="66"/>
      <c r="AO94" s="53" t="s">
        <v>74</v>
      </c>
      <c r="AP94" s="5"/>
      <c r="AQ94" s="64" t="s">
        <v>75</v>
      </c>
      <c r="AR94" s="86"/>
      <c r="AS94" s="64" t="s">
        <v>122</v>
      </c>
      <c r="AT94" s="64" t="s">
        <v>71</v>
      </c>
      <c r="AU94" s="87"/>
      <c r="AV94" s="88"/>
      <c r="AX94" s="7">
        <f t="shared" si="22"/>
        <v>3</v>
      </c>
      <c r="AY94" s="7">
        <f t="shared" si="15"/>
        <v>0</v>
      </c>
      <c r="AZ94" s="7">
        <f t="shared" si="16"/>
        <v>1</v>
      </c>
      <c r="BA94" s="7">
        <f t="shared" si="11"/>
        <v>0</v>
      </c>
      <c r="BC94" s="51">
        <f t="shared" si="17"/>
        <v>4</v>
      </c>
      <c r="BE94" s="2"/>
    </row>
    <row r="95" spans="1:57" ht="31.4" customHeight="1">
      <c r="A95" s="7"/>
      <c r="B95" s="7" t="s">
        <v>58</v>
      </c>
      <c r="C95" s="7" t="s">
        <v>212</v>
      </c>
      <c r="D95" s="66" t="s">
        <v>213</v>
      </c>
      <c r="E95" s="67" t="s">
        <v>311</v>
      </c>
      <c r="F95" s="66" t="s">
        <v>310</v>
      </c>
      <c r="G95" s="7" t="s">
        <v>131</v>
      </c>
      <c r="H95" s="67"/>
      <c r="I95" s="66" t="s">
        <v>76</v>
      </c>
      <c r="J95" s="100" t="s">
        <v>316</v>
      </c>
      <c r="K95" s="82" t="s">
        <v>83</v>
      </c>
      <c r="L95" s="103" t="s">
        <v>2453</v>
      </c>
      <c r="M95" s="69" t="s">
        <v>80</v>
      </c>
      <c r="N95" s="82">
        <v>0</v>
      </c>
      <c r="O95" s="82">
        <v>1</v>
      </c>
      <c r="P95" s="7" t="s">
        <v>134</v>
      </c>
      <c r="Q95" s="66" t="s">
        <v>1921</v>
      </c>
      <c r="R95" s="7"/>
      <c r="S95" s="7"/>
      <c r="T95" s="7"/>
      <c r="U95" s="94">
        <v>43805</v>
      </c>
      <c r="V95" s="7">
        <v>0</v>
      </c>
      <c r="W95" s="85">
        <v>-5.095890410958904</v>
      </c>
      <c r="X95" s="66" t="s">
        <v>2454</v>
      </c>
      <c r="Y95" s="66"/>
      <c r="Z95" s="66"/>
      <c r="AA95" s="66"/>
      <c r="AB95" s="66"/>
      <c r="AC95" s="66"/>
      <c r="AD95" s="66"/>
      <c r="AE95" s="81"/>
      <c r="AF95" s="81" t="s">
        <v>69</v>
      </c>
      <c r="AG95" s="66" t="s">
        <v>71</v>
      </c>
      <c r="AH95" s="66" t="s">
        <v>72</v>
      </c>
      <c r="AI95" s="66" t="s">
        <v>72</v>
      </c>
      <c r="AJ95" s="66">
        <v>44895</v>
      </c>
      <c r="AK95" s="66" t="s">
        <v>72</v>
      </c>
      <c r="AL95" s="66"/>
      <c r="AM95" s="66" t="s">
        <v>73</v>
      </c>
      <c r="AN95" s="66" t="s">
        <v>2358</v>
      </c>
      <c r="AO95" s="53" t="s">
        <v>74</v>
      </c>
      <c r="AP95" s="5" t="s">
        <v>195</v>
      </c>
      <c r="AQ95" s="64" t="s">
        <v>75</v>
      </c>
      <c r="AR95" s="86" t="s">
        <v>196</v>
      </c>
      <c r="AS95" s="64" t="s">
        <v>122</v>
      </c>
      <c r="AT95" s="64" t="s">
        <v>71</v>
      </c>
      <c r="AU95" s="87"/>
      <c r="AV95" s="88"/>
      <c r="AX95" s="7">
        <v>3</v>
      </c>
      <c r="AY95" s="7">
        <v>1</v>
      </c>
      <c r="AZ95" s="7">
        <v>1</v>
      </c>
      <c r="BA95" s="7">
        <v>1</v>
      </c>
      <c r="BC95" s="51">
        <v>6</v>
      </c>
      <c r="BE95" s="2"/>
    </row>
    <row r="96" spans="1:57" ht="31.4" customHeight="1">
      <c r="A96" s="7"/>
      <c r="B96" s="7" t="s">
        <v>58</v>
      </c>
      <c r="C96" s="7" t="s">
        <v>212</v>
      </c>
      <c r="D96" s="66" t="s">
        <v>213</v>
      </c>
      <c r="E96" s="67" t="s">
        <v>311</v>
      </c>
      <c r="F96" s="66" t="s">
        <v>310</v>
      </c>
      <c r="G96" s="7" t="s">
        <v>131</v>
      </c>
      <c r="H96" s="67"/>
      <c r="I96" s="66"/>
      <c r="J96" s="100" t="s">
        <v>316</v>
      </c>
      <c r="K96" s="82" t="s">
        <v>782</v>
      </c>
      <c r="L96" s="103" t="s">
        <v>2455</v>
      </c>
      <c r="M96" s="69" t="s">
        <v>80</v>
      </c>
      <c r="N96" s="82">
        <v>0</v>
      </c>
      <c r="O96" s="82">
        <v>2</v>
      </c>
      <c r="P96" s="7" t="s">
        <v>134</v>
      </c>
      <c r="Q96" s="66"/>
      <c r="R96" s="7"/>
      <c r="S96" s="7"/>
      <c r="T96" s="7"/>
      <c r="U96" s="94">
        <v>43805</v>
      </c>
      <c r="V96" s="7">
        <v>10</v>
      </c>
      <c r="W96" s="85">
        <v>4.904109589041096</v>
      </c>
      <c r="X96" s="66"/>
      <c r="Y96" s="66"/>
      <c r="Z96" s="66" t="s">
        <v>69</v>
      </c>
      <c r="AA96" s="66" t="s">
        <v>69</v>
      </c>
      <c r="AB96" s="66" t="s">
        <v>69</v>
      </c>
      <c r="AC96" s="66"/>
      <c r="AD96" s="66"/>
      <c r="AE96" s="81"/>
      <c r="AF96" s="81" t="s">
        <v>69</v>
      </c>
      <c r="AG96" s="66" t="s">
        <v>71</v>
      </c>
      <c r="AH96" s="66" t="s">
        <v>72</v>
      </c>
      <c r="AI96" s="66" t="s">
        <v>72</v>
      </c>
      <c r="AJ96" s="66">
        <v>44895</v>
      </c>
      <c r="AK96" s="66" t="s">
        <v>72</v>
      </c>
      <c r="AL96" s="66"/>
      <c r="AM96" s="66" t="s">
        <v>73</v>
      </c>
      <c r="AN96" s="66"/>
      <c r="AO96" s="53" t="s">
        <v>74</v>
      </c>
      <c r="AP96" s="5" t="s">
        <v>195</v>
      </c>
      <c r="AQ96" s="64" t="s">
        <v>75</v>
      </c>
      <c r="AR96" s="86" t="s">
        <v>196</v>
      </c>
      <c r="AS96" s="64" t="s">
        <v>122</v>
      </c>
      <c r="AT96" s="64" t="s">
        <v>71</v>
      </c>
      <c r="AU96" s="87"/>
      <c r="AV96" s="88"/>
      <c r="AX96" s="7">
        <v>3</v>
      </c>
      <c r="AY96" s="7">
        <v>1</v>
      </c>
      <c r="AZ96" s="7">
        <v>1</v>
      </c>
      <c r="BA96" s="7">
        <v>1</v>
      </c>
      <c r="BC96" s="51">
        <v>6</v>
      </c>
      <c r="BE96" s="2"/>
    </row>
    <row r="97" spans="1:57" ht="31.4" customHeight="1">
      <c r="A97" s="7"/>
      <c r="B97" s="7" t="s">
        <v>58</v>
      </c>
      <c r="C97" s="7" t="s">
        <v>212</v>
      </c>
      <c r="D97" s="66" t="s">
        <v>213</v>
      </c>
      <c r="E97" s="67" t="s">
        <v>311</v>
      </c>
      <c r="F97" s="66" t="s">
        <v>310</v>
      </c>
      <c r="G97" s="7" t="s">
        <v>131</v>
      </c>
      <c r="H97" s="67"/>
      <c r="I97" s="66"/>
      <c r="J97" s="100" t="s">
        <v>316</v>
      </c>
      <c r="K97" s="82" t="s">
        <v>89</v>
      </c>
      <c r="L97" s="103" t="s">
        <v>2456</v>
      </c>
      <c r="M97" s="69" t="s">
        <v>80</v>
      </c>
      <c r="N97" s="82">
        <v>0</v>
      </c>
      <c r="O97" s="82">
        <v>1</v>
      </c>
      <c r="P97" s="7" t="s">
        <v>134</v>
      </c>
      <c r="Q97" s="66" t="s">
        <v>2363</v>
      </c>
      <c r="R97" s="7"/>
      <c r="S97" s="7"/>
      <c r="T97" s="7"/>
      <c r="U97" s="94">
        <v>43805</v>
      </c>
      <c r="V97" s="7">
        <v>15</v>
      </c>
      <c r="W97" s="85">
        <v>9.9041095890410951</v>
      </c>
      <c r="X97" s="66"/>
      <c r="Y97" s="66"/>
      <c r="Z97" s="66" t="s">
        <v>69</v>
      </c>
      <c r="AA97" s="66" t="s">
        <v>69</v>
      </c>
      <c r="AB97" s="66" t="s">
        <v>69</v>
      </c>
      <c r="AC97" s="66"/>
      <c r="AD97" s="66"/>
      <c r="AE97" s="81"/>
      <c r="AF97" s="81" t="s">
        <v>69</v>
      </c>
      <c r="AG97" s="66" t="s">
        <v>71</v>
      </c>
      <c r="AH97" s="66" t="s">
        <v>72</v>
      </c>
      <c r="AI97" s="66" t="s">
        <v>72</v>
      </c>
      <c r="AJ97" s="66">
        <v>44895</v>
      </c>
      <c r="AK97" s="66" t="s">
        <v>72</v>
      </c>
      <c r="AL97" s="66"/>
      <c r="AM97" s="66" t="s">
        <v>73</v>
      </c>
      <c r="AN97" s="66" t="s">
        <v>2364</v>
      </c>
      <c r="AO97" s="53" t="s">
        <v>74</v>
      </c>
      <c r="AP97" s="5" t="s">
        <v>195</v>
      </c>
      <c r="AQ97" s="64" t="s">
        <v>75</v>
      </c>
      <c r="AR97" s="86" t="s">
        <v>196</v>
      </c>
      <c r="AS97" s="64" t="s">
        <v>122</v>
      </c>
      <c r="AT97" s="64" t="s">
        <v>71</v>
      </c>
      <c r="AU97" s="87"/>
      <c r="AV97" s="88"/>
      <c r="AX97" s="7">
        <v>3</v>
      </c>
      <c r="AY97" s="7">
        <v>1</v>
      </c>
      <c r="AZ97" s="7">
        <v>1</v>
      </c>
      <c r="BA97" s="7">
        <v>1</v>
      </c>
      <c r="BC97" s="51">
        <v>6</v>
      </c>
      <c r="BE97" s="2"/>
    </row>
    <row r="98" spans="1:57" ht="31.4" customHeight="1">
      <c r="A98" s="7"/>
      <c r="B98" s="7" t="s">
        <v>58</v>
      </c>
      <c r="C98" s="7" t="s">
        <v>212</v>
      </c>
      <c r="D98" s="66" t="s">
        <v>213</v>
      </c>
      <c r="E98" s="67" t="s">
        <v>311</v>
      </c>
      <c r="F98" s="66" t="s">
        <v>310</v>
      </c>
      <c r="G98" s="7" t="s">
        <v>131</v>
      </c>
      <c r="H98" s="67" t="s">
        <v>117</v>
      </c>
      <c r="I98" s="66" t="s">
        <v>320</v>
      </c>
      <c r="J98" s="100" t="s">
        <v>316</v>
      </c>
      <c r="K98" s="82" t="s">
        <v>114</v>
      </c>
      <c r="L98" s="103" t="s">
        <v>328</v>
      </c>
      <c r="M98" s="69" t="s">
        <v>66</v>
      </c>
      <c r="N98" s="82">
        <v>1</v>
      </c>
      <c r="O98" s="82">
        <v>1</v>
      </c>
      <c r="P98" s="7" t="s">
        <v>134</v>
      </c>
      <c r="Q98" s="66" t="s">
        <v>329</v>
      </c>
      <c r="R98" s="80" t="s">
        <v>136</v>
      </c>
      <c r="S98" s="80" t="s">
        <v>137</v>
      </c>
      <c r="T98" s="7"/>
      <c r="U98" s="94">
        <v>43805</v>
      </c>
      <c r="V98" s="7">
        <f t="shared" si="13"/>
        <v>15</v>
      </c>
      <c r="W98" s="85">
        <f t="shared" ca="1" si="14"/>
        <v>9.4027397260273968</v>
      </c>
      <c r="X98" s="66"/>
      <c r="Y98" s="66"/>
      <c r="Z98" s="66" t="s">
        <v>69</v>
      </c>
      <c r="AA98" s="66" t="s">
        <v>69</v>
      </c>
      <c r="AB98" s="66" t="s">
        <v>69</v>
      </c>
      <c r="AC98" s="66"/>
      <c r="AD98" s="66"/>
      <c r="AE98" s="81"/>
      <c r="AF98" s="81" t="str">
        <f t="shared" si="18"/>
        <v>Sans Objet</v>
      </c>
      <c r="AG98" s="66" t="s">
        <v>71</v>
      </c>
      <c r="AH98" s="66" t="s">
        <v>72</v>
      </c>
      <c r="AI98" s="66"/>
      <c r="AJ98" s="66"/>
      <c r="AK98" s="66"/>
      <c r="AL98" s="66"/>
      <c r="AM98" s="66" t="s">
        <v>138</v>
      </c>
      <c r="AN98" s="2"/>
      <c r="AO98" s="53" t="s">
        <v>74</v>
      </c>
      <c r="AP98" s="5"/>
      <c r="AQ98" s="64" t="s">
        <v>75</v>
      </c>
      <c r="AR98" s="86"/>
      <c r="AS98" s="64" t="s">
        <v>122</v>
      </c>
      <c r="AT98" s="64" t="s">
        <v>71</v>
      </c>
      <c r="AU98" s="87"/>
      <c r="AV98" s="88"/>
      <c r="AX98" s="7">
        <f t="shared" si="22"/>
        <v>3</v>
      </c>
      <c r="AY98" s="7">
        <f t="shared" si="15"/>
        <v>0</v>
      </c>
      <c r="AZ98" s="7">
        <f t="shared" si="16"/>
        <v>1</v>
      </c>
      <c r="BA98" s="7">
        <f t="shared" si="11"/>
        <v>0</v>
      </c>
      <c r="BC98" s="51">
        <f t="shared" ref="BC98" si="25">SUM(AX98:BA98)</f>
        <v>4</v>
      </c>
      <c r="BE98" s="2"/>
    </row>
    <row r="99" spans="1:57" ht="31.4" customHeight="1">
      <c r="A99" s="7"/>
      <c r="B99" s="7" t="s">
        <v>58</v>
      </c>
      <c r="C99" s="7" t="s">
        <v>212</v>
      </c>
      <c r="D99" s="66" t="s">
        <v>213</v>
      </c>
      <c r="E99" s="67" t="s">
        <v>311</v>
      </c>
      <c r="F99" s="66" t="s">
        <v>310</v>
      </c>
      <c r="G99" s="7" t="s">
        <v>131</v>
      </c>
      <c r="H99" s="67" t="s">
        <v>117</v>
      </c>
      <c r="I99" s="66" t="s">
        <v>320</v>
      </c>
      <c r="J99" s="100" t="s">
        <v>316</v>
      </c>
      <c r="K99" s="82" t="s">
        <v>93</v>
      </c>
      <c r="L99" s="103" t="s">
        <v>330</v>
      </c>
      <c r="M99" s="69" t="s">
        <v>66</v>
      </c>
      <c r="N99" s="82">
        <v>7</v>
      </c>
      <c r="O99" s="82">
        <v>7</v>
      </c>
      <c r="P99" s="7" t="s">
        <v>134</v>
      </c>
      <c r="Q99" s="66" t="s">
        <v>331</v>
      </c>
      <c r="R99" s="80" t="s">
        <v>136</v>
      </c>
      <c r="S99" s="80" t="s">
        <v>137</v>
      </c>
      <c r="T99" s="7"/>
      <c r="U99" s="94">
        <v>43805</v>
      </c>
      <c r="V99" s="7">
        <f t="shared" si="13"/>
        <v>10</v>
      </c>
      <c r="W99" s="85">
        <f ca="1">V99-(TODAY()-U99)/365</f>
        <v>4.4027397260273968</v>
      </c>
      <c r="X99" s="66"/>
      <c r="Y99" s="66"/>
      <c r="Z99" s="66" t="s">
        <v>69</v>
      </c>
      <c r="AA99" s="66" t="s">
        <v>69</v>
      </c>
      <c r="AB99" s="66" t="s">
        <v>69</v>
      </c>
      <c r="AC99" s="66"/>
      <c r="AD99" s="66"/>
      <c r="AE99" s="81"/>
      <c r="AF99" s="81" t="str">
        <f t="shared" si="18"/>
        <v>Sans Objet</v>
      </c>
      <c r="AG99" s="66" t="s">
        <v>71</v>
      </c>
      <c r="AH99" s="66" t="s">
        <v>72</v>
      </c>
      <c r="AI99" s="66"/>
      <c r="AJ99" s="66"/>
      <c r="AK99" s="66"/>
      <c r="AL99" s="66"/>
      <c r="AM99" s="66" t="s">
        <v>138</v>
      </c>
      <c r="AN99" s="2"/>
      <c r="AO99" s="53" t="s">
        <v>74</v>
      </c>
      <c r="AP99" s="5"/>
      <c r="AQ99" s="64" t="s">
        <v>75</v>
      </c>
      <c r="AR99" s="86"/>
      <c r="AS99" s="64" t="s">
        <v>122</v>
      </c>
      <c r="AT99" s="64" t="s">
        <v>71</v>
      </c>
      <c r="AU99" s="87"/>
      <c r="AV99" s="88"/>
      <c r="AX99" s="7">
        <f t="shared" si="22"/>
        <v>3</v>
      </c>
      <c r="AY99" s="7">
        <f>IF(AP99="Danger et/ou non-conformité majeure",5,IF(AP99="Non-conformité mineure",3,IF(AP99="Sans danger apparent",1,0)))</f>
        <v>0</v>
      </c>
      <c r="AZ99" s="7">
        <f>IF(AQ99="Non maintenable",5,IF(AQ99="Action mineure à effectuer ",3,IF(AQ99="Maintenable",1,0)))</f>
        <v>1</v>
      </c>
      <c r="BA99" s="7">
        <f t="shared" ref="BA99:BA164" si="26">IF(AR99="Fonctionnement BON",1,IF(AR99="Fonctionnement MOYEN",2,IF(AR99="Fonctionnement MAUVAIS",4,IF(AR99="HORS-SERVICE",5,0))))</f>
        <v>0</v>
      </c>
      <c r="BC99" s="51">
        <f>SUM(AX99:BA99)</f>
        <v>4</v>
      </c>
      <c r="BE99" s="2"/>
    </row>
    <row r="100" spans="1:57" ht="31.4" customHeight="1">
      <c r="A100" s="7"/>
      <c r="B100" s="7" t="s">
        <v>58</v>
      </c>
      <c r="C100" s="7" t="s">
        <v>212</v>
      </c>
      <c r="D100" s="66" t="s">
        <v>213</v>
      </c>
      <c r="E100" s="67" t="s">
        <v>311</v>
      </c>
      <c r="F100" s="66" t="s">
        <v>310</v>
      </c>
      <c r="G100" s="7" t="s">
        <v>131</v>
      </c>
      <c r="H100" s="67" t="s">
        <v>117</v>
      </c>
      <c r="I100" s="66" t="s">
        <v>320</v>
      </c>
      <c r="J100" s="100" t="s">
        <v>316</v>
      </c>
      <c r="K100" s="82" t="s">
        <v>93</v>
      </c>
      <c r="L100" s="103" t="s">
        <v>332</v>
      </c>
      <c r="M100" s="69" t="s">
        <v>66</v>
      </c>
      <c r="N100" s="82">
        <v>5</v>
      </c>
      <c r="O100" s="82">
        <v>5</v>
      </c>
      <c r="P100" s="7" t="s">
        <v>134</v>
      </c>
      <c r="Q100" s="66" t="s">
        <v>331</v>
      </c>
      <c r="R100" s="80" t="s">
        <v>136</v>
      </c>
      <c r="S100" s="80" t="s">
        <v>137</v>
      </c>
      <c r="T100" s="7"/>
      <c r="U100" s="94">
        <v>43805</v>
      </c>
      <c r="V100" s="7">
        <f t="shared" si="13"/>
        <v>10</v>
      </c>
      <c r="W100" s="85">
        <f ca="1">V100-(TODAY()-U100)/365</f>
        <v>4.4027397260273968</v>
      </c>
      <c r="X100" s="66"/>
      <c r="Y100" s="66"/>
      <c r="Z100" s="66" t="s">
        <v>69</v>
      </c>
      <c r="AA100" s="66" t="s">
        <v>69</v>
      </c>
      <c r="AB100" s="66" t="s">
        <v>69</v>
      </c>
      <c r="AC100" s="66"/>
      <c r="AD100" s="66"/>
      <c r="AE100" s="81"/>
      <c r="AF100" s="81" t="str">
        <f t="shared" si="18"/>
        <v>Sans Objet</v>
      </c>
      <c r="AG100" s="66" t="s">
        <v>71</v>
      </c>
      <c r="AH100" s="66" t="s">
        <v>72</v>
      </c>
      <c r="AI100" s="66"/>
      <c r="AJ100" s="66"/>
      <c r="AK100" s="66"/>
      <c r="AL100" s="66"/>
      <c r="AM100" s="66" t="s">
        <v>138</v>
      </c>
      <c r="AN100" s="2"/>
      <c r="AO100" s="53" t="s">
        <v>74</v>
      </c>
      <c r="AP100" s="5"/>
      <c r="AQ100" s="64" t="s">
        <v>75</v>
      </c>
      <c r="AR100" s="86"/>
      <c r="AS100" s="64" t="s">
        <v>122</v>
      </c>
      <c r="AT100" s="64" t="s">
        <v>71</v>
      </c>
      <c r="AU100" s="87"/>
      <c r="AV100" s="88"/>
      <c r="AX100" s="7">
        <f t="shared" si="22"/>
        <v>3</v>
      </c>
      <c r="AY100" s="7">
        <f>IF(AP100="Danger et/ou non-conformité majeure",5,IF(AP100="Non-conformité mineure",3,IF(AP100="Sans danger apparent",1,0)))</f>
        <v>0</v>
      </c>
      <c r="AZ100" s="7">
        <f>IF(AQ100="Non maintenable",5,IF(AQ100="Action mineure à effectuer ",3,IF(AQ100="Maintenable",1,0)))</f>
        <v>1</v>
      </c>
      <c r="BA100" s="7">
        <f t="shared" si="26"/>
        <v>0</v>
      </c>
      <c r="BC100" s="51">
        <f>SUM(AX100:BA100)</f>
        <v>4</v>
      </c>
      <c r="BE100" s="2"/>
    </row>
    <row r="101" spans="1:57" ht="31.4" customHeight="1">
      <c r="A101" s="7"/>
      <c r="B101" s="7" t="s">
        <v>58</v>
      </c>
      <c r="C101" s="7" t="s">
        <v>212</v>
      </c>
      <c r="D101" s="66" t="s">
        <v>213</v>
      </c>
      <c r="E101" s="67" t="s">
        <v>311</v>
      </c>
      <c r="F101" s="66" t="s">
        <v>310</v>
      </c>
      <c r="G101" s="7" t="s">
        <v>131</v>
      </c>
      <c r="H101" s="67" t="s">
        <v>244</v>
      </c>
      <c r="I101" s="66" t="s">
        <v>239</v>
      </c>
      <c r="J101" s="100" t="s">
        <v>316</v>
      </c>
      <c r="K101" s="82" t="s">
        <v>93</v>
      </c>
      <c r="L101" s="103" t="s">
        <v>333</v>
      </c>
      <c r="M101" s="69" t="s">
        <v>66</v>
      </c>
      <c r="N101" s="82">
        <v>1</v>
      </c>
      <c r="O101" s="82">
        <v>1</v>
      </c>
      <c r="P101" s="7" t="s">
        <v>134</v>
      </c>
      <c r="Q101" s="66" t="s">
        <v>331</v>
      </c>
      <c r="R101" s="80" t="s">
        <v>136</v>
      </c>
      <c r="S101" s="80" t="s">
        <v>137</v>
      </c>
      <c r="T101" s="7"/>
      <c r="U101" s="94">
        <v>43805</v>
      </c>
      <c r="V101" s="7">
        <f t="shared" ref="V101:V169" si="27">IF(K101="AES",15,IF(K101="Batterie",4,IF(K101="Equipement de Contrôle et de Signalisation",10,IF(K101="Centrale Détection Gaz",10,IF(K101="Centralisateur de mise en sécurité incendie",10,IF(K101="Détecteur Thermique",10,IF(K101="Détecteur Optique de fumée",10,IF(K101="Détecteur optique-interactif radio",10,IF(K101="Détecteur de fumée par aspiration",10,IF(K101="Extinction incendie sous eau",35,IF(K101="Extinction incendie sous air",30,IF(K101="Extincteurs portatifs, mobiles ou fixes",30,IF(K101="Trappe de désenfumage",30,IF(K101="Clapet coupe-feu",30,IF(K101="Déclencheur manuel",15,IF(K101="Diffuseur Sonore",15,IF(K101="Indicateur d'Action lumineux",15,IF(K101="Porte coupe-feu",30,IF(K101="BAAS",10,IF(K101="Capteur gaz",10,IF(K101="Coffret de commande désenfumage",30,IF(K101="Diffuseur Lumineux et Sonore",15,IF(K101="Détecteur de flamme",10,IF(K101="Détecteur Linéaire",10,IF(K101="DAD",10,IF(K101="DAAF",10,IF(K101="PC",10,IF(K101="Imprimante",10,IF(K101="Serveur / Poste de supervision",10,IF(K101="Ecran de contrôle et de visualisation",10,IF(K101="UGA",10,IF(K101="Panneau de signalisation",10,0))))))))))))))))))))))))))))))))</f>
        <v>10</v>
      </c>
      <c r="W101" s="85">
        <f ca="1">V101-(TODAY()-U101)/365</f>
        <v>4.4027397260273968</v>
      </c>
      <c r="X101" s="66"/>
      <c r="Y101" s="66"/>
      <c r="Z101" s="66" t="s">
        <v>69</v>
      </c>
      <c r="AA101" s="66" t="s">
        <v>69</v>
      </c>
      <c r="AB101" s="66" t="s">
        <v>69</v>
      </c>
      <c r="AC101" s="66"/>
      <c r="AD101" s="66"/>
      <c r="AE101" s="81"/>
      <c r="AF101" s="81" t="str">
        <f t="shared" si="18"/>
        <v>Sans Objet</v>
      </c>
      <c r="AG101" s="66" t="s">
        <v>71</v>
      </c>
      <c r="AH101" s="66" t="s">
        <v>72</v>
      </c>
      <c r="AI101" s="66"/>
      <c r="AJ101" s="66"/>
      <c r="AK101" s="66"/>
      <c r="AL101" s="66"/>
      <c r="AM101" s="66" t="s">
        <v>138</v>
      </c>
      <c r="AN101" s="2"/>
      <c r="AO101" s="53" t="s">
        <v>74</v>
      </c>
      <c r="AP101" s="5"/>
      <c r="AQ101" s="64" t="s">
        <v>75</v>
      </c>
      <c r="AR101" s="86"/>
      <c r="AS101" s="64" t="s">
        <v>122</v>
      </c>
      <c r="AT101" s="64" t="s">
        <v>71</v>
      </c>
      <c r="AU101" s="87"/>
      <c r="AV101" s="88"/>
      <c r="AX101" s="7">
        <f t="shared" si="22"/>
        <v>3</v>
      </c>
      <c r="AY101" s="7">
        <f>IF(AP101="Danger et/ou non-conformité majeure",5,IF(AP101="Non-conformité mineure",3,IF(AP101="Sans danger apparent",1,0)))</f>
        <v>0</v>
      </c>
      <c r="AZ101" s="7">
        <f>IF(AQ101="Non maintenable",5,IF(AQ101="Action mineure à effectuer ",3,IF(AQ101="Maintenable",1,0)))</f>
        <v>1</v>
      </c>
      <c r="BA101" s="7">
        <f t="shared" si="26"/>
        <v>0</v>
      </c>
      <c r="BC101" s="51">
        <f>SUM(AX101:BA101)</f>
        <v>4</v>
      </c>
      <c r="BE101" s="2"/>
    </row>
    <row r="102" spans="1:57" ht="31.4" customHeight="1">
      <c r="A102" s="7"/>
      <c r="B102" s="7" t="s">
        <v>58</v>
      </c>
      <c r="C102" s="7" t="s">
        <v>212</v>
      </c>
      <c r="D102" s="66" t="s">
        <v>213</v>
      </c>
      <c r="E102" s="67" t="s">
        <v>311</v>
      </c>
      <c r="F102" s="66" t="s">
        <v>310</v>
      </c>
      <c r="G102" s="7" t="s">
        <v>131</v>
      </c>
      <c r="H102" s="67" t="s">
        <v>311</v>
      </c>
      <c r="I102" s="66" t="s">
        <v>334</v>
      </c>
      <c r="J102" s="100" t="s">
        <v>77</v>
      </c>
      <c r="K102" s="82" t="s">
        <v>93</v>
      </c>
      <c r="L102" s="66" t="s">
        <v>335</v>
      </c>
      <c r="M102" s="69" t="s">
        <v>66</v>
      </c>
      <c r="N102" s="82">
        <v>1</v>
      </c>
      <c r="O102" s="82">
        <v>1</v>
      </c>
      <c r="P102" s="7" t="s">
        <v>134</v>
      </c>
      <c r="Q102" s="66" t="s">
        <v>336</v>
      </c>
      <c r="R102" s="80" t="s">
        <v>136</v>
      </c>
      <c r="S102" s="80" t="s">
        <v>137</v>
      </c>
      <c r="T102" s="7"/>
      <c r="U102" s="94">
        <v>41946</v>
      </c>
      <c r="V102" s="7">
        <f t="shared" si="27"/>
        <v>10</v>
      </c>
      <c r="W102" s="85">
        <f ca="1">V102-(TODAY()-U102)/365</f>
        <v>-0.69041095890410986</v>
      </c>
      <c r="X102" s="66"/>
      <c r="Y102" s="66"/>
      <c r="Z102" s="66" t="s">
        <v>69</v>
      </c>
      <c r="AA102" s="66" t="s">
        <v>69</v>
      </c>
      <c r="AB102" s="66" t="s">
        <v>69</v>
      </c>
      <c r="AC102" s="66"/>
      <c r="AD102" s="66"/>
      <c r="AE102" s="81"/>
      <c r="AF102" s="81" t="str">
        <f t="shared" si="18"/>
        <v>Sans Objet</v>
      </c>
      <c r="AG102" s="66" t="s">
        <v>71</v>
      </c>
      <c r="AH102" s="66" t="s">
        <v>72</v>
      </c>
      <c r="AI102" s="66"/>
      <c r="AJ102" s="66"/>
      <c r="AK102" s="66"/>
      <c r="AL102" s="66"/>
      <c r="AM102" s="66" t="s">
        <v>138</v>
      </c>
      <c r="AN102" s="2"/>
      <c r="AO102" s="53" t="s">
        <v>74</v>
      </c>
      <c r="AP102" s="5"/>
      <c r="AQ102" s="64" t="s">
        <v>75</v>
      </c>
      <c r="AR102" s="86"/>
      <c r="AS102" s="64" t="s">
        <v>122</v>
      </c>
      <c r="AT102" s="64" t="s">
        <v>71</v>
      </c>
      <c r="AU102" s="87"/>
      <c r="AV102" s="88"/>
      <c r="AX102" s="7">
        <f t="shared" si="22"/>
        <v>3</v>
      </c>
      <c r="AY102" s="7">
        <f>IF(AP102="Danger et/ou non-conformité majeure",5,IF(AP102="Non-conformité mineure",3,IF(AP102="Sans danger apparent",1,0)))</f>
        <v>0</v>
      </c>
      <c r="AZ102" s="7">
        <f>IF(AQ102="Non maintenable",5,IF(AQ102="Action mineure à effectuer ",3,IF(AQ102="Maintenable",1,0)))</f>
        <v>1</v>
      </c>
      <c r="BA102" s="7">
        <f t="shared" si="26"/>
        <v>0</v>
      </c>
      <c r="BC102" s="51">
        <f>SUM(AX102:BA102)</f>
        <v>4</v>
      </c>
      <c r="BE102" s="2"/>
    </row>
    <row r="103" spans="1:57" ht="31.4" customHeight="1">
      <c r="A103" s="7"/>
      <c r="B103" s="7" t="s">
        <v>58</v>
      </c>
      <c r="C103" s="7" t="s">
        <v>212</v>
      </c>
      <c r="D103" s="66" t="s">
        <v>213</v>
      </c>
      <c r="E103" s="67" t="s">
        <v>311</v>
      </c>
      <c r="F103" s="66" t="s">
        <v>310</v>
      </c>
      <c r="G103" s="7"/>
      <c r="H103" s="7"/>
      <c r="I103" s="66"/>
      <c r="J103" s="100" t="s">
        <v>63</v>
      </c>
      <c r="K103" s="82" t="s">
        <v>64</v>
      </c>
      <c r="L103" s="66" t="s">
        <v>337</v>
      </c>
      <c r="M103" s="69" t="s">
        <v>66</v>
      </c>
      <c r="N103" s="82">
        <v>4</v>
      </c>
      <c r="O103" s="82">
        <v>4</v>
      </c>
      <c r="P103" s="7" t="s">
        <v>259</v>
      </c>
      <c r="Q103" s="66"/>
      <c r="R103" s="80"/>
      <c r="S103" s="80"/>
      <c r="T103" s="7"/>
      <c r="U103" s="7"/>
      <c r="V103" s="7">
        <f t="shared" si="27"/>
        <v>30</v>
      </c>
      <c r="W103" s="85">
        <f t="shared" ref="W103:W162" ca="1" si="28">V103-(TODAY()-U103)/365</f>
        <v>-95.610958904109594</v>
      </c>
      <c r="X103" s="66" t="s">
        <v>338</v>
      </c>
      <c r="Y103" s="66"/>
      <c r="Z103" s="66" t="s">
        <v>69</v>
      </c>
      <c r="AA103" s="66" t="s">
        <v>69</v>
      </c>
      <c r="AB103" s="66" t="s">
        <v>69</v>
      </c>
      <c r="AC103" s="66" t="s">
        <v>70</v>
      </c>
      <c r="AD103" s="66"/>
      <c r="AE103" s="81"/>
      <c r="AF103" s="81" t="str">
        <f t="shared" si="18"/>
        <v>Sans Objet</v>
      </c>
      <c r="AG103" s="66" t="s">
        <v>71</v>
      </c>
      <c r="AH103" s="66" t="s">
        <v>72</v>
      </c>
      <c r="AI103" s="66"/>
      <c r="AJ103" s="66"/>
      <c r="AK103" s="66"/>
      <c r="AL103" s="66"/>
      <c r="AM103" s="66" t="s">
        <v>73</v>
      </c>
      <c r="AN103" s="66"/>
      <c r="AO103" s="53" t="s">
        <v>74</v>
      </c>
      <c r="AP103" s="5"/>
      <c r="AQ103" s="64" t="s">
        <v>75</v>
      </c>
      <c r="AR103" s="86"/>
      <c r="AS103" s="64"/>
      <c r="AT103" s="64" t="s">
        <v>71</v>
      </c>
      <c r="AU103" s="87"/>
      <c r="AV103" s="88"/>
      <c r="AX103" s="7">
        <f t="shared" si="22"/>
        <v>3</v>
      </c>
      <c r="AY103" s="7">
        <f t="shared" ref="AY103:AY162" si="29">IF(AP103="Danger et/ou non-conformité majeure",5,IF(AP103="Non-conformité mineure",3,IF(AP103="Sans danger apparent",1,0)))</f>
        <v>0</v>
      </c>
      <c r="AZ103" s="7">
        <f t="shared" ref="AZ103:AZ162" si="30">IF(AQ103="Non maintenable",5,IF(AQ103="Action mineure à effectuer ",3,IF(AQ103="Maintenable",1,0)))</f>
        <v>1</v>
      </c>
      <c r="BA103" s="7">
        <f t="shared" si="26"/>
        <v>0</v>
      </c>
      <c r="BC103" s="51">
        <f t="shared" ref="BC103:BC129" si="31">SUM(AX103:BA103)</f>
        <v>4</v>
      </c>
      <c r="BE103" s="2"/>
    </row>
    <row r="104" spans="1:57" ht="31.4" customHeight="1">
      <c r="A104" s="7"/>
      <c r="B104" s="7" t="s">
        <v>58</v>
      </c>
      <c r="C104" s="7" t="s">
        <v>212</v>
      </c>
      <c r="D104" s="66" t="s">
        <v>213</v>
      </c>
      <c r="E104" s="67" t="s">
        <v>311</v>
      </c>
      <c r="F104" s="66" t="s">
        <v>310</v>
      </c>
      <c r="G104" s="7"/>
      <c r="H104" s="7"/>
      <c r="I104" s="66"/>
      <c r="J104" s="100" t="s">
        <v>63</v>
      </c>
      <c r="K104" s="82" t="s">
        <v>64</v>
      </c>
      <c r="L104" s="66" t="s">
        <v>339</v>
      </c>
      <c r="M104" s="69" t="s">
        <v>66</v>
      </c>
      <c r="N104" s="82">
        <v>1</v>
      </c>
      <c r="O104" s="82">
        <v>1</v>
      </c>
      <c r="P104" s="7" t="s">
        <v>259</v>
      </c>
      <c r="Q104" s="66"/>
      <c r="R104" s="80"/>
      <c r="S104" s="80"/>
      <c r="T104" s="7"/>
      <c r="U104" s="7"/>
      <c r="V104" s="7">
        <f t="shared" si="27"/>
        <v>30</v>
      </c>
      <c r="W104" s="85">
        <f t="shared" ca="1" si="28"/>
        <v>-95.610958904109594</v>
      </c>
      <c r="X104" s="66" t="s">
        <v>260</v>
      </c>
      <c r="Y104" s="66"/>
      <c r="Z104" s="66" t="s">
        <v>69</v>
      </c>
      <c r="AA104" s="66" t="s">
        <v>69</v>
      </c>
      <c r="AB104" s="66" t="s">
        <v>69</v>
      </c>
      <c r="AC104" s="66" t="s">
        <v>70</v>
      </c>
      <c r="AD104" s="66"/>
      <c r="AE104" s="81"/>
      <c r="AF104" s="81" t="str">
        <f t="shared" si="18"/>
        <v>Sans Objet</v>
      </c>
      <c r="AG104" s="66" t="s">
        <v>71</v>
      </c>
      <c r="AH104" s="66" t="s">
        <v>72</v>
      </c>
      <c r="AI104" s="66"/>
      <c r="AJ104" s="66"/>
      <c r="AK104" s="66"/>
      <c r="AL104" s="66"/>
      <c r="AM104" s="66" t="s">
        <v>73</v>
      </c>
      <c r="AN104" s="66"/>
      <c r="AO104" s="53" t="s">
        <v>74</v>
      </c>
      <c r="AP104" s="5"/>
      <c r="AQ104" s="64" t="s">
        <v>75</v>
      </c>
      <c r="AR104" s="86"/>
      <c r="AS104" s="64"/>
      <c r="AT104" s="64" t="s">
        <v>71</v>
      </c>
      <c r="AU104" s="87"/>
      <c r="AV104" s="88"/>
      <c r="AX104" s="7">
        <f t="shared" si="22"/>
        <v>3</v>
      </c>
      <c r="AY104" s="7">
        <f t="shared" si="29"/>
        <v>0</v>
      </c>
      <c r="AZ104" s="7">
        <f t="shared" si="30"/>
        <v>1</v>
      </c>
      <c r="BA104" s="7">
        <f t="shared" si="26"/>
        <v>0</v>
      </c>
      <c r="BC104" s="51">
        <f t="shared" si="31"/>
        <v>4</v>
      </c>
      <c r="BE104" s="2"/>
    </row>
    <row r="105" spans="1:57" ht="31.4" customHeight="1">
      <c r="A105" s="7"/>
      <c r="B105" s="7" t="s">
        <v>58</v>
      </c>
      <c r="C105" s="7" t="s">
        <v>212</v>
      </c>
      <c r="D105" s="66" t="s">
        <v>213</v>
      </c>
      <c r="E105" s="67" t="s">
        <v>311</v>
      </c>
      <c r="F105" s="66" t="s">
        <v>310</v>
      </c>
      <c r="G105" s="7" t="s">
        <v>131</v>
      </c>
      <c r="H105" s="67" t="s">
        <v>97</v>
      </c>
      <c r="I105" s="66" t="s">
        <v>340</v>
      </c>
      <c r="J105" s="100" t="s">
        <v>77</v>
      </c>
      <c r="K105" s="82" t="s">
        <v>78</v>
      </c>
      <c r="L105" s="66" t="s">
        <v>341</v>
      </c>
      <c r="M105" s="69" t="s">
        <v>80</v>
      </c>
      <c r="N105" s="82">
        <v>1</v>
      </c>
      <c r="O105" s="82">
        <v>1</v>
      </c>
      <c r="P105" s="7" t="s">
        <v>342</v>
      </c>
      <c r="Q105" s="66" t="s">
        <v>343</v>
      </c>
      <c r="R105" s="80" t="s">
        <v>136</v>
      </c>
      <c r="S105" s="80" t="s">
        <v>137</v>
      </c>
      <c r="T105" s="7"/>
      <c r="U105" s="94">
        <v>37669</v>
      </c>
      <c r="V105" s="7">
        <f t="shared" si="27"/>
        <v>10</v>
      </c>
      <c r="W105" s="85">
        <f t="shared" ca="1" si="28"/>
        <v>-12.408219178082192</v>
      </c>
      <c r="X105" s="66"/>
      <c r="Y105" s="66"/>
      <c r="Z105" s="66"/>
      <c r="AA105" s="66"/>
      <c r="AB105" s="66"/>
      <c r="AC105" s="66"/>
      <c r="AD105" s="66"/>
      <c r="AE105" s="81"/>
      <c r="AF105" s="81" t="str">
        <f t="shared" si="18"/>
        <v>Sans Objet</v>
      </c>
      <c r="AG105" s="66" t="s">
        <v>71</v>
      </c>
      <c r="AH105" s="66" t="s">
        <v>72</v>
      </c>
      <c r="AI105" s="66"/>
      <c r="AJ105" s="66"/>
      <c r="AK105" s="66"/>
      <c r="AL105" s="66"/>
      <c r="AM105" s="66" t="s">
        <v>138</v>
      </c>
      <c r="AN105" s="2"/>
      <c r="AO105" s="53" t="s">
        <v>74</v>
      </c>
      <c r="AP105" s="5"/>
      <c r="AQ105" s="64" t="s">
        <v>139</v>
      </c>
      <c r="AR105" s="86"/>
      <c r="AS105" s="64"/>
      <c r="AT105" s="64" t="s">
        <v>71</v>
      </c>
      <c r="AU105" s="87"/>
      <c r="AV105" s="88"/>
      <c r="AX105" s="7">
        <f t="shared" si="22"/>
        <v>3</v>
      </c>
      <c r="AY105" s="7">
        <f t="shared" si="29"/>
        <v>0</v>
      </c>
      <c r="AZ105" s="7">
        <f t="shared" si="30"/>
        <v>5</v>
      </c>
      <c r="BA105" s="7">
        <f t="shared" si="26"/>
        <v>0</v>
      </c>
      <c r="BC105" s="51">
        <f t="shared" si="31"/>
        <v>8</v>
      </c>
      <c r="BE105" s="2"/>
    </row>
    <row r="106" spans="1:57" ht="31.4" customHeight="1">
      <c r="A106" s="7"/>
      <c r="B106" s="7" t="s">
        <v>58</v>
      </c>
      <c r="C106" s="7" t="s">
        <v>212</v>
      </c>
      <c r="D106" s="66" t="s">
        <v>213</v>
      </c>
      <c r="E106" s="67" t="s">
        <v>311</v>
      </c>
      <c r="F106" s="66" t="s">
        <v>310</v>
      </c>
      <c r="G106" s="7"/>
      <c r="H106" s="67"/>
      <c r="I106" s="66"/>
      <c r="J106" s="100" t="s">
        <v>77</v>
      </c>
      <c r="K106" s="82" t="s">
        <v>93</v>
      </c>
      <c r="L106" s="66" t="s">
        <v>335</v>
      </c>
      <c r="M106" s="69" t="s">
        <v>66</v>
      </c>
      <c r="N106" s="82">
        <v>26</v>
      </c>
      <c r="O106" s="82">
        <v>26</v>
      </c>
      <c r="P106" s="7" t="s">
        <v>134</v>
      </c>
      <c r="Q106" s="66" t="s">
        <v>336</v>
      </c>
      <c r="R106" s="80" t="s">
        <v>136</v>
      </c>
      <c r="S106" s="80" t="s">
        <v>137</v>
      </c>
      <c r="T106" s="7"/>
      <c r="U106" s="94">
        <v>41946</v>
      </c>
      <c r="V106" s="7">
        <f t="shared" si="27"/>
        <v>10</v>
      </c>
      <c r="W106" s="85">
        <f t="shared" ca="1" si="28"/>
        <v>-0.69041095890410986</v>
      </c>
      <c r="X106" s="66"/>
      <c r="Y106" s="66"/>
      <c r="Z106" s="66" t="s">
        <v>69</v>
      </c>
      <c r="AA106" s="66" t="s">
        <v>69</v>
      </c>
      <c r="AB106" s="66" t="s">
        <v>69</v>
      </c>
      <c r="AC106" s="66"/>
      <c r="AD106" s="66"/>
      <c r="AE106" s="81"/>
      <c r="AF106" s="81" t="str">
        <f t="shared" si="18"/>
        <v>Sans Objet</v>
      </c>
      <c r="AG106" s="66" t="s">
        <v>71</v>
      </c>
      <c r="AH106" s="66" t="s">
        <v>72</v>
      </c>
      <c r="AI106" s="66"/>
      <c r="AJ106" s="66"/>
      <c r="AK106" s="66"/>
      <c r="AL106" s="66"/>
      <c r="AM106" s="66" t="s">
        <v>138</v>
      </c>
      <c r="AN106" s="2"/>
      <c r="AO106" s="53" t="s">
        <v>74</v>
      </c>
      <c r="AP106" s="5"/>
      <c r="AQ106" s="64" t="s">
        <v>75</v>
      </c>
      <c r="AR106" s="86"/>
      <c r="AS106" s="64"/>
      <c r="AT106" s="64" t="s">
        <v>71</v>
      </c>
      <c r="AU106" s="87"/>
      <c r="AV106" s="88"/>
      <c r="AX106" s="7">
        <f t="shared" si="22"/>
        <v>3</v>
      </c>
      <c r="AY106" s="7">
        <f t="shared" si="29"/>
        <v>0</v>
      </c>
      <c r="AZ106" s="7">
        <f t="shared" si="30"/>
        <v>1</v>
      </c>
      <c r="BA106" s="7">
        <f t="shared" si="26"/>
        <v>0</v>
      </c>
      <c r="BC106" s="51">
        <f t="shared" si="31"/>
        <v>4</v>
      </c>
      <c r="BE106" s="2"/>
    </row>
    <row r="107" spans="1:57" ht="31.4" customHeight="1">
      <c r="A107" s="7"/>
      <c r="B107" s="7" t="s">
        <v>58</v>
      </c>
      <c r="C107" s="7" t="s">
        <v>212</v>
      </c>
      <c r="D107" s="66" t="s">
        <v>213</v>
      </c>
      <c r="E107" s="67" t="s">
        <v>311</v>
      </c>
      <c r="F107" s="66" t="s">
        <v>310</v>
      </c>
      <c r="G107" s="7"/>
      <c r="H107" s="67"/>
      <c r="I107" s="66"/>
      <c r="J107" s="100" t="s">
        <v>77</v>
      </c>
      <c r="K107" s="82" t="s">
        <v>93</v>
      </c>
      <c r="L107" s="66" t="s">
        <v>344</v>
      </c>
      <c r="M107" s="69" t="s">
        <v>66</v>
      </c>
      <c r="N107" s="82">
        <v>48</v>
      </c>
      <c r="O107" s="82">
        <v>48</v>
      </c>
      <c r="P107" s="7" t="s">
        <v>134</v>
      </c>
      <c r="Q107" s="66" t="s">
        <v>336</v>
      </c>
      <c r="R107" s="80" t="s">
        <v>136</v>
      </c>
      <c r="S107" s="80" t="s">
        <v>137</v>
      </c>
      <c r="T107" s="7"/>
      <c r="U107" s="94">
        <v>41946</v>
      </c>
      <c r="V107" s="7">
        <f t="shared" si="27"/>
        <v>10</v>
      </c>
      <c r="W107" s="85">
        <f t="shared" ca="1" si="28"/>
        <v>-0.69041095890410986</v>
      </c>
      <c r="X107" s="66"/>
      <c r="Y107" s="66"/>
      <c r="Z107" s="66" t="s">
        <v>69</v>
      </c>
      <c r="AA107" s="66" t="s">
        <v>69</v>
      </c>
      <c r="AB107" s="66" t="s">
        <v>69</v>
      </c>
      <c r="AC107" s="66"/>
      <c r="AD107" s="66"/>
      <c r="AE107" s="81"/>
      <c r="AF107" s="81" t="str">
        <f t="shared" si="18"/>
        <v>Sans Objet</v>
      </c>
      <c r="AG107" s="66" t="s">
        <v>71</v>
      </c>
      <c r="AH107" s="66" t="s">
        <v>72</v>
      </c>
      <c r="AI107" s="66"/>
      <c r="AJ107" s="66"/>
      <c r="AK107" s="66"/>
      <c r="AL107" s="66"/>
      <c r="AM107" s="66" t="s">
        <v>138</v>
      </c>
      <c r="AN107" s="2"/>
      <c r="AO107" s="53" t="s">
        <v>74</v>
      </c>
      <c r="AP107" s="5"/>
      <c r="AQ107" s="64" t="s">
        <v>75</v>
      </c>
      <c r="AR107" s="86"/>
      <c r="AS107" s="64"/>
      <c r="AT107" s="64" t="s">
        <v>71</v>
      </c>
      <c r="AU107" s="87"/>
      <c r="AV107" s="88"/>
      <c r="AX107" s="7">
        <f t="shared" si="22"/>
        <v>3</v>
      </c>
      <c r="AY107" s="7">
        <f t="shared" si="29"/>
        <v>0</v>
      </c>
      <c r="AZ107" s="7">
        <f t="shared" si="30"/>
        <v>1</v>
      </c>
      <c r="BA107" s="7">
        <f t="shared" si="26"/>
        <v>0</v>
      </c>
      <c r="BC107" s="51">
        <f t="shared" si="31"/>
        <v>4</v>
      </c>
      <c r="BE107" s="2"/>
    </row>
    <row r="108" spans="1:57" ht="31.4" customHeight="1">
      <c r="A108" s="7"/>
      <c r="B108" s="7" t="s">
        <v>58</v>
      </c>
      <c r="C108" s="7" t="s">
        <v>212</v>
      </c>
      <c r="D108" s="66" t="s">
        <v>213</v>
      </c>
      <c r="E108" s="67" t="s">
        <v>311</v>
      </c>
      <c r="F108" s="66" t="s">
        <v>310</v>
      </c>
      <c r="G108" s="7"/>
      <c r="H108" s="67"/>
      <c r="I108" s="66"/>
      <c r="J108" s="100" t="s">
        <v>77</v>
      </c>
      <c r="K108" s="82" t="s">
        <v>166</v>
      </c>
      <c r="L108" s="66" t="s">
        <v>345</v>
      </c>
      <c r="M108" s="69" t="s">
        <v>80</v>
      </c>
      <c r="N108" s="82">
        <v>42</v>
      </c>
      <c r="O108" s="82">
        <v>42</v>
      </c>
      <c r="P108" s="7" t="s">
        <v>134</v>
      </c>
      <c r="Q108" s="66" t="s">
        <v>346</v>
      </c>
      <c r="R108" s="80" t="s">
        <v>136</v>
      </c>
      <c r="S108" s="80" t="s">
        <v>137</v>
      </c>
      <c r="T108" s="7"/>
      <c r="U108" s="94">
        <v>41946</v>
      </c>
      <c r="V108" s="7">
        <f t="shared" si="27"/>
        <v>15</v>
      </c>
      <c r="W108" s="85">
        <f t="shared" ca="1" si="28"/>
        <v>4.3095890410958901</v>
      </c>
      <c r="X108" s="66"/>
      <c r="Y108" s="66"/>
      <c r="Z108" s="66" t="s">
        <v>69</v>
      </c>
      <c r="AA108" s="66" t="s">
        <v>69</v>
      </c>
      <c r="AB108" s="66" t="s">
        <v>69</v>
      </c>
      <c r="AC108" s="66"/>
      <c r="AD108" s="66"/>
      <c r="AE108" s="81"/>
      <c r="AF108" s="81" t="str">
        <f t="shared" si="18"/>
        <v>Sans Objet</v>
      </c>
      <c r="AG108" s="66" t="s">
        <v>71</v>
      </c>
      <c r="AH108" s="66" t="s">
        <v>72</v>
      </c>
      <c r="AI108" s="66"/>
      <c r="AJ108" s="66"/>
      <c r="AK108" s="66"/>
      <c r="AL108" s="66"/>
      <c r="AM108" s="66" t="s">
        <v>138</v>
      </c>
      <c r="AN108" s="2"/>
      <c r="AO108" s="53" t="s">
        <v>74</v>
      </c>
      <c r="AP108" s="5"/>
      <c r="AQ108" s="64" t="s">
        <v>75</v>
      </c>
      <c r="AR108" s="86"/>
      <c r="AS108" s="64"/>
      <c r="AT108" s="64" t="s">
        <v>71</v>
      </c>
      <c r="AU108" s="87"/>
      <c r="AV108" s="88"/>
      <c r="AX108" s="7">
        <f t="shared" si="22"/>
        <v>3</v>
      </c>
      <c r="AY108" s="7">
        <f t="shared" si="29"/>
        <v>0</v>
      </c>
      <c r="AZ108" s="7">
        <f t="shared" si="30"/>
        <v>1</v>
      </c>
      <c r="BA108" s="7">
        <f t="shared" si="26"/>
        <v>0</v>
      </c>
      <c r="BC108" s="51">
        <f t="shared" si="31"/>
        <v>4</v>
      </c>
      <c r="BE108" s="2"/>
    </row>
    <row r="109" spans="1:57" ht="31.4" customHeight="1">
      <c r="A109" s="7"/>
      <c r="B109" s="7" t="s">
        <v>58</v>
      </c>
      <c r="C109" s="7" t="s">
        <v>212</v>
      </c>
      <c r="D109" s="66" t="s">
        <v>213</v>
      </c>
      <c r="E109" s="67" t="s">
        <v>311</v>
      </c>
      <c r="F109" s="66" t="s">
        <v>310</v>
      </c>
      <c r="G109" s="7"/>
      <c r="H109" s="67"/>
      <c r="I109" s="66"/>
      <c r="J109" s="100" t="s">
        <v>77</v>
      </c>
      <c r="K109" s="82" t="s">
        <v>89</v>
      </c>
      <c r="L109" s="66" t="s">
        <v>347</v>
      </c>
      <c r="M109" s="69" t="s">
        <v>80</v>
      </c>
      <c r="N109" s="82">
        <v>10</v>
      </c>
      <c r="O109" s="82">
        <v>10</v>
      </c>
      <c r="P109" s="7" t="s">
        <v>134</v>
      </c>
      <c r="Q109" s="66" t="s">
        <v>348</v>
      </c>
      <c r="R109" s="80" t="s">
        <v>136</v>
      </c>
      <c r="S109" s="80" t="s">
        <v>137</v>
      </c>
      <c r="T109" s="7"/>
      <c r="U109" s="94">
        <v>41946</v>
      </c>
      <c r="V109" s="7">
        <f t="shared" si="27"/>
        <v>15</v>
      </c>
      <c r="W109" s="85">
        <f t="shared" ca="1" si="28"/>
        <v>4.3095890410958901</v>
      </c>
      <c r="X109" s="66"/>
      <c r="Y109" s="66"/>
      <c r="Z109" s="66" t="s">
        <v>69</v>
      </c>
      <c r="AA109" s="66" t="s">
        <v>69</v>
      </c>
      <c r="AB109" s="66" t="s">
        <v>69</v>
      </c>
      <c r="AC109" s="66"/>
      <c r="AD109" s="66"/>
      <c r="AE109" s="81"/>
      <c r="AF109" s="81" t="str">
        <f t="shared" si="18"/>
        <v>Sans Objet</v>
      </c>
      <c r="AG109" s="66" t="s">
        <v>71</v>
      </c>
      <c r="AH109" s="66" t="s">
        <v>72</v>
      </c>
      <c r="AI109" s="66"/>
      <c r="AJ109" s="66"/>
      <c r="AK109" s="66"/>
      <c r="AL109" s="66"/>
      <c r="AM109" s="66" t="s">
        <v>138</v>
      </c>
      <c r="AN109" s="2"/>
      <c r="AO109" s="53" t="s">
        <v>74</v>
      </c>
      <c r="AP109" s="5"/>
      <c r="AQ109" s="64" t="s">
        <v>75</v>
      </c>
      <c r="AR109" s="86"/>
      <c r="AS109" s="64"/>
      <c r="AT109" s="64" t="s">
        <v>71</v>
      </c>
      <c r="AU109" s="87"/>
      <c r="AV109" s="88"/>
      <c r="AX109" s="7">
        <f t="shared" si="22"/>
        <v>3</v>
      </c>
      <c r="AY109" s="7">
        <f t="shared" si="29"/>
        <v>0</v>
      </c>
      <c r="AZ109" s="7">
        <f t="shared" si="30"/>
        <v>1</v>
      </c>
      <c r="BA109" s="7">
        <f t="shared" si="26"/>
        <v>0</v>
      </c>
      <c r="BC109" s="51">
        <f t="shared" si="31"/>
        <v>4</v>
      </c>
      <c r="BE109" s="2"/>
    </row>
    <row r="110" spans="1:57" ht="31.4" customHeight="1">
      <c r="A110" s="7"/>
      <c r="B110" s="7" t="s">
        <v>58</v>
      </c>
      <c r="C110" s="7" t="s">
        <v>212</v>
      </c>
      <c r="D110" s="66" t="s">
        <v>213</v>
      </c>
      <c r="E110" s="67" t="s">
        <v>311</v>
      </c>
      <c r="F110" s="66" t="s">
        <v>310</v>
      </c>
      <c r="G110" s="7"/>
      <c r="H110" s="67"/>
      <c r="I110" s="66"/>
      <c r="J110" s="100" t="s">
        <v>77</v>
      </c>
      <c r="K110" s="82" t="s">
        <v>89</v>
      </c>
      <c r="L110" s="66" t="s">
        <v>349</v>
      </c>
      <c r="M110" s="69" t="s">
        <v>80</v>
      </c>
      <c r="N110" s="82">
        <v>8</v>
      </c>
      <c r="O110" s="82">
        <v>8</v>
      </c>
      <c r="P110" s="7" t="s">
        <v>134</v>
      </c>
      <c r="Q110" s="66" t="s">
        <v>162</v>
      </c>
      <c r="R110" s="80" t="s">
        <v>136</v>
      </c>
      <c r="S110" s="80" t="s">
        <v>137</v>
      </c>
      <c r="T110" s="7"/>
      <c r="U110" s="94">
        <v>41946</v>
      </c>
      <c r="V110" s="7">
        <f t="shared" si="27"/>
        <v>15</v>
      </c>
      <c r="W110" s="85">
        <f t="shared" ca="1" si="28"/>
        <v>4.3095890410958901</v>
      </c>
      <c r="X110" s="66"/>
      <c r="Y110" s="66"/>
      <c r="Z110" s="66" t="s">
        <v>69</v>
      </c>
      <c r="AA110" s="66" t="s">
        <v>69</v>
      </c>
      <c r="AB110" s="66" t="s">
        <v>69</v>
      </c>
      <c r="AC110" s="66"/>
      <c r="AD110" s="66"/>
      <c r="AE110" s="81"/>
      <c r="AF110" s="81" t="str">
        <f t="shared" si="18"/>
        <v>Sans Objet</v>
      </c>
      <c r="AG110" s="66" t="s">
        <v>71</v>
      </c>
      <c r="AH110" s="66" t="s">
        <v>72</v>
      </c>
      <c r="AI110" s="66"/>
      <c r="AJ110" s="66"/>
      <c r="AK110" s="66"/>
      <c r="AL110" s="66"/>
      <c r="AM110" s="66" t="s">
        <v>138</v>
      </c>
      <c r="AN110" s="2"/>
      <c r="AO110" s="53" t="s">
        <v>74</v>
      </c>
      <c r="AP110" s="5"/>
      <c r="AQ110" s="64" t="s">
        <v>75</v>
      </c>
      <c r="AR110" s="86"/>
      <c r="AS110" s="64"/>
      <c r="AT110" s="64" t="s">
        <v>71</v>
      </c>
      <c r="AU110" s="87"/>
      <c r="AV110" s="88"/>
      <c r="AX110" s="7">
        <f t="shared" si="22"/>
        <v>3</v>
      </c>
      <c r="AY110" s="7">
        <f t="shared" si="29"/>
        <v>0</v>
      </c>
      <c r="AZ110" s="7">
        <f t="shared" si="30"/>
        <v>1</v>
      </c>
      <c r="BA110" s="7">
        <f t="shared" si="26"/>
        <v>0</v>
      </c>
      <c r="BC110" s="51">
        <f t="shared" si="31"/>
        <v>4</v>
      </c>
      <c r="BE110" s="2"/>
    </row>
    <row r="111" spans="1:57" ht="31.4" customHeight="1">
      <c r="A111" s="7"/>
      <c r="B111" s="7" t="s">
        <v>58</v>
      </c>
      <c r="C111" s="7" t="s">
        <v>212</v>
      </c>
      <c r="D111" s="66" t="s">
        <v>213</v>
      </c>
      <c r="E111" s="67" t="s">
        <v>311</v>
      </c>
      <c r="F111" s="66" t="s">
        <v>310</v>
      </c>
      <c r="G111" s="7"/>
      <c r="H111" s="67"/>
      <c r="I111" s="66"/>
      <c r="J111" s="100" t="s">
        <v>77</v>
      </c>
      <c r="K111" s="82" t="s">
        <v>114</v>
      </c>
      <c r="L111" s="66" t="s">
        <v>350</v>
      </c>
      <c r="M111" s="69" t="s">
        <v>66</v>
      </c>
      <c r="N111" s="82">
        <v>10</v>
      </c>
      <c r="O111" s="82">
        <v>10</v>
      </c>
      <c r="P111" s="7" t="s">
        <v>134</v>
      </c>
      <c r="Q111" s="66" t="s">
        <v>351</v>
      </c>
      <c r="R111" s="80" t="s">
        <v>136</v>
      </c>
      <c r="S111" s="80" t="s">
        <v>137</v>
      </c>
      <c r="T111" s="7"/>
      <c r="U111" s="94">
        <v>41946</v>
      </c>
      <c r="V111" s="7">
        <f t="shared" si="27"/>
        <v>15</v>
      </c>
      <c r="W111" s="85">
        <f t="shared" ca="1" si="28"/>
        <v>4.3095890410958901</v>
      </c>
      <c r="X111" s="66"/>
      <c r="Y111" s="66"/>
      <c r="Z111" s="66" t="s">
        <v>69</v>
      </c>
      <c r="AA111" s="66" t="s">
        <v>69</v>
      </c>
      <c r="AB111" s="66" t="s">
        <v>69</v>
      </c>
      <c r="AC111" s="66"/>
      <c r="AD111" s="66"/>
      <c r="AE111" s="81"/>
      <c r="AF111" s="81" t="str">
        <f t="shared" si="18"/>
        <v>Sans Objet</v>
      </c>
      <c r="AG111" s="66" t="s">
        <v>71</v>
      </c>
      <c r="AH111" s="66" t="s">
        <v>72</v>
      </c>
      <c r="AI111" s="66"/>
      <c r="AJ111" s="66"/>
      <c r="AK111" s="66"/>
      <c r="AL111" s="66"/>
      <c r="AM111" s="66" t="s">
        <v>138</v>
      </c>
      <c r="AN111" s="2"/>
      <c r="AO111" s="53" t="s">
        <v>74</v>
      </c>
      <c r="AP111" s="5"/>
      <c r="AQ111" s="64" t="s">
        <v>75</v>
      </c>
      <c r="AR111" s="86"/>
      <c r="AS111" s="64"/>
      <c r="AT111" s="64" t="s">
        <v>71</v>
      </c>
      <c r="AU111" s="87"/>
      <c r="AV111" s="88"/>
      <c r="AX111" s="7">
        <f t="shared" si="22"/>
        <v>3</v>
      </c>
      <c r="AY111" s="7">
        <f t="shared" si="29"/>
        <v>0</v>
      </c>
      <c r="AZ111" s="7">
        <f t="shared" si="30"/>
        <v>1</v>
      </c>
      <c r="BA111" s="7">
        <f t="shared" si="26"/>
        <v>0</v>
      </c>
      <c r="BC111" s="51">
        <f t="shared" si="31"/>
        <v>4</v>
      </c>
      <c r="BE111" s="2"/>
    </row>
    <row r="112" spans="1:57" ht="31.4" customHeight="1">
      <c r="A112" s="7"/>
      <c r="B112" s="7" t="s">
        <v>58</v>
      </c>
      <c r="C112" s="7" t="s">
        <v>212</v>
      </c>
      <c r="D112" s="66" t="s">
        <v>213</v>
      </c>
      <c r="E112" s="67" t="s">
        <v>311</v>
      </c>
      <c r="F112" s="66" t="s">
        <v>310</v>
      </c>
      <c r="G112" s="7"/>
      <c r="H112" s="67"/>
      <c r="I112" s="66"/>
      <c r="J112" s="100" t="s">
        <v>77</v>
      </c>
      <c r="K112" s="82" t="s">
        <v>114</v>
      </c>
      <c r="L112" s="66" t="s">
        <v>352</v>
      </c>
      <c r="M112" s="69" t="s">
        <v>66</v>
      </c>
      <c r="N112" s="82">
        <v>12</v>
      </c>
      <c r="O112" s="82">
        <v>12</v>
      </c>
      <c r="P112" s="7" t="s">
        <v>134</v>
      </c>
      <c r="Q112" s="66" t="s">
        <v>351</v>
      </c>
      <c r="R112" s="80" t="s">
        <v>136</v>
      </c>
      <c r="S112" s="80" t="s">
        <v>137</v>
      </c>
      <c r="T112" s="7"/>
      <c r="U112" s="94">
        <v>41946</v>
      </c>
      <c r="V112" s="7">
        <f t="shared" si="27"/>
        <v>15</v>
      </c>
      <c r="W112" s="85">
        <f t="shared" ca="1" si="28"/>
        <v>4.3095890410958901</v>
      </c>
      <c r="X112" s="66"/>
      <c r="Y112" s="66"/>
      <c r="Z112" s="66" t="s">
        <v>69</v>
      </c>
      <c r="AA112" s="66" t="s">
        <v>69</v>
      </c>
      <c r="AB112" s="66" t="s">
        <v>69</v>
      </c>
      <c r="AC112" s="66"/>
      <c r="AD112" s="66"/>
      <c r="AE112" s="81"/>
      <c r="AF112" s="81" t="str">
        <f t="shared" si="18"/>
        <v>Sans Objet</v>
      </c>
      <c r="AG112" s="66" t="s">
        <v>71</v>
      </c>
      <c r="AH112" s="66" t="s">
        <v>72</v>
      </c>
      <c r="AI112" s="66"/>
      <c r="AJ112" s="66"/>
      <c r="AK112" s="66"/>
      <c r="AL112" s="66"/>
      <c r="AM112" s="66" t="s">
        <v>138</v>
      </c>
      <c r="AN112" s="2"/>
      <c r="AO112" s="53" t="s">
        <v>74</v>
      </c>
      <c r="AP112" s="5"/>
      <c r="AQ112" s="64" t="s">
        <v>75</v>
      </c>
      <c r="AR112" s="86"/>
      <c r="AS112" s="64"/>
      <c r="AT112" s="64" t="s">
        <v>71</v>
      </c>
      <c r="AU112" s="87"/>
      <c r="AV112" s="88"/>
      <c r="AX112" s="7">
        <f t="shared" si="22"/>
        <v>3</v>
      </c>
      <c r="AY112" s="7">
        <f t="shared" si="29"/>
        <v>0</v>
      </c>
      <c r="AZ112" s="7">
        <f t="shared" si="30"/>
        <v>1</v>
      </c>
      <c r="BA112" s="7">
        <f t="shared" si="26"/>
        <v>0</v>
      </c>
      <c r="BC112" s="51">
        <f t="shared" si="31"/>
        <v>4</v>
      </c>
      <c r="BE112" s="2"/>
    </row>
    <row r="113" spans="1:57" ht="31.4" customHeight="1">
      <c r="A113" s="7"/>
      <c r="B113" s="7" t="s">
        <v>58</v>
      </c>
      <c r="C113" s="7" t="s">
        <v>212</v>
      </c>
      <c r="D113" s="66" t="s">
        <v>213</v>
      </c>
      <c r="E113" s="67" t="s">
        <v>311</v>
      </c>
      <c r="F113" s="66" t="s">
        <v>310</v>
      </c>
      <c r="G113" s="7" t="s">
        <v>131</v>
      </c>
      <c r="H113" s="67" t="s">
        <v>232</v>
      </c>
      <c r="I113" s="66" t="s">
        <v>76</v>
      </c>
      <c r="J113" s="100" t="s">
        <v>77</v>
      </c>
      <c r="K113" s="82" t="s">
        <v>93</v>
      </c>
      <c r="L113" s="66" t="s">
        <v>353</v>
      </c>
      <c r="M113" s="69" t="s">
        <v>66</v>
      </c>
      <c r="N113" s="82">
        <v>1</v>
      </c>
      <c r="O113" s="82">
        <v>1</v>
      </c>
      <c r="P113" s="7" t="s">
        <v>300</v>
      </c>
      <c r="Q113" s="66" t="s">
        <v>354</v>
      </c>
      <c r="R113" s="80" t="s">
        <v>136</v>
      </c>
      <c r="S113" s="80" t="s">
        <v>137</v>
      </c>
      <c r="T113" s="7"/>
      <c r="U113" s="94">
        <v>43546</v>
      </c>
      <c r="V113" s="7">
        <f t="shared" si="27"/>
        <v>10</v>
      </c>
      <c r="W113" s="85">
        <f t="shared" ca="1" si="28"/>
        <v>3.6931506849315072</v>
      </c>
      <c r="X113" s="66"/>
      <c r="Y113" s="66"/>
      <c r="Z113" s="66" t="s">
        <v>69</v>
      </c>
      <c r="AA113" s="66" t="s">
        <v>69</v>
      </c>
      <c r="AB113" s="66" t="s">
        <v>69</v>
      </c>
      <c r="AC113" s="66"/>
      <c r="AD113" s="66"/>
      <c r="AE113" s="81"/>
      <c r="AF113" s="81" t="str">
        <f t="shared" si="18"/>
        <v>Sans Objet</v>
      </c>
      <c r="AG113" s="66" t="s">
        <v>71</v>
      </c>
      <c r="AH113" s="66" t="s">
        <v>72</v>
      </c>
      <c r="AI113" s="66"/>
      <c r="AJ113" s="66"/>
      <c r="AK113" s="66"/>
      <c r="AL113" s="66"/>
      <c r="AM113" s="66" t="s">
        <v>138</v>
      </c>
      <c r="AN113" s="2"/>
      <c r="AO113" s="53" t="s">
        <v>74</v>
      </c>
      <c r="AP113" s="5"/>
      <c r="AQ113" s="64" t="s">
        <v>75</v>
      </c>
      <c r="AR113" s="86"/>
      <c r="AS113" s="64" t="s">
        <v>122</v>
      </c>
      <c r="AT113" s="64" t="s">
        <v>71</v>
      </c>
      <c r="AU113" s="87"/>
      <c r="AV113" s="88"/>
      <c r="AX113" s="7">
        <f t="shared" si="22"/>
        <v>3</v>
      </c>
      <c r="AY113" s="7">
        <f t="shared" si="29"/>
        <v>0</v>
      </c>
      <c r="AZ113" s="7">
        <f t="shared" si="30"/>
        <v>1</v>
      </c>
      <c r="BA113" s="7">
        <f t="shared" si="26"/>
        <v>0</v>
      </c>
      <c r="BC113" s="51">
        <f t="shared" si="31"/>
        <v>4</v>
      </c>
      <c r="BE113" s="2"/>
    </row>
    <row r="114" spans="1:57" ht="31.4" customHeight="1">
      <c r="A114" s="7"/>
      <c r="B114" s="7" t="s">
        <v>58</v>
      </c>
      <c r="C114" s="7" t="s">
        <v>212</v>
      </c>
      <c r="D114" s="66" t="s">
        <v>213</v>
      </c>
      <c r="E114" s="67" t="s">
        <v>311</v>
      </c>
      <c r="F114" s="66" t="s">
        <v>310</v>
      </c>
      <c r="G114" s="7" t="s">
        <v>131</v>
      </c>
      <c r="H114" s="67" t="s">
        <v>232</v>
      </c>
      <c r="I114" s="66" t="s">
        <v>227</v>
      </c>
      <c r="J114" s="100" t="s">
        <v>77</v>
      </c>
      <c r="K114" s="82" t="s">
        <v>281</v>
      </c>
      <c r="L114" s="66" t="s">
        <v>355</v>
      </c>
      <c r="M114" s="69" t="s">
        <v>80</v>
      </c>
      <c r="N114" s="82">
        <v>1</v>
      </c>
      <c r="O114" s="82">
        <v>1</v>
      </c>
      <c r="P114" s="7" t="s">
        <v>300</v>
      </c>
      <c r="Q114" s="66" t="s">
        <v>356</v>
      </c>
      <c r="R114" s="80" t="s">
        <v>136</v>
      </c>
      <c r="S114" s="80" t="s">
        <v>137</v>
      </c>
      <c r="T114" s="7"/>
      <c r="U114" s="94">
        <v>43546</v>
      </c>
      <c r="V114" s="7">
        <f t="shared" si="27"/>
        <v>0</v>
      </c>
      <c r="W114" s="85">
        <f t="shared" ca="1" si="28"/>
        <v>-6.3068493150684928</v>
      </c>
      <c r="X114" s="66"/>
      <c r="Y114" s="66"/>
      <c r="Z114" s="66" t="s">
        <v>69</v>
      </c>
      <c r="AA114" s="66" t="s">
        <v>69</v>
      </c>
      <c r="AB114" s="66" t="s">
        <v>69</v>
      </c>
      <c r="AC114" s="66"/>
      <c r="AD114" s="66"/>
      <c r="AE114" s="81"/>
      <c r="AF114" s="81" t="str">
        <f t="shared" si="18"/>
        <v>Sans Objet</v>
      </c>
      <c r="AG114" s="66" t="s">
        <v>71</v>
      </c>
      <c r="AH114" s="66" t="s">
        <v>72</v>
      </c>
      <c r="AI114" s="66"/>
      <c r="AJ114" s="66"/>
      <c r="AK114" s="66"/>
      <c r="AL114" s="66"/>
      <c r="AM114" s="66" t="s">
        <v>138</v>
      </c>
      <c r="AN114" s="2"/>
      <c r="AO114" s="53" t="s">
        <v>74</v>
      </c>
      <c r="AP114" s="5"/>
      <c r="AQ114" s="64" t="s">
        <v>75</v>
      </c>
      <c r="AR114" s="86"/>
      <c r="AS114" s="64" t="s">
        <v>122</v>
      </c>
      <c r="AT114" s="64" t="s">
        <v>71</v>
      </c>
      <c r="AU114" s="87"/>
      <c r="AV114" s="88"/>
      <c r="AX114" s="7">
        <f t="shared" si="22"/>
        <v>3</v>
      </c>
      <c r="AY114" s="7">
        <f t="shared" si="29"/>
        <v>0</v>
      </c>
      <c r="AZ114" s="7">
        <f t="shared" si="30"/>
        <v>1</v>
      </c>
      <c r="BA114" s="7">
        <f t="shared" si="26"/>
        <v>0</v>
      </c>
      <c r="BC114" s="51">
        <f t="shared" si="31"/>
        <v>4</v>
      </c>
      <c r="BE114" s="2"/>
    </row>
    <row r="115" spans="1:57" ht="31.4" customHeight="1">
      <c r="A115" s="7"/>
      <c r="B115" s="7" t="s">
        <v>58</v>
      </c>
      <c r="C115" s="7" t="s">
        <v>212</v>
      </c>
      <c r="D115" s="66" t="s">
        <v>213</v>
      </c>
      <c r="E115" s="67" t="s">
        <v>311</v>
      </c>
      <c r="F115" s="66" t="s">
        <v>310</v>
      </c>
      <c r="G115" s="7" t="s">
        <v>131</v>
      </c>
      <c r="H115" s="67" t="s">
        <v>232</v>
      </c>
      <c r="I115" s="66" t="s">
        <v>76</v>
      </c>
      <c r="J115" s="100" t="s">
        <v>77</v>
      </c>
      <c r="K115" s="82" t="s">
        <v>261</v>
      </c>
      <c r="L115" s="66" t="s">
        <v>357</v>
      </c>
      <c r="M115" s="69" t="s">
        <v>80</v>
      </c>
      <c r="N115" s="82">
        <v>3</v>
      </c>
      <c r="O115" s="82">
        <v>3</v>
      </c>
      <c r="P115" s="7" t="s">
        <v>300</v>
      </c>
      <c r="Q115" s="66" t="s">
        <v>358</v>
      </c>
      <c r="R115" s="80" t="s">
        <v>136</v>
      </c>
      <c r="S115" s="80" t="s">
        <v>137</v>
      </c>
      <c r="T115" s="7"/>
      <c r="U115" s="94">
        <v>43546</v>
      </c>
      <c r="V115" s="7">
        <f t="shared" si="27"/>
        <v>15</v>
      </c>
      <c r="W115" s="85">
        <f t="shared" ca="1" si="28"/>
        <v>8.6931506849315063</v>
      </c>
      <c r="X115" s="66"/>
      <c r="Y115" s="66"/>
      <c r="Z115" s="66" t="s">
        <v>69</v>
      </c>
      <c r="AA115" s="66" t="s">
        <v>69</v>
      </c>
      <c r="AB115" s="66" t="s">
        <v>69</v>
      </c>
      <c r="AC115" s="66"/>
      <c r="AD115" s="66"/>
      <c r="AE115" s="81"/>
      <c r="AF115" s="81" t="str">
        <f t="shared" si="18"/>
        <v>Sans Objet</v>
      </c>
      <c r="AG115" s="66" t="s">
        <v>71</v>
      </c>
      <c r="AH115" s="66" t="s">
        <v>72</v>
      </c>
      <c r="AI115" s="66"/>
      <c r="AJ115" s="66"/>
      <c r="AK115" s="66"/>
      <c r="AL115" s="66"/>
      <c r="AM115" s="66" t="s">
        <v>138</v>
      </c>
      <c r="AN115" s="2"/>
      <c r="AO115" s="53" t="s">
        <v>74</v>
      </c>
      <c r="AP115" s="5"/>
      <c r="AQ115" s="64" t="s">
        <v>75</v>
      </c>
      <c r="AR115" s="86"/>
      <c r="AS115" s="64" t="s">
        <v>122</v>
      </c>
      <c r="AT115" s="64" t="s">
        <v>71</v>
      </c>
      <c r="AU115" s="87"/>
      <c r="AV115" s="88"/>
      <c r="AX115" s="7">
        <f t="shared" si="22"/>
        <v>3</v>
      </c>
      <c r="AY115" s="7">
        <f t="shared" si="29"/>
        <v>0</v>
      </c>
      <c r="AZ115" s="7">
        <f t="shared" si="30"/>
        <v>1</v>
      </c>
      <c r="BA115" s="7">
        <f t="shared" si="26"/>
        <v>0</v>
      </c>
      <c r="BC115" s="51">
        <f t="shared" si="31"/>
        <v>4</v>
      </c>
      <c r="BE115" s="2"/>
    </row>
    <row r="116" spans="1:57" ht="31.4" customHeight="1">
      <c r="A116" s="7"/>
      <c r="B116" s="7" t="s">
        <v>58</v>
      </c>
      <c r="C116" s="7" t="s">
        <v>212</v>
      </c>
      <c r="D116" s="66" t="s">
        <v>213</v>
      </c>
      <c r="E116" s="67" t="s">
        <v>311</v>
      </c>
      <c r="F116" s="66" t="s">
        <v>310</v>
      </c>
      <c r="G116" s="7" t="s">
        <v>131</v>
      </c>
      <c r="H116" s="67"/>
      <c r="I116" s="66"/>
      <c r="J116" s="100" t="s">
        <v>77</v>
      </c>
      <c r="K116" s="82" t="s">
        <v>89</v>
      </c>
      <c r="L116" s="66" t="s">
        <v>359</v>
      </c>
      <c r="M116" s="69" t="s">
        <v>80</v>
      </c>
      <c r="N116" s="82">
        <v>4</v>
      </c>
      <c r="O116" s="82">
        <v>4</v>
      </c>
      <c r="P116" s="7" t="s">
        <v>300</v>
      </c>
      <c r="Q116" s="66" t="s">
        <v>360</v>
      </c>
      <c r="R116" s="80" t="s">
        <v>136</v>
      </c>
      <c r="S116" s="80" t="s">
        <v>137</v>
      </c>
      <c r="T116" s="7"/>
      <c r="U116" s="94">
        <v>43546</v>
      </c>
      <c r="V116" s="7">
        <f t="shared" si="27"/>
        <v>15</v>
      </c>
      <c r="W116" s="85">
        <f t="shared" ca="1" si="28"/>
        <v>8.6931506849315063</v>
      </c>
      <c r="X116" s="66"/>
      <c r="Y116" s="66"/>
      <c r="Z116" s="66" t="s">
        <v>69</v>
      </c>
      <c r="AA116" s="66" t="s">
        <v>69</v>
      </c>
      <c r="AB116" s="66" t="s">
        <v>69</v>
      </c>
      <c r="AC116" s="66"/>
      <c r="AD116" s="66"/>
      <c r="AE116" s="81"/>
      <c r="AF116" s="81" t="str">
        <f t="shared" si="18"/>
        <v>Sans Objet</v>
      </c>
      <c r="AG116" s="66" t="s">
        <v>71</v>
      </c>
      <c r="AH116" s="66" t="s">
        <v>72</v>
      </c>
      <c r="AI116" s="66"/>
      <c r="AJ116" s="66"/>
      <c r="AK116" s="66"/>
      <c r="AL116" s="66"/>
      <c r="AM116" s="66" t="s">
        <v>138</v>
      </c>
      <c r="AN116" s="2"/>
      <c r="AO116" s="53" t="s">
        <v>74</v>
      </c>
      <c r="AP116" s="5"/>
      <c r="AQ116" s="64" t="s">
        <v>75</v>
      </c>
      <c r="AR116" s="86"/>
      <c r="AS116" s="64" t="s">
        <v>122</v>
      </c>
      <c r="AT116" s="64" t="s">
        <v>71</v>
      </c>
      <c r="AU116" s="87"/>
      <c r="AV116" s="88"/>
      <c r="AX116" s="7">
        <f t="shared" si="22"/>
        <v>3</v>
      </c>
      <c r="AY116" s="7">
        <f t="shared" si="29"/>
        <v>0</v>
      </c>
      <c r="AZ116" s="7">
        <f t="shared" si="30"/>
        <v>1</v>
      </c>
      <c r="BA116" s="7">
        <f t="shared" si="26"/>
        <v>0</v>
      </c>
      <c r="BC116" s="51">
        <f t="shared" si="31"/>
        <v>4</v>
      </c>
      <c r="BE116" s="2"/>
    </row>
    <row r="117" spans="1:57" ht="31.4" customHeight="1">
      <c r="A117" s="7"/>
      <c r="B117" s="7" t="s">
        <v>58</v>
      </c>
      <c r="C117" s="7" t="s">
        <v>212</v>
      </c>
      <c r="D117" s="66" t="s">
        <v>213</v>
      </c>
      <c r="E117" s="67" t="s">
        <v>311</v>
      </c>
      <c r="F117" s="66" t="s">
        <v>310</v>
      </c>
      <c r="G117" s="7" t="s">
        <v>205</v>
      </c>
      <c r="H117" s="67"/>
      <c r="I117" s="66"/>
      <c r="J117" s="100" t="s">
        <v>77</v>
      </c>
      <c r="K117" s="82" t="s">
        <v>89</v>
      </c>
      <c r="L117" s="66" t="s">
        <v>361</v>
      </c>
      <c r="M117" s="69" t="s">
        <v>80</v>
      </c>
      <c r="N117" s="82">
        <v>4</v>
      </c>
      <c r="O117" s="82">
        <v>4</v>
      </c>
      <c r="P117" s="7" t="s">
        <v>300</v>
      </c>
      <c r="Q117" s="66" t="s">
        <v>360</v>
      </c>
      <c r="R117" s="80" t="s">
        <v>136</v>
      </c>
      <c r="S117" s="80" t="s">
        <v>137</v>
      </c>
      <c r="T117" s="7"/>
      <c r="U117" s="94">
        <v>43546</v>
      </c>
      <c r="V117" s="7">
        <f t="shared" si="27"/>
        <v>15</v>
      </c>
      <c r="W117" s="85">
        <f t="shared" ca="1" si="28"/>
        <v>8.6931506849315063</v>
      </c>
      <c r="X117" s="66"/>
      <c r="Y117" s="66"/>
      <c r="Z117" s="66" t="s">
        <v>69</v>
      </c>
      <c r="AA117" s="66" t="s">
        <v>69</v>
      </c>
      <c r="AB117" s="66" t="s">
        <v>69</v>
      </c>
      <c r="AC117" s="66"/>
      <c r="AD117" s="66"/>
      <c r="AE117" s="81"/>
      <c r="AF117" s="81" t="str">
        <f t="shared" si="18"/>
        <v>Sans Objet</v>
      </c>
      <c r="AG117" s="66" t="s">
        <v>71</v>
      </c>
      <c r="AH117" s="66" t="s">
        <v>72</v>
      </c>
      <c r="AI117" s="66"/>
      <c r="AJ117" s="66"/>
      <c r="AK117" s="66"/>
      <c r="AL117" s="66"/>
      <c r="AM117" s="66" t="s">
        <v>138</v>
      </c>
      <c r="AN117" s="2"/>
      <c r="AO117" s="53" t="s">
        <v>74</v>
      </c>
      <c r="AP117" s="5"/>
      <c r="AQ117" s="64" t="s">
        <v>75</v>
      </c>
      <c r="AR117" s="86"/>
      <c r="AS117" s="64" t="s">
        <v>122</v>
      </c>
      <c r="AT117" s="64" t="s">
        <v>71</v>
      </c>
      <c r="AU117" s="87"/>
      <c r="AV117" s="88"/>
      <c r="AX117" s="7">
        <f t="shared" si="22"/>
        <v>3</v>
      </c>
      <c r="AY117" s="7">
        <f t="shared" si="29"/>
        <v>0</v>
      </c>
      <c r="AZ117" s="7">
        <f t="shared" si="30"/>
        <v>1</v>
      </c>
      <c r="BA117" s="7">
        <f t="shared" si="26"/>
        <v>0</v>
      </c>
      <c r="BC117" s="51">
        <f t="shared" si="31"/>
        <v>4</v>
      </c>
      <c r="BE117" s="2"/>
    </row>
    <row r="118" spans="1:57" ht="31.4" customHeight="1">
      <c r="A118" s="7"/>
      <c r="B118" s="7" t="s">
        <v>58</v>
      </c>
      <c r="C118" s="7" t="s">
        <v>212</v>
      </c>
      <c r="D118" s="66" t="s">
        <v>213</v>
      </c>
      <c r="E118" s="67" t="s">
        <v>311</v>
      </c>
      <c r="F118" s="66" t="s">
        <v>310</v>
      </c>
      <c r="G118" s="7" t="s">
        <v>143</v>
      </c>
      <c r="H118" s="67"/>
      <c r="I118" s="66"/>
      <c r="J118" s="100" t="s">
        <v>77</v>
      </c>
      <c r="K118" s="82" t="s">
        <v>89</v>
      </c>
      <c r="L118" s="66" t="s">
        <v>362</v>
      </c>
      <c r="M118" s="69" t="s">
        <v>80</v>
      </c>
      <c r="N118" s="82">
        <v>10</v>
      </c>
      <c r="O118" s="82">
        <v>10</v>
      </c>
      <c r="P118" s="7" t="s">
        <v>300</v>
      </c>
      <c r="Q118" s="66" t="s">
        <v>360</v>
      </c>
      <c r="R118" s="80" t="s">
        <v>136</v>
      </c>
      <c r="S118" s="80" t="s">
        <v>137</v>
      </c>
      <c r="T118" s="7"/>
      <c r="U118" s="94">
        <v>43546</v>
      </c>
      <c r="V118" s="7">
        <f t="shared" si="27"/>
        <v>15</v>
      </c>
      <c r="W118" s="85">
        <f t="shared" ca="1" si="28"/>
        <v>8.6931506849315063</v>
      </c>
      <c r="X118" s="66"/>
      <c r="Y118" s="66"/>
      <c r="Z118" s="66" t="s">
        <v>69</v>
      </c>
      <c r="AA118" s="66" t="s">
        <v>69</v>
      </c>
      <c r="AB118" s="66" t="s">
        <v>69</v>
      </c>
      <c r="AC118" s="66"/>
      <c r="AD118" s="66"/>
      <c r="AE118" s="81"/>
      <c r="AF118" s="81" t="str">
        <f t="shared" si="18"/>
        <v>Sans Objet</v>
      </c>
      <c r="AG118" s="66" t="s">
        <v>71</v>
      </c>
      <c r="AH118" s="66" t="s">
        <v>72</v>
      </c>
      <c r="AI118" s="66"/>
      <c r="AJ118" s="66"/>
      <c r="AK118" s="66"/>
      <c r="AL118" s="66"/>
      <c r="AM118" s="66" t="s">
        <v>138</v>
      </c>
      <c r="AN118" s="2"/>
      <c r="AO118" s="53" t="s">
        <v>74</v>
      </c>
      <c r="AP118" s="5"/>
      <c r="AQ118" s="64" t="s">
        <v>75</v>
      </c>
      <c r="AR118" s="86"/>
      <c r="AS118" s="64" t="s">
        <v>122</v>
      </c>
      <c r="AT118" s="64" t="s">
        <v>71</v>
      </c>
      <c r="AU118" s="87"/>
      <c r="AV118" s="88"/>
      <c r="AX118" s="7">
        <f t="shared" si="22"/>
        <v>3</v>
      </c>
      <c r="AY118" s="7">
        <f t="shared" si="29"/>
        <v>0</v>
      </c>
      <c r="AZ118" s="7">
        <f t="shared" si="30"/>
        <v>1</v>
      </c>
      <c r="BA118" s="7">
        <f t="shared" si="26"/>
        <v>0</v>
      </c>
      <c r="BC118" s="51">
        <f t="shared" si="31"/>
        <v>4</v>
      </c>
      <c r="BE118" s="2"/>
    </row>
    <row r="119" spans="1:57" ht="31.4" customHeight="1">
      <c r="A119" s="7"/>
      <c r="B119" s="7" t="s">
        <v>58</v>
      </c>
      <c r="C119" s="7" t="s">
        <v>212</v>
      </c>
      <c r="D119" s="66" t="s">
        <v>213</v>
      </c>
      <c r="E119" s="67" t="s">
        <v>311</v>
      </c>
      <c r="F119" s="66" t="s">
        <v>310</v>
      </c>
      <c r="G119" s="7" t="s">
        <v>131</v>
      </c>
      <c r="H119" s="67" t="s">
        <v>232</v>
      </c>
      <c r="I119" s="66" t="s">
        <v>227</v>
      </c>
      <c r="J119" s="100" t="s">
        <v>77</v>
      </c>
      <c r="K119" s="82" t="s">
        <v>78</v>
      </c>
      <c r="L119" s="66" t="s">
        <v>363</v>
      </c>
      <c r="M119" s="69" t="s">
        <v>66</v>
      </c>
      <c r="N119" s="82">
        <v>1</v>
      </c>
      <c r="O119" s="82">
        <v>1</v>
      </c>
      <c r="P119" s="7" t="s">
        <v>300</v>
      </c>
      <c r="Q119" s="66" t="s">
        <v>364</v>
      </c>
      <c r="R119" s="80" t="s">
        <v>136</v>
      </c>
      <c r="S119" s="80" t="s">
        <v>137</v>
      </c>
      <c r="T119" s="7"/>
      <c r="U119" s="94">
        <v>43546</v>
      </c>
      <c r="V119" s="7">
        <f t="shared" si="27"/>
        <v>10</v>
      </c>
      <c r="W119" s="85">
        <f t="shared" ca="1" si="28"/>
        <v>3.6931506849315072</v>
      </c>
      <c r="X119" s="66"/>
      <c r="Y119" s="66"/>
      <c r="Z119" s="66"/>
      <c r="AA119" s="66"/>
      <c r="AB119" s="66">
        <v>2024</v>
      </c>
      <c r="AC119" s="66"/>
      <c r="AD119" s="66"/>
      <c r="AE119" s="81"/>
      <c r="AF119" s="81" t="str">
        <f t="shared" si="18"/>
        <v>Sans Objet</v>
      </c>
      <c r="AG119" s="66" t="s">
        <v>71</v>
      </c>
      <c r="AH119" s="66" t="s">
        <v>72</v>
      </c>
      <c r="AI119" s="66" t="s">
        <v>71</v>
      </c>
      <c r="AJ119" s="96">
        <v>43546</v>
      </c>
      <c r="AK119" s="66"/>
      <c r="AL119" s="66"/>
      <c r="AM119" s="66" t="s">
        <v>138</v>
      </c>
      <c r="AN119" s="2"/>
      <c r="AO119" s="53" t="s">
        <v>74</v>
      </c>
      <c r="AP119" s="5"/>
      <c r="AQ119" s="64" t="s">
        <v>75</v>
      </c>
      <c r="AR119" s="86"/>
      <c r="AS119" s="64" t="s">
        <v>122</v>
      </c>
      <c r="AT119" s="64" t="s">
        <v>71</v>
      </c>
      <c r="AU119" s="87"/>
      <c r="AV119" s="88"/>
      <c r="AX119" s="7">
        <f t="shared" si="22"/>
        <v>3</v>
      </c>
      <c r="AY119" s="7">
        <f t="shared" si="29"/>
        <v>0</v>
      </c>
      <c r="AZ119" s="7">
        <f t="shared" si="30"/>
        <v>1</v>
      </c>
      <c r="BA119" s="7">
        <f t="shared" si="26"/>
        <v>0</v>
      </c>
      <c r="BC119" s="51">
        <f t="shared" si="31"/>
        <v>4</v>
      </c>
      <c r="BE119" s="2"/>
    </row>
    <row r="120" spans="1:57" ht="31.4" customHeight="1">
      <c r="A120" s="7"/>
      <c r="B120" s="7" t="s">
        <v>58</v>
      </c>
      <c r="C120" s="7" t="s">
        <v>212</v>
      </c>
      <c r="D120" s="66" t="s">
        <v>213</v>
      </c>
      <c r="E120" s="67" t="s">
        <v>311</v>
      </c>
      <c r="F120" s="66" t="s">
        <v>310</v>
      </c>
      <c r="G120" s="7" t="s">
        <v>131</v>
      </c>
      <c r="H120" s="67" t="s">
        <v>232</v>
      </c>
      <c r="I120" s="66" t="s">
        <v>227</v>
      </c>
      <c r="J120" s="100" t="s">
        <v>140</v>
      </c>
      <c r="K120" s="82" t="s">
        <v>141</v>
      </c>
      <c r="L120" s="103" t="s">
        <v>365</v>
      </c>
      <c r="M120" s="69" t="s">
        <v>66</v>
      </c>
      <c r="N120" s="82">
        <v>1</v>
      </c>
      <c r="O120" s="82">
        <v>1</v>
      </c>
      <c r="P120" s="7" t="s">
        <v>300</v>
      </c>
      <c r="Q120" s="66" t="s">
        <v>366</v>
      </c>
      <c r="R120" s="80" t="s">
        <v>136</v>
      </c>
      <c r="S120" s="80" t="s">
        <v>137</v>
      </c>
      <c r="T120" s="7"/>
      <c r="U120" s="94">
        <v>43546</v>
      </c>
      <c r="V120" s="7">
        <f t="shared" si="27"/>
        <v>10</v>
      </c>
      <c r="W120" s="85">
        <f t="shared" ca="1" si="28"/>
        <v>3.6931506849315072</v>
      </c>
      <c r="X120" s="66"/>
      <c r="Y120" s="66"/>
      <c r="Z120" s="66"/>
      <c r="AA120" s="66"/>
      <c r="AB120" s="66">
        <v>2024</v>
      </c>
      <c r="AC120" s="66"/>
      <c r="AD120" s="66"/>
      <c r="AE120" s="81"/>
      <c r="AF120" s="81" t="str">
        <f t="shared" si="18"/>
        <v>Sans Objet</v>
      </c>
      <c r="AG120" s="66" t="s">
        <v>71</v>
      </c>
      <c r="AH120" s="66" t="s">
        <v>72</v>
      </c>
      <c r="AI120" s="66" t="s">
        <v>71</v>
      </c>
      <c r="AJ120" s="96">
        <v>43546</v>
      </c>
      <c r="AK120" s="66"/>
      <c r="AL120" s="66"/>
      <c r="AM120" s="66" t="s">
        <v>138</v>
      </c>
      <c r="AN120" s="2"/>
      <c r="AO120" s="53" t="s">
        <v>74</v>
      </c>
      <c r="AP120" s="5"/>
      <c r="AQ120" s="64" t="s">
        <v>75</v>
      </c>
      <c r="AR120" s="86"/>
      <c r="AS120" s="64" t="s">
        <v>122</v>
      </c>
      <c r="AT120" s="64" t="s">
        <v>71</v>
      </c>
      <c r="AU120" s="87"/>
      <c r="AV120" s="88"/>
      <c r="AX120" s="7">
        <f t="shared" si="22"/>
        <v>3</v>
      </c>
      <c r="AY120" s="7">
        <f t="shared" si="29"/>
        <v>0</v>
      </c>
      <c r="AZ120" s="7">
        <f t="shared" si="30"/>
        <v>1</v>
      </c>
      <c r="BA120" s="7">
        <f t="shared" si="26"/>
        <v>0</v>
      </c>
      <c r="BC120" s="51">
        <f t="shared" si="31"/>
        <v>4</v>
      </c>
      <c r="BE120" s="2"/>
    </row>
    <row r="121" spans="1:57" ht="31.4" customHeight="1">
      <c r="A121" s="7"/>
      <c r="B121" s="7" t="s">
        <v>58</v>
      </c>
      <c r="C121" s="7" t="s">
        <v>212</v>
      </c>
      <c r="D121" s="66" t="s">
        <v>213</v>
      </c>
      <c r="E121" s="67" t="s">
        <v>311</v>
      </c>
      <c r="F121" s="66" t="s">
        <v>310</v>
      </c>
      <c r="G121" s="7"/>
      <c r="H121" s="67"/>
      <c r="I121" s="66"/>
      <c r="J121" s="106" t="s">
        <v>269</v>
      </c>
      <c r="K121" s="82" t="s">
        <v>269</v>
      </c>
      <c r="L121" s="103" t="s">
        <v>369</v>
      </c>
      <c r="M121" s="69" t="s">
        <v>80</v>
      </c>
      <c r="N121" s="82">
        <v>0</v>
      </c>
      <c r="O121" s="82">
        <v>5</v>
      </c>
      <c r="P121" s="7"/>
      <c r="Q121" s="66"/>
      <c r="R121" s="80" t="s">
        <v>136</v>
      </c>
      <c r="S121" s="80" t="s">
        <v>137</v>
      </c>
      <c r="T121" s="7"/>
      <c r="U121" s="94">
        <v>41946</v>
      </c>
      <c r="V121" s="7">
        <f t="shared" si="27"/>
        <v>30</v>
      </c>
      <c r="W121" s="85">
        <f t="shared" ca="1" si="28"/>
        <v>19.30958904109589</v>
      </c>
      <c r="X121" s="66"/>
      <c r="Y121" s="66"/>
      <c r="Z121" s="66" t="s">
        <v>69</v>
      </c>
      <c r="AA121" s="66" t="s">
        <v>69</v>
      </c>
      <c r="AB121" s="66" t="s">
        <v>69</v>
      </c>
      <c r="AC121" s="66" t="s">
        <v>70</v>
      </c>
      <c r="AD121" s="66"/>
      <c r="AE121" s="81"/>
      <c r="AF121" s="81" t="str">
        <f t="shared" si="18"/>
        <v>Sans Objet</v>
      </c>
      <c r="AG121" s="66" t="s">
        <v>71</v>
      </c>
      <c r="AH121" s="66" t="s">
        <v>72</v>
      </c>
      <c r="AI121" s="66"/>
      <c r="AJ121" s="66"/>
      <c r="AK121" s="66"/>
      <c r="AL121" s="66"/>
      <c r="AM121" s="66" t="s">
        <v>138</v>
      </c>
      <c r="AN121" s="2"/>
      <c r="AO121" s="53" t="s">
        <v>74</v>
      </c>
      <c r="AP121" s="5"/>
      <c r="AQ121" s="64" t="s">
        <v>75</v>
      </c>
      <c r="AR121" s="86"/>
      <c r="AS121" s="64"/>
      <c r="AT121" s="64" t="s">
        <v>71</v>
      </c>
      <c r="AU121" s="87"/>
      <c r="AV121" s="88"/>
      <c r="AX121" s="7">
        <f t="shared" si="22"/>
        <v>3</v>
      </c>
      <c r="AY121" s="7">
        <f t="shared" si="29"/>
        <v>0</v>
      </c>
      <c r="AZ121" s="7">
        <f t="shared" si="30"/>
        <v>1</v>
      </c>
      <c r="BA121" s="7">
        <f t="shared" si="26"/>
        <v>0</v>
      </c>
      <c r="BC121" s="51">
        <f t="shared" si="31"/>
        <v>4</v>
      </c>
      <c r="BE121" s="2"/>
    </row>
    <row r="122" spans="1:57" ht="31.4" customHeight="1">
      <c r="A122" s="7"/>
      <c r="B122" s="7" t="s">
        <v>58</v>
      </c>
      <c r="C122" s="7" t="s">
        <v>212</v>
      </c>
      <c r="D122" s="66" t="s">
        <v>213</v>
      </c>
      <c r="E122" s="67" t="s">
        <v>113</v>
      </c>
      <c r="F122" s="66" t="s">
        <v>310</v>
      </c>
      <c r="G122" s="7"/>
      <c r="H122" s="67"/>
      <c r="I122" s="66"/>
      <c r="J122" s="100" t="s">
        <v>77</v>
      </c>
      <c r="K122" s="82" t="s">
        <v>370</v>
      </c>
      <c r="L122" s="66" t="s">
        <v>371</v>
      </c>
      <c r="M122" s="69" t="s">
        <v>80</v>
      </c>
      <c r="N122" s="82">
        <v>1</v>
      </c>
      <c r="O122" s="82">
        <v>1</v>
      </c>
      <c r="P122" s="7" t="s">
        <v>372</v>
      </c>
      <c r="Q122" s="66"/>
      <c r="R122" s="7"/>
      <c r="S122" s="7"/>
      <c r="T122" s="7"/>
      <c r="U122" s="94"/>
      <c r="V122" s="7">
        <f t="shared" si="27"/>
        <v>10</v>
      </c>
      <c r="W122" s="85">
        <f t="shared" ca="1" si="28"/>
        <v>-115.61095890410959</v>
      </c>
      <c r="X122" s="66"/>
      <c r="Y122" s="66"/>
      <c r="Z122" s="66"/>
      <c r="AA122" s="66"/>
      <c r="AB122" s="66"/>
      <c r="AC122" s="66"/>
      <c r="AD122" s="66"/>
      <c r="AE122" s="81"/>
      <c r="AF122" s="81" t="str">
        <f t="shared" si="18"/>
        <v>Sans Objet</v>
      </c>
      <c r="AG122" s="66" t="s">
        <v>71</v>
      </c>
      <c r="AH122" s="66" t="s">
        <v>72</v>
      </c>
      <c r="AI122" s="66"/>
      <c r="AJ122" s="66"/>
      <c r="AK122" s="66"/>
      <c r="AL122" s="66"/>
      <c r="AM122" s="66"/>
      <c r="AN122" s="2"/>
      <c r="AO122" s="53" t="s">
        <v>74</v>
      </c>
      <c r="AP122" s="5"/>
      <c r="AQ122" s="64" t="s">
        <v>75</v>
      </c>
      <c r="AR122" s="86"/>
      <c r="AS122" s="64"/>
      <c r="AT122" s="64" t="s">
        <v>71</v>
      </c>
      <c r="AU122" s="87"/>
      <c r="AV122" s="88"/>
      <c r="AX122" s="7">
        <f t="shared" si="22"/>
        <v>3</v>
      </c>
      <c r="AY122" s="7">
        <f t="shared" si="29"/>
        <v>0</v>
      </c>
      <c r="AZ122" s="7">
        <f t="shared" si="30"/>
        <v>1</v>
      </c>
      <c r="BA122" s="7">
        <f t="shared" si="26"/>
        <v>0</v>
      </c>
      <c r="BC122" s="51">
        <f t="shared" si="31"/>
        <v>4</v>
      </c>
      <c r="BE122" s="2"/>
    </row>
    <row r="123" spans="1:57" ht="31.4" customHeight="1">
      <c r="A123" s="7"/>
      <c r="B123" s="7" t="s">
        <v>58</v>
      </c>
      <c r="C123" s="7" t="s">
        <v>212</v>
      </c>
      <c r="D123" s="66" t="s">
        <v>213</v>
      </c>
      <c r="E123" s="67" t="s">
        <v>113</v>
      </c>
      <c r="F123" s="66" t="s">
        <v>310</v>
      </c>
      <c r="G123" s="7"/>
      <c r="H123" s="67"/>
      <c r="I123" s="66" t="s">
        <v>239</v>
      </c>
      <c r="J123" s="100" t="s">
        <v>77</v>
      </c>
      <c r="K123" s="82" t="s">
        <v>89</v>
      </c>
      <c r="L123" s="66" t="s">
        <v>373</v>
      </c>
      <c r="M123" s="69" t="s">
        <v>80</v>
      </c>
      <c r="N123" s="82">
        <v>3</v>
      </c>
      <c r="O123" s="82">
        <v>3</v>
      </c>
      <c r="P123" s="7" t="s">
        <v>372</v>
      </c>
      <c r="Q123" s="66" t="s">
        <v>374</v>
      </c>
      <c r="R123" s="7"/>
      <c r="S123" s="7"/>
      <c r="T123" s="7"/>
      <c r="U123" s="94">
        <v>42005</v>
      </c>
      <c r="V123" s="7">
        <f t="shared" si="27"/>
        <v>15</v>
      </c>
      <c r="W123" s="85">
        <f t="shared" ca="1" si="28"/>
        <v>4.4712328767123282</v>
      </c>
      <c r="X123" s="66"/>
      <c r="Y123" s="66"/>
      <c r="Z123" s="66" t="s">
        <v>69</v>
      </c>
      <c r="AA123" s="66" t="s">
        <v>69</v>
      </c>
      <c r="AB123" s="66" t="s">
        <v>69</v>
      </c>
      <c r="AC123" s="66"/>
      <c r="AD123" s="66"/>
      <c r="AE123" s="81"/>
      <c r="AF123" s="81" t="str">
        <f t="shared" ref="AF123:AF188" si="32">IF(AE123="","Sans Objet","mettre la date")</f>
        <v>Sans Objet</v>
      </c>
      <c r="AG123" s="66" t="s">
        <v>71</v>
      </c>
      <c r="AH123" s="66" t="s">
        <v>72</v>
      </c>
      <c r="AI123" s="66"/>
      <c r="AJ123" s="66"/>
      <c r="AK123" s="66"/>
      <c r="AL123" s="66"/>
      <c r="AM123" s="66"/>
      <c r="AN123" s="2"/>
      <c r="AO123" s="53" t="s">
        <v>74</v>
      </c>
      <c r="AP123" s="5"/>
      <c r="AQ123" s="64" t="s">
        <v>75</v>
      </c>
      <c r="AR123" s="86"/>
      <c r="AS123" s="64"/>
      <c r="AT123" s="64" t="s">
        <v>71</v>
      </c>
      <c r="AU123" s="87"/>
      <c r="AV123" s="88"/>
      <c r="AX123" s="7">
        <f t="shared" si="22"/>
        <v>3</v>
      </c>
      <c r="AY123" s="7">
        <f t="shared" si="29"/>
        <v>0</v>
      </c>
      <c r="AZ123" s="7">
        <f t="shared" si="30"/>
        <v>1</v>
      </c>
      <c r="BA123" s="7">
        <f t="shared" si="26"/>
        <v>0</v>
      </c>
      <c r="BC123" s="51">
        <f t="shared" si="31"/>
        <v>4</v>
      </c>
      <c r="BE123" s="2"/>
    </row>
    <row r="124" spans="1:57" ht="31.4" customHeight="1">
      <c r="A124" s="7"/>
      <c r="B124" s="7" t="s">
        <v>58</v>
      </c>
      <c r="C124" s="7" t="s">
        <v>212</v>
      </c>
      <c r="D124" s="66" t="s">
        <v>213</v>
      </c>
      <c r="E124" s="67" t="s">
        <v>113</v>
      </c>
      <c r="F124" s="66" t="s">
        <v>310</v>
      </c>
      <c r="G124" s="7"/>
      <c r="H124" s="67"/>
      <c r="I124" s="66"/>
      <c r="J124" s="100" t="s">
        <v>77</v>
      </c>
      <c r="K124" s="82" t="s">
        <v>114</v>
      </c>
      <c r="L124" s="66" t="s">
        <v>375</v>
      </c>
      <c r="M124" s="69" t="s">
        <v>66</v>
      </c>
      <c r="N124" s="82">
        <v>10</v>
      </c>
      <c r="O124" s="82">
        <v>10</v>
      </c>
      <c r="P124" s="7" t="s">
        <v>372</v>
      </c>
      <c r="Q124" s="66" t="s">
        <v>376</v>
      </c>
      <c r="R124" s="7"/>
      <c r="S124" s="7"/>
      <c r="T124" s="7"/>
      <c r="U124" s="94">
        <v>42005</v>
      </c>
      <c r="V124" s="7">
        <f t="shared" si="27"/>
        <v>15</v>
      </c>
      <c r="W124" s="85">
        <f t="shared" ca="1" si="28"/>
        <v>4.4712328767123282</v>
      </c>
      <c r="X124" s="66"/>
      <c r="Y124" s="66"/>
      <c r="Z124" s="66" t="s">
        <v>69</v>
      </c>
      <c r="AA124" s="66" t="s">
        <v>69</v>
      </c>
      <c r="AB124" s="66" t="s">
        <v>69</v>
      </c>
      <c r="AC124" s="66"/>
      <c r="AD124" s="66"/>
      <c r="AE124" s="81"/>
      <c r="AF124" s="81" t="str">
        <f t="shared" si="32"/>
        <v>Sans Objet</v>
      </c>
      <c r="AG124" s="66" t="s">
        <v>71</v>
      </c>
      <c r="AH124" s="66" t="s">
        <v>72</v>
      </c>
      <c r="AI124" s="66"/>
      <c r="AJ124" s="66"/>
      <c r="AK124" s="66"/>
      <c r="AL124" s="66"/>
      <c r="AM124" s="66"/>
      <c r="AN124" s="2"/>
      <c r="AO124" s="53" t="s">
        <v>74</v>
      </c>
      <c r="AP124" s="5"/>
      <c r="AQ124" s="64" t="s">
        <v>75</v>
      </c>
      <c r="AR124" s="86"/>
      <c r="AS124" s="64"/>
      <c r="AT124" s="64" t="s">
        <v>71</v>
      </c>
      <c r="AU124" s="87"/>
      <c r="AV124" s="88"/>
      <c r="AX124" s="7">
        <f t="shared" si="22"/>
        <v>3</v>
      </c>
      <c r="AY124" s="7">
        <f t="shared" si="29"/>
        <v>0</v>
      </c>
      <c r="AZ124" s="7">
        <f t="shared" si="30"/>
        <v>1</v>
      </c>
      <c r="BA124" s="7">
        <f t="shared" si="26"/>
        <v>0</v>
      </c>
      <c r="BC124" s="51">
        <f t="shared" si="31"/>
        <v>4</v>
      </c>
      <c r="BE124" s="2"/>
    </row>
    <row r="125" spans="1:57" ht="31.4" customHeight="1">
      <c r="A125" s="7"/>
      <c r="B125" s="7" t="s">
        <v>58</v>
      </c>
      <c r="C125" s="66" t="s">
        <v>377</v>
      </c>
      <c r="D125" s="66" t="s">
        <v>378</v>
      </c>
      <c r="E125" s="67" t="s">
        <v>224</v>
      </c>
      <c r="F125" s="66" t="s">
        <v>379</v>
      </c>
      <c r="G125" s="7" t="s">
        <v>131</v>
      </c>
      <c r="H125" s="67" t="s">
        <v>380</v>
      </c>
      <c r="I125" s="66" t="s">
        <v>76</v>
      </c>
      <c r="J125" s="100" t="s">
        <v>77</v>
      </c>
      <c r="K125" s="82" t="s">
        <v>78</v>
      </c>
      <c r="L125" s="66" t="s">
        <v>381</v>
      </c>
      <c r="M125" s="69" t="s">
        <v>80</v>
      </c>
      <c r="N125" s="82">
        <v>1</v>
      </c>
      <c r="O125" s="82">
        <v>1</v>
      </c>
      <c r="P125" s="7" t="s">
        <v>382</v>
      </c>
      <c r="Q125" s="66" t="s">
        <v>383</v>
      </c>
      <c r="R125" s="80" t="s">
        <v>136</v>
      </c>
      <c r="S125" s="80" t="s">
        <v>137</v>
      </c>
      <c r="T125" s="7"/>
      <c r="U125" s="94">
        <v>41275</v>
      </c>
      <c r="V125" s="7">
        <f t="shared" si="27"/>
        <v>10</v>
      </c>
      <c r="W125" s="85">
        <f ca="1">V125-(TODAY()-U125)/365</f>
        <v>-2.5287671232876718</v>
      </c>
      <c r="X125" s="66"/>
      <c r="Y125" s="66"/>
      <c r="Z125" s="66" t="s">
        <v>82</v>
      </c>
      <c r="AA125" s="66">
        <v>2</v>
      </c>
      <c r="AB125" s="66">
        <v>2024</v>
      </c>
      <c r="AC125" s="66"/>
      <c r="AD125" s="66"/>
      <c r="AE125" s="81"/>
      <c r="AF125" s="81" t="str">
        <f t="shared" si="32"/>
        <v>Sans Objet</v>
      </c>
      <c r="AG125" s="66" t="s">
        <v>71</v>
      </c>
      <c r="AH125" s="66" t="s">
        <v>72</v>
      </c>
      <c r="AI125" s="66"/>
      <c r="AJ125" s="66"/>
      <c r="AK125" s="66"/>
      <c r="AL125" s="66"/>
      <c r="AM125" s="66" t="s">
        <v>138</v>
      </c>
      <c r="AN125" s="2"/>
      <c r="AO125" s="53" t="s">
        <v>74</v>
      </c>
      <c r="AP125" s="5"/>
      <c r="AQ125" s="64" t="s">
        <v>75</v>
      </c>
      <c r="AR125" s="86"/>
      <c r="AS125" s="64"/>
      <c r="AT125" s="64" t="s">
        <v>71</v>
      </c>
      <c r="AU125" s="87"/>
      <c r="AV125" s="88"/>
      <c r="AX125" s="7">
        <f t="shared" si="22"/>
        <v>3</v>
      </c>
      <c r="AY125" s="7">
        <f>IF(AP125="Danger et/ou non-conformité majeure",5,IF(AP125="Non-conformité mineure",3,IF(AP125="Sans danger apparent",1,0)))</f>
        <v>0</v>
      </c>
      <c r="AZ125" s="7">
        <f>IF(AQ125="Non maintenable",5,IF(AQ125="Action mineure à effectuer ",3,IF(AQ125="Maintenable",1,0)))</f>
        <v>1</v>
      </c>
      <c r="BA125" s="7">
        <f t="shared" si="26"/>
        <v>0</v>
      </c>
      <c r="BC125" s="51">
        <f>SUM(AX125:BA125)</f>
        <v>4</v>
      </c>
      <c r="BE125" s="2"/>
    </row>
    <row r="126" spans="1:57" ht="31.4" customHeight="1">
      <c r="A126" s="7"/>
      <c r="B126" s="7" t="s">
        <v>58</v>
      </c>
      <c r="C126" s="66" t="s">
        <v>377</v>
      </c>
      <c r="D126" s="66" t="s">
        <v>378</v>
      </c>
      <c r="E126" s="67" t="s">
        <v>224</v>
      </c>
      <c r="F126" s="66" t="s">
        <v>379</v>
      </c>
      <c r="G126" s="7"/>
      <c r="H126" s="67"/>
      <c r="I126" s="66"/>
      <c r="J126" s="100" t="s">
        <v>77</v>
      </c>
      <c r="K126" s="82" t="s">
        <v>89</v>
      </c>
      <c r="L126" s="66" t="s">
        <v>384</v>
      </c>
      <c r="M126" s="69" t="s">
        <v>80</v>
      </c>
      <c r="N126" s="82">
        <v>8</v>
      </c>
      <c r="O126" s="82">
        <v>8</v>
      </c>
      <c r="P126" s="7" t="s">
        <v>134</v>
      </c>
      <c r="Q126" s="66" t="s">
        <v>348</v>
      </c>
      <c r="R126" s="80" t="s">
        <v>136</v>
      </c>
      <c r="S126" s="80" t="s">
        <v>137</v>
      </c>
      <c r="T126" s="7"/>
      <c r="U126" s="94">
        <v>39083</v>
      </c>
      <c r="V126" s="7">
        <f t="shared" si="27"/>
        <v>15</v>
      </c>
      <c r="W126" s="85">
        <f ca="1">V126-(TODAY()-U126)/365</f>
        <v>-3.5342465753424648</v>
      </c>
      <c r="X126" s="66"/>
      <c r="Y126" s="66"/>
      <c r="Z126" s="66" t="s">
        <v>69</v>
      </c>
      <c r="AA126" s="66" t="s">
        <v>69</v>
      </c>
      <c r="AB126" s="66" t="s">
        <v>69</v>
      </c>
      <c r="AC126" s="66"/>
      <c r="AD126" s="66"/>
      <c r="AE126" s="81"/>
      <c r="AF126" s="81" t="str">
        <f t="shared" si="32"/>
        <v>Sans Objet</v>
      </c>
      <c r="AG126" s="66" t="s">
        <v>71</v>
      </c>
      <c r="AH126" s="66" t="s">
        <v>72</v>
      </c>
      <c r="AI126" s="66"/>
      <c r="AJ126" s="66"/>
      <c r="AK126" s="66"/>
      <c r="AL126" s="66"/>
      <c r="AM126" s="66" t="s">
        <v>138</v>
      </c>
      <c r="AN126" s="2"/>
      <c r="AO126" s="53" t="s">
        <v>74</v>
      </c>
      <c r="AP126" s="5"/>
      <c r="AQ126" s="64" t="s">
        <v>75</v>
      </c>
      <c r="AR126" s="86"/>
      <c r="AS126" s="64"/>
      <c r="AT126" s="64" t="s">
        <v>71</v>
      </c>
      <c r="AU126" s="87"/>
      <c r="AV126" s="88"/>
      <c r="AX126" s="7">
        <f t="shared" si="22"/>
        <v>3</v>
      </c>
      <c r="AY126" s="7">
        <f>IF(AP126="Danger et/ou non-conformité majeure",5,IF(AP126="Non-conformité mineure",3,IF(AP126="Sans danger apparent",1,0)))</f>
        <v>0</v>
      </c>
      <c r="AZ126" s="7">
        <f>IF(AQ126="Non maintenable",5,IF(AQ126="Action mineure à effectuer ",3,IF(AQ126="Maintenable",1,0)))</f>
        <v>1</v>
      </c>
      <c r="BA126" s="7">
        <f t="shared" si="26"/>
        <v>0</v>
      </c>
      <c r="BC126" s="51">
        <f>SUM(AX126:BA126)</f>
        <v>4</v>
      </c>
      <c r="BE126" s="2"/>
    </row>
    <row r="127" spans="1:57" ht="31.4" customHeight="1">
      <c r="A127" s="7"/>
      <c r="B127" s="7" t="s">
        <v>58</v>
      </c>
      <c r="C127" s="66" t="s">
        <v>377</v>
      </c>
      <c r="D127" s="66" t="s">
        <v>378</v>
      </c>
      <c r="E127" s="67" t="s">
        <v>224</v>
      </c>
      <c r="F127" s="66" t="s">
        <v>379</v>
      </c>
      <c r="G127" s="7"/>
      <c r="H127" s="67"/>
      <c r="I127" s="66"/>
      <c r="J127" s="100" t="s">
        <v>77</v>
      </c>
      <c r="K127" s="82" t="s">
        <v>114</v>
      </c>
      <c r="L127" s="66" t="s">
        <v>385</v>
      </c>
      <c r="M127" s="69" t="s">
        <v>66</v>
      </c>
      <c r="N127" s="82">
        <v>12</v>
      </c>
      <c r="O127" s="82">
        <v>12</v>
      </c>
      <c r="P127" s="7" t="s">
        <v>386</v>
      </c>
      <c r="Q127" s="66"/>
      <c r="R127" s="80" t="s">
        <v>136</v>
      </c>
      <c r="S127" s="80" t="s">
        <v>137</v>
      </c>
      <c r="T127" s="7"/>
      <c r="U127" s="94">
        <v>39083</v>
      </c>
      <c r="V127" s="7">
        <f t="shared" si="27"/>
        <v>15</v>
      </c>
      <c r="W127" s="85">
        <f ca="1">V127-(TODAY()-U127)/365</f>
        <v>-3.5342465753424648</v>
      </c>
      <c r="X127" s="66"/>
      <c r="Y127" s="66"/>
      <c r="Z127" s="66" t="s">
        <v>69</v>
      </c>
      <c r="AA127" s="66" t="s">
        <v>69</v>
      </c>
      <c r="AB127" s="66" t="s">
        <v>69</v>
      </c>
      <c r="AC127" s="66"/>
      <c r="AD127" s="66"/>
      <c r="AE127" s="81"/>
      <c r="AF127" s="81" t="str">
        <f t="shared" si="32"/>
        <v>Sans Objet</v>
      </c>
      <c r="AG127" s="66" t="s">
        <v>71</v>
      </c>
      <c r="AH127" s="66" t="s">
        <v>72</v>
      </c>
      <c r="AI127" s="66"/>
      <c r="AJ127" s="66"/>
      <c r="AK127" s="66"/>
      <c r="AL127" s="66"/>
      <c r="AM127" s="66" t="s">
        <v>138</v>
      </c>
      <c r="AN127" s="2"/>
      <c r="AO127" s="53" t="s">
        <v>74</v>
      </c>
      <c r="AP127" s="5"/>
      <c r="AQ127" s="64" t="s">
        <v>75</v>
      </c>
      <c r="AR127" s="86"/>
      <c r="AS127" s="64"/>
      <c r="AT127" s="64" t="s">
        <v>71</v>
      </c>
      <c r="AU127" s="87"/>
      <c r="AV127" s="88"/>
      <c r="AX127" s="7">
        <f t="shared" si="22"/>
        <v>3</v>
      </c>
      <c r="AY127" s="7">
        <f>IF(AP127="Danger et/ou non-conformité majeure",5,IF(AP127="Non-conformité mineure",3,IF(AP127="Sans danger apparent",1,0)))</f>
        <v>0</v>
      </c>
      <c r="AZ127" s="7">
        <f>IF(AQ127="Non maintenable",5,IF(AQ127="Action mineure à effectuer ",3,IF(AQ127="Maintenable",1,0)))</f>
        <v>1</v>
      </c>
      <c r="BA127" s="7">
        <f t="shared" si="26"/>
        <v>0</v>
      </c>
      <c r="BC127" s="51">
        <f>SUM(AX127:BA127)</f>
        <v>4</v>
      </c>
      <c r="BE127" s="2"/>
    </row>
    <row r="128" spans="1:57" ht="31.4" customHeight="1">
      <c r="A128" s="7"/>
      <c r="B128" s="7" t="s">
        <v>58</v>
      </c>
      <c r="C128" s="66" t="s">
        <v>377</v>
      </c>
      <c r="D128" s="66" t="s">
        <v>378</v>
      </c>
      <c r="E128" s="67" t="s">
        <v>224</v>
      </c>
      <c r="F128" s="66" t="s">
        <v>379</v>
      </c>
      <c r="G128" s="7"/>
      <c r="H128" s="67"/>
      <c r="I128" s="66"/>
      <c r="J128" s="100" t="s">
        <v>77</v>
      </c>
      <c r="K128" s="82" t="s">
        <v>114</v>
      </c>
      <c r="L128" s="66" t="s">
        <v>387</v>
      </c>
      <c r="M128" s="69" t="s">
        <v>66</v>
      </c>
      <c r="N128" s="82">
        <v>1</v>
      </c>
      <c r="O128" s="82">
        <v>1</v>
      </c>
      <c r="P128" s="7" t="s">
        <v>110</v>
      </c>
      <c r="Q128" s="66" t="s">
        <v>388</v>
      </c>
      <c r="R128" s="80" t="s">
        <v>136</v>
      </c>
      <c r="S128" s="80" t="s">
        <v>137</v>
      </c>
      <c r="T128" s="7"/>
      <c r="U128" s="94">
        <v>39083</v>
      </c>
      <c r="V128" s="7">
        <f t="shared" si="27"/>
        <v>15</v>
      </c>
      <c r="W128" s="85">
        <f ca="1">V128-(TODAY()-U128)/365</f>
        <v>-3.5342465753424648</v>
      </c>
      <c r="X128" s="66"/>
      <c r="Y128" s="66"/>
      <c r="Z128" s="66" t="s">
        <v>69</v>
      </c>
      <c r="AA128" s="66" t="s">
        <v>69</v>
      </c>
      <c r="AB128" s="66" t="s">
        <v>69</v>
      </c>
      <c r="AC128" s="66"/>
      <c r="AD128" s="66"/>
      <c r="AE128" s="81"/>
      <c r="AF128" s="81" t="str">
        <f t="shared" si="32"/>
        <v>Sans Objet</v>
      </c>
      <c r="AG128" s="66" t="s">
        <v>71</v>
      </c>
      <c r="AH128" s="66" t="s">
        <v>72</v>
      </c>
      <c r="AI128" s="66"/>
      <c r="AJ128" s="66"/>
      <c r="AK128" s="66"/>
      <c r="AL128" s="66"/>
      <c r="AM128" s="66" t="s">
        <v>138</v>
      </c>
      <c r="AN128" s="2"/>
      <c r="AO128" s="53" t="s">
        <v>74</v>
      </c>
      <c r="AP128" s="5"/>
      <c r="AQ128" s="64" t="s">
        <v>75</v>
      </c>
      <c r="AR128" s="86"/>
      <c r="AS128" s="64"/>
      <c r="AT128" s="64" t="s">
        <v>71</v>
      </c>
      <c r="AU128" s="87"/>
      <c r="AV128" s="88"/>
      <c r="AX128" s="7">
        <f t="shared" si="22"/>
        <v>3</v>
      </c>
      <c r="AY128" s="7">
        <f>IF(AP128="Danger et/ou non-conformité majeure",5,IF(AP128="Non-conformité mineure",3,IF(AP128="Sans danger apparent",1,0)))</f>
        <v>0</v>
      </c>
      <c r="AZ128" s="7">
        <f>IF(AQ128="Non maintenable",5,IF(AQ128="Action mineure à effectuer ",3,IF(AQ128="Maintenable",1,0)))</f>
        <v>1</v>
      </c>
      <c r="BA128" s="7">
        <f t="shared" si="26"/>
        <v>0</v>
      </c>
      <c r="BC128" s="51">
        <f>SUM(AX128:BA128)</f>
        <v>4</v>
      </c>
      <c r="BE128" s="2"/>
    </row>
    <row r="129" spans="1:57" ht="31.4" customHeight="1">
      <c r="A129" s="7"/>
      <c r="B129" s="7" t="s">
        <v>58</v>
      </c>
      <c r="C129" s="66" t="s">
        <v>377</v>
      </c>
      <c r="D129" s="66" t="s">
        <v>378</v>
      </c>
      <c r="E129" s="67" t="s">
        <v>224</v>
      </c>
      <c r="F129" s="66" t="s">
        <v>379</v>
      </c>
      <c r="G129" s="7"/>
      <c r="H129" s="7"/>
      <c r="I129" s="66"/>
      <c r="J129" s="100" t="s">
        <v>63</v>
      </c>
      <c r="K129" s="82" t="s">
        <v>64</v>
      </c>
      <c r="L129" s="66" t="s">
        <v>389</v>
      </c>
      <c r="M129" s="69" t="s">
        <v>66</v>
      </c>
      <c r="N129" s="82">
        <v>2</v>
      </c>
      <c r="O129" s="82">
        <v>2</v>
      </c>
      <c r="P129" s="7" t="s">
        <v>126</v>
      </c>
      <c r="Q129" s="66"/>
      <c r="R129" s="80"/>
      <c r="S129" s="80"/>
      <c r="T129" s="7"/>
      <c r="U129" s="7"/>
      <c r="V129" s="7">
        <f t="shared" si="27"/>
        <v>30</v>
      </c>
      <c r="W129" s="85">
        <f t="shared" ca="1" si="28"/>
        <v>-95.610958904109594</v>
      </c>
      <c r="X129" s="66" t="s">
        <v>390</v>
      </c>
      <c r="Y129" s="66"/>
      <c r="Z129" s="66" t="s">
        <v>69</v>
      </c>
      <c r="AA129" s="66" t="s">
        <v>69</v>
      </c>
      <c r="AB129" s="66" t="s">
        <v>69</v>
      </c>
      <c r="AC129" s="66" t="s">
        <v>70</v>
      </c>
      <c r="AD129" s="66"/>
      <c r="AE129" s="81"/>
      <c r="AF129" s="81" t="str">
        <f t="shared" si="32"/>
        <v>Sans Objet</v>
      </c>
      <c r="AG129" s="66" t="s">
        <v>71</v>
      </c>
      <c r="AH129" s="66" t="s">
        <v>72</v>
      </c>
      <c r="AI129" s="66"/>
      <c r="AJ129" s="66"/>
      <c r="AK129" s="66"/>
      <c r="AL129" s="66"/>
      <c r="AM129" s="66" t="s">
        <v>73</v>
      </c>
      <c r="AN129" s="2"/>
      <c r="AO129" s="53" t="s">
        <v>74</v>
      </c>
      <c r="AP129" s="5"/>
      <c r="AQ129" s="64" t="s">
        <v>75</v>
      </c>
      <c r="AR129" s="86"/>
      <c r="AS129" s="64"/>
      <c r="AT129" s="64" t="s">
        <v>71</v>
      </c>
      <c r="AU129" s="87"/>
      <c r="AV129" s="88"/>
      <c r="AX129" s="7">
        <f t="shared" si="22"/>
        <v>3</v>
      </c>
      <c r="AY129" s="7">
        <f t="shared" si="29"/>
        <v>0</v>
      </c>
      <c r="AZ129" s="7">
        <f t="shared" si="30"/>
        <v>1</v>
      </c>
      <c r="BA129" s="7">
        <f t="shared" si="26"/>
        <v>0</v>
      </c>
      <c r="BC129" s="51">
        <f t="shared" si="31"/>
        <v>4</v>
      </c>
      <c r="BE129" s="2"/>
    </row>
    <row r="130" spans="1:57" ht="31.4" customHeight="1">
      <c r="A130" s="7"/>
      <c r="B130" s="7" t="s">
        <v>58</v>
      </c>
      <c r="C130" s="66" t="s">
        <v>377</v>
      </c>
      <c r="D130" s="66" t="s">
        <v>378</v>
      </c>
      <c r="E130" s="67" t="s">
        <v>224</v>
      </c>
      <c r="F130" s="66" t="s">
        <v>379</v>
      </c>
      <c r="G130" s="7"/>
      <c r="H130" s="7"/>
      <c r="I130" s="66"/>
      <c r="J130" s="100" t="s">
        <v>77</v>
      </c>
      <c r="K130" s="82" t="s">
        <v>245</v>
      </c>
      <c r="L130" s="66" t="s">
        <v>391</v>
      </c>
      <c r="M130" s="69" t="s">
        <v>66</v>
      </c>
      <c r="N130" s="82">
        <v>1</v>
      </c>
      <c r="O130" s="82">
        <v>1</v>
      </c>
      <c r="P130" s="7"/>
      <c r="Q130" s="66"/>
      <c r="R130" s="80" t="s">
        <v>136</v>
      </c>
      <c r="S130" s="80" t="s">
        <v>137</v>
      </c>
      <c r="T130" s="7"/>
      <c r="U130" s="7"/>
      <c r="V130" s="7">
        <f t="shared" si="27"/>
        <v>10</v>
      </c>
      <c r="W130" s="85">
        <f t="shared" ca="1" si="28"/>
        <v>-115.61095890410959</v>
      </c>
      <c r="X130" s="66"/>
      <c r="Y130" s="66"/>
      <c r="Z130" s="66" t="s">
        <v>69</v>
      </c>
      <c r="AA130" s="66" t="s">
        <v>69</v>
      </c>
      <c r="AB130" s="66" t="s">
        <v>69</v>
      </c>
      <c r="AC130" s="66"/>
      <c r="AD130" s="66"/>
      <c r="AE130" s="81"/>
      <c r="AF130" s="81" t="str">
        <f t="shared" si="32"/>
        <v>Sans Objet</v>
      </c>
      <c r="AG130" s="66" t="s">
        <v>71</v>
      </c>
      <c r="AH130" s="66" t="s">
        <v>72</v>
      </c>
      <c r="AI130" s="66"/>
      <c r="AJ130" s="66"/>
      <c r="AK130" s="66"/>
      <c r="AL130" s="66"/>
      <c r="AM130" s="66" t="s">
        <v>138</v>
      </c>
      <c r="AN130" s="2"/>
      <c r="AO130" s="53" t="s">
        <v>74</v>
      </c>
      <c r="AP130" s="5"/>
      <c r="AQ130" s="64" t="s">
        <v>75</v>
      </c>
      <c r="AR130" s="86"/>
      <c r="AS130" s="64"/>
      <c r="AT130" s="64" t="s">
        <v>71</v>
      </c>
      <c r="AU130" s="87"/>
      <c r="AV130" s="88"/>
      <c r="AX130" s="7">
        <f t="shared" si="22"/>
        <v>3</v>
      </c>
      <c r="AY130" s="7">
        <f t="shared" si="29"/>
        <v>0</v>
      </c>
      <c r="AZ130" s="7">
        <f t="shared" si="30"/>
        <v>1</v>
      </c>
      <c r="BA130" s="7">
        <f t="shared" si="26"/>
        <v>0</v>
      </c>
      <c r="BC130" s="51">
        <f t="shared" ref="BC130" si="33">SUM(AX130:BA130)</f>
        <v>4</v>
      </c>
      <c r="BE130" s="2"/>
    </row>
    <row r="131" spans="1:57" ht="31.4" customHeight="1">
      <c r="A131" s="7"/>
      <c r="B131" s="7" t="s">
        <v>58</v>
      </c>
      <c r="C131" s="66" t="s">
        <v>377</v>
      </c>
      <c r="D131" s="66" t="s">
        <v>378</v>
      </c>
      <c r="E131" s="67" t="s">
        <v>123</v>
      </c>
      <c r="F131" s="66" t="s">
        <v>392</v>
      </c>
      <c r="G131" s="7"/>
      <c r="H131" s="7"/>
      <c r="I131" s="66"/>
      <c r="J131" s="100" t="s">
        <v>77</v>
      </c>
      <c r="K131" s="82" t="s">
        <v>78</v>
      </c>
      <c r="L131" s="66" t="s">
        <v>393</v>
      </c>
      <c r="M131" s="69" t="s">
        <v>66</v>
      </c>
      <c r="N131" s="82">
        <v>1</v>
      </c>
      <c r="O131" s="82">
        <v>1</v>
      </c>
      <c r="P131" s="7" t="s">
        <v>382</v>
      </c>
      <c r="Q131" s="66" t="s">
        <v>383</v>
      </c>
      <c r="R131" s="80" t="s">
        <v>136</v>
      </c>
      <c r="S131" s="80" t="s">
        <v>137</v>
      </c>
      <c r="T131" s="7"/>
      <c r="U131" s="7"/>
      <c r="V131" s="7">
        <f t="shared" si="27"/>
        <v>10</v>
      </c>
      <c r="W131" s="85">
        <f t="shared" ca="1" si="28"/>
        <v>-115.61095890410959</v>
      </c>
      <c r="X131" s="66"/>
      <c r="Y131" s="66"/>
      <c r="Z131" s="66" t="s">
        <v>82</v>
      </c>
      <c r="AA131" s="66">
        <v>2</v>
      </c>
      <c r="AB131" s="66">
        <v>2024</v>
      </c>
      <c r="AC131" s="66"/>
      <c r="AD131" s="66"/>
      <c r="AE131" s="81"/>
      <c r="AF131" s="81" t="str">
        <f t="shared" si="32"/>
        <v>Sans Objet</v>
      </c>
      <c r="AG131" s="66" t="s">
        <v>71</v>
      </c>
      <c r="AH131" s="66" t="s">
        <v>72</v>
      </c>
      <c r="AI131" s="66"/>
      <c r="AJ131" s="66"/>
      <c r="AK131" s="66"/>
      <c r="AL131" s="66"/>
      <c r="AM131" s="66" t="s">
        <v>138</v>
      </c>
      <c r="AN131" s="2"/>
      <c r="AO131" s="53" t="s">
        <v>74</v>
      </c>
      <c r="AP131" s="5"/>
      <c r="AQ131" s="64" t="s">
        <v>75</v>
      </c>
      <c r="AR131" s="86"/>
      <c r="AS131" s="64"/>
      <c r="AT131" s="64" t="s">
        <v>71</v>
      </c>
      <c r="AU131" s="87"/>
      <c r="AV131" s="88"/>
      <c r="AX131" s="7">
        <f t="shared" si="22"/>
        <v>3</v>
      </c>
      <c r="AY131" s="7">
        <f t="shared" si="29"/>
        <v>0</v>
      </c>
      <c r="AZ131" s="7">
        <f t="shared" si="30"/>
        <v>1</v>
      </c>
      <c r="BA131" s="7">
        <f t="shared" si="26"/>
        <v>0</v>
      </c>
      <c r="BC131" s="51">
        <f t="shared" ref="BC131:BC336" si="34">SUM(AX131:BA131)</f>
        <v>4</v>
      </c>
      <c r="BE131" s="2"/>
    </row>
    <row r="132" spans="1:57" ht="31.4" customHeight="1">
      <c r="A132" s="102" t="s">
        <v>2365</v>
      </c>
      <c r="B132" s="7" t="s">
        <v>58</v>
      </c>
      <c r="C132" s="66"/>
      <c r="D132" s="66" t="s">
        <v>394</v>
      </c>
      <c r="E132" s="67" t="s">
        <v>395</v>
      </c>
      <c r="F132" s="67" t="s">
        <v>395</v>
      </c>
      <c r="G132" s="7"/>
      <c r="H132" s="7"/>
      <c r="I132" s="66"/>
      <c r="J132" s="100" t="s">
        <v>77</v>
      </c>
      <c r="K132" s="82" t="s">
        <v>78</v>
      </c>
      <c r="L132" s="66" t="s">
        <v>396</v>
      </c>
      <c r="M132" s="69" t="s">
        <v>80</v>
      </c>
      <c r="N132" s="82">
        <v>1</v>
      </c>
      <c r="O132" s="82">
        <v>1</v>
      </c>
      <c r="P132" s="7" t="s">
        <v>397</v>
      </c>
      <c r="Q132" s="7" t="s">
        <v>397</v>
      </c>
      <c r="R132" s="80" t="s">
        <v>112</v>
      </c>
      <c r="S132" s="80"/>
      <c r="T132" s="7"/>
      <c r="U132" s="7"/>
      <c r="V132" s="7">
        <v>10</v>
      </c>
      <c r="W132" s="85">
        <v>10</v>
      </c>
      <c r="X132" s="66"/>
      <c r="Y132" s="66"/>
      <c r="Z132" s="66" t="s">
        <v>398</v>
      </c>
      <c r="AA132" s="66">
        <v>1</v>
      </c>
      <c r="AB132" s="66">
        <v>2023</v>
      </c>
      <c r="AC132" s="66"/>
      <c r="AD132" s="66"/>
      <c r="AE132" s="81"/>
      <c r="AF132" s="81"/>
      <c r="AG132" s="66"/>
      <c r="AH132" s="66"/>
      <c r="AI132" s="66"/>
      <c r="AJ132" s="66"/>
      <c r="AK132" s="66"/>
      <c r="AL132" s="66"/>
      <c r="AM132" s="66" t="s">
        <v>73</v>
      </c>
      <c r="AN132" s="2"/>
      <c r="AO132" s="53" t="s">
        <v>74</v>
      </c>
      <c r="AP132" s="5"/>
      <c r="AQ132" s="64" t="s">
        <v>75</v>
      </c>
      <c r="AR132" s="86"/>
      <c r="AS132" s="64"/>
      <c r="AT132" s="64" t="s">
        <v>71</v>
      </c>
      <c r="AU132" s="87"/>
      <c r="AV132" s="88"/>
      <c r="AX132" s="7">
        <f t="shared" si="22"/>
        <v>3</v>
      </c>
      <c r="AY132" s="7"/>
      <c r="AZ132" s="7">
        <f t="shared" si="30"/>
        <v>1</v>
      </c>
      <c r="BA132" s="7"/>
      <c r="BC132" s="51"/>
      <c r="BE132" s="2"/>
    </row>
    <row r="133" spans="1:57" ht="31.4" customHeight="1">
      <c r="A133" s="102" t="s">
        <v>2365</v>
      </c>
      <c r="B133" s="7" t="s">
        <v>58</v>
      </c>
      <c r="C133" s="66"/>
      <c r="D133" s="66" t="s">
        <v>394</v>
      </c>
      <c r="E133" s="67" t="s">
        <v>395</v>
      </c>
      <c r="F133" s="67" t="s">
        <v>395</v>
      </c>
      <c r="G133" s="7"/>
      <c r="H133" s="7"/>
      <c r="I133" s="66"/>
      <c r="J133" s="100" t="s">
        <v>77</v>
      </c>
      <c r="K133" s="82" t="s">
        <v>114</v>
      </c>
      <c r="L133" s="66" t="s">
        <v>399</v>
      </c>
      <c r="M133" s="69" t="s">
        <v>80</v>
      </c>
      <c r="N133" s="82">
        <v>13</v>
      </c>
      <c r="O133" s="82">
        <v>13</v>
      </c>
      <c r="P133" s="7" t="s">
        <v>397</v>
      </c>
      <c r="Q133" s="7" t="s">
        <v>397</v>
      </c>
      <c r="R133" s="80"/>
      <c r="S133" s="80"/>
      <c r="T133" s="7"/>
      <c r="U133" s="7"/>
      <c r="V133" s="7">
        <v>10</v>
      </c>
      <c r="W133" s="85">
        <v>10</v>
      </c>
      <c r="X133" s="66"/>
      <c r="Y133" s="66"/>
      <c r="Z133" s="66" t="s">
        <v>69</v>
      </c>
      <c r="AA133" s="66" t="s">
        <v>69</v>
      </c>
      <c r="AB133" s="66" t="s">
        <v>69</v>
      </c>
      <c r="AC133" s="66"/>
      <c r="AD133" s="66"/>
      <c r="AE133" s="81"/>
      <c r="AF133" s="81"/>
      <c r="AG133" s="66"/>
      <c r="AH133" s="66"/>
      <c r="AI133" s="66"/>
      <c r="AJ133" s="66"/>
      <c r="AK133" s="66"/>
      <c r="AL133" s="66"/>
      <c r="AM133" s="66" t="s">
        <v>73</v>
      </c>
      <c r="AN133" s="2"/>
      <c r="AO133" s="53" t="s">
        <v>74</v>
      </c>
      <c r="AP133" s="5"/>
      <c r="AQ133" s="64" t="s">
        <v>75</v>
      </c>
      <c r="AR133" s="86"/>
      <c r="AS133" s="64"/>
      <c r="AT133" s="64" t="s">
        <v>71</v>
      </c>
      <c r="AU133" s="87"/>
      <c r="AV133" s="88"/>
      <c r="AX133" s="7">
        <f t="shared" si="22"/>
        <v>3</v>
      </c>
      <c r="AY133" s="7"/>
      <c r="AZ133" s="7">
        <f t="shared" si="30"/>
        <v>1</v>
      </c>
      <c r="BA133" s="7"/>
      <c r="BC133" s="51"/>
      <c r="BE133" s="2"/>
    </row>
    <row r="134" spans="1:57" ht="31.4" customHeight="1">
      <c r="A134" s="102" t="s">
        <v>2365</v>
      </c>
      <c r="B134" s="7" t="s">
        <v>58</v>
      </c>
      <c r="C134" s="66"/>
      <c r="D134" s="66" t="s">
        <v>394</v>
      </c>
      <c r="E134" s="67" t="s">
        <v>395</v>
      </c>
      <c r="F134" s="67" t="s">
        <v>395</v>
      </c>
      <c r="G134" s="7"/>
      <c r="H134" s="7"/>
      <c r="I134" s="66"/>
      <c r="J134" s="100" t="s">
        <v>77</v>
      </c>
      <c r="K134" s="82" t="s">
        <v>89</v>
      </c>
      <c r="L134" s="66" t="s">
        <v>400</v>
      </c>
      <c r="M134" s="69" t="s">
        <v>80</v>
      </c>
      <c r="N134" s="82">
        <v>27</v>
      </c>
      <c r="O134" s="82">
        <v>27</v>
      </c>
      <c r="P134" s="7" t="s">
        <v>397</v>
      </c>
      <c r="Q134" s="7" t="s">
        <v>397</v>
      </c>
      <c r="R134" s="80"/>
      <c r="S134" s="80"/>
      <c r="T134" s="7"/>
      <c r="U134" s="7"/>
      <c r="V134" s="7">
        <v>10</v>
      </c>
      <c r="W134" s="85">
        <v>10</v>
      </c>
      <c r="X134" s="66"/>
      <c r="Y134" s="66"/>
      <c r="Z134" s="66" t="s">
        <v>69</v>
      </c>
      <c r="AA134" s="66" t="s">
        <v>69</v>
      </c>
      <c r="AB134" s="66" t="s">
        <v>69</v>
      </c>
      <c r="AC134" s="66"/>
      <c r="AD134" s="66"/>
      <c r="AE134" s="81"/>
      <c r="AF134" s="81"/>
      <c r="AG134" s="66"/>
      <c r="AH134" s="66"/>
      <c r="AI134" s="66"/>
      <c r="AJ134" s="66"/>
      <c r="AK134" s="66"/>
      <c r="AL134" s="66"/>
      <c r="AM134" s="66" t="s">
        <v>73</v>
      </c>
      <c r="AN134" s="2"/>
      <c r="AO134" s="53" t="s">
        <v>74</v>
      </c>
      <c r="AP134" s="5"/>
      <c r="AQ134" s="64" t="s">
        <v>75</v>
      </c>
      <c r="AR134" s="86"/>
      <c r="AS134" s="64"/>
      <c r="AT134" s="64" t="s">
        <v>71</v>
      </c>
      <c r="AU134" s="87"/>
      <c r="AV134" s="88"/>
      <c r="AX134" s="7">
        <f t="shared" si="22"/>
        <v>3</v>
      </c>
      <c r="AY134" s="7"/>
      <c r="AZ134" s="7">
        <f t="shared" si="30"/>
        <v>1</v>
      </c>
      <c r="BA134" s="7"/>
      <c r="BC134" s="51"/>
      <c r="BE134" s="2"/>
    </row>
    <row r="135" spans="1:57" ht="31.4" customHeight="1">
      <c r="A135" s="7"/>
      <c r="B135" s="7" t="s">
        <v>58</v>
      </c>
      <c r="C135" s="66" t="s">
        <v>401</v>
      </c>
      <c r="D135" s="66" t="s">
        <v>394</v>
      </c>
      <c r="E135" s="67" t="s">
        <v>97</v>
      </c>
      <c r="F135" s="66" t="s">
        <v>403</v>
      </c>
      <c r="G135" s="7" t="s">
        <v>131</v>
      </c>
      <c r="H135" s="67" t="s">
        <v>61</v>
      </c>
      <c r="I135" s="66" t="s">
        <v>239</v>
      </c>
      <c r="J135" s="100" t="s">
        <v>77</v>
      </c>
      <c r="K135" s="82" t="s">
        <v>370</v>
      </c>
      <c r="L135" s="66" t="s">
        <v>404</v>
      </c>
      <c r="M135" s="69" t="s">
        <v>80</v>
      </c>
      <c r="N135" s="82">
        <v>1</v>
      </c>
      <c r="O135" s="82">
        <v>1</v>
      </c>
      <c r="P135" s="7" t="s">
        <v>372</v>
      </c>
      <c r="Q135" s="66"/>
      <c r="R135" s="7"/>
      <c r="S135" s="7"/>
      <c r="T135" s="7"/>
      <c r="U135" s="7"/>
      <c r="V135" s="7">
        <f t="shared" si="27"/>
        <v>10</v>
      </c>
      <c r="W135" s="85">
        <f t="shared" ca="1" si="28"/>
        <v>-115.61095890410959</v>
      </c>
      <c r="X135" s="66"/>
      <c r="Y135" s="66"/>
      <c r="Z135" s="66"/>
      <c r="AA135" s="66"/>
      <c r="AB135" s="66"/>
      <c r="AC135" s="66"/>
      <c r="AD135" s="66"/>
      <c r="AE135" s="81"/>
      <c r="AF135" s="81" t="str">
        <f t="shared" si="32"/>
        <v>Sans Objet</v>
      </c>
      <c r="AG135" s="66" t="s">
        <v>71</v>
      </c>
      <c r="AH135" s="66" t="s">
        <v>72</v>
      </c>
      <c r="AI135" s="66"/>
      <c r="AJ135" s="66"/>
      <c r="AK135" s="66"/>
      <c r="AL135" s="66"/>
      <c r="AM135" s="66"/>
      <c r="AN135" s="2"/>
      <c r="AO135" s="53" t="s">
        <v>74</v>
      </c>
      <c r="AP135" s="5"/>
      <c r="AQ135" s="64" t="s">
        <v>75</v>
      </c>
      <c r="AR135" s="86"/>
      <c r="AS135" s="64"/>
      <c r="AT135" s="64" t="s">
        <v>71</v>
      </c>
      <c r="AU135" s="87"/>
      <c r="AV135" s="88"/>
      <c r="AX135" s="7">
        <f t="shared" ref="AX135:AX198" si="35">IF(AO135="Ouvrage C0",5,IF(AO135="Ouvrage C1",3,IF(AO135="Ouvrage C2",1,IF(AO135="Ouvrage C3",1,0))))</f>
        <v>3</v>
      </c>
      <c r="AY135" s="7">
        <f t="shared" si="29"/>
        <v>0</v>
      </c>
      <c r="AZ135" s="7">
        <f t="shared" si="30"/>
        <v>1</v>
      </c>
      <c r="BA135" s="7">
        <f t="shared" si="26"/>
        <v>0</v>
      </c>
      <c r="BC135" s="51">
        <f t="shared" ref="BC135:BC169" si="36">SUM(AX135:BA135)</f>
        <v>4</v>
      </c>
      <c r="BE135" s="2"/>
    </row>
    <row r="136" spans="1:57" ht="31.4" customHeight="1">
      <c r="A136" s="7"/>
      <c r="B136" s="7" t="s">
        <v>58</v>
      </c>
      <c r="C136" s="66" t="s">
        <v>401</v>
      </c>
      <c r="D136" s="66" t="s">
        <v>394</v>
      </c>
      <c r="E136" s="67" t="s">
        <v>97</v>
      </c>
      <c r="F136" s="66" t="s">
        <v>403</v>
      </c>
      <c r="G136" s="7" t="s">
        <v>131</v>
      </c>
      <c r="H136" s="67" t="s">
        <v>61</v>
      </c>
      <c r="I136" s="66" t="s">
        <v>239</v>
      </c>
      <c r="J136" s="100" t="s">
        <v>77</v>
      </c>
      <c r="K136" s="82" t="s">
        <v>114</v>
      </c>
      <c r="L136" s="66" t="s">
        <v>405</v>
      </c>
      <c r="M136" s="69" t="s">
        <v>66</v>
      </c>
      <c r="N136" s="82">
        <v>2</v>
      </c>
      <c r="O136" s="82">
        <v>2</v>
      </c>
      <c r="P136" s="7"/>
      <c r="Q136" s="66"/>
      <c r="R136" s="7"/>
      <c r="S136" s="7"/>
      <c r="T136" s="7"/>
      <c r="U136" s="94">
        <v>42276</v>
      </c>
      <c r="V136" s="7">
        <f t="shared" si="27"/>
        <v>15</v>
      </c>
      <c r="W136" s="85">
        <f t="shared" ca="1" si="28"/>
        <v>5.213698630136987</v>
      </c>
      <c r="X136" s="66"/>
      <c r="Y136" s="66"/>
      <c r="Z136" s="66" t="s">
        <v>69</v>
      </c>
      <c r="AA136" s="66" t="s">
        <v>69</v>
      </c>
      <c r="AB136" s="66" t="s">
        <v>69</v>
      </c>
      <c r="AC136" s="66"/>
      <c r="AD136" s="66"/>
      <c r="AE136" s="81"/>
      <c r="AF136" s="81" t="str">
        <f t="shared" si="32"/>
        <v>Sans Objet</v>
      </c>
      <c r="AG136" s="66" t="s">
        <v>71</v>
      </c>
      <c r="AH136" s="66" t="s">
        <v>72</v>
      </c>
      <c r="AI136" s="66"/>
      <c r="AJ136" s="66"/>
      <c r="AK136" s="66"/>
      <c r="AL136" s="66"/>
      <c r="AM136" s="66"/>
      <c r="AN136" s="2"/>
      <c r="AO136" s="53" t="s">
        <v>74</v>
      </c>
      <c r="AP136" s="5"/>
      <c r="AQ136" s="64" t="s">
        <v>75</v>
      </c>
      <c r="AR136" s="86"/>
      <c r="AS136" s="64"/>
      <c r="AT136" s="64" t="s">
        <v>71</v>
      </c>
      <c r="AU136" s="87"/>
      <c r="AV136" s="88"/>
      <c r="AX136" s="7">
        <f t="shared" si="35"/>
        <v>3</v>
      </c>
      <c r="AY136" s="7">
        <f t="shared" si="29"/>
        <v>0</v>
      </c>
      <c r="AZ136" s="7">
        <f t="shared" si="30"/>
        <v>1</v>
      </c>
      <c r="BA136" s="7">
        <f t="shared" si="26"/>
        <v>0</v>
      </c>
      <c r="BC136" s="51">
        <f t="shared" si="36"/>
        <v>4</v>
      </c>
      <c r="BE136" s="2"/>
    </row>
    <row r="137" spans="1:57" ht="31.4" customHeight="1">
      <c r="A137" s="7"/>
      <c r="B137" s="7" t="s">
        <v>58</v>
      </c>
      <c r="C137" s="66" t="s">
        <v>401</v>
      </c>
      <c r="D137" s="66" t="s">
        <v>394</v>
      </c>
      <c r="E137" s="67" t="s">
        <v>97</v>
      </c>
      <c r="F137" s="66" t="s">
        <v>403</v>
      </c>
      <c r="G137" s="7" t="s">
        <v>131</v>
      </c>
      <c r="H137" s="67" t="s">
        <v>61</v>
      </c>
      <c r="I137" s="66" t="s">
        <v>239</v>
      </c>
      <c r="J137" s="100" t="s">
        <v>77</v>
      </c>
      <c r="K137" s="82" t="s">
        <v>89</v>
      </c>
      <c r="L137" s="66" t="s">
        <v>406</v>
      </c>
      <c r="M137" s="69" t="s">
        <v>80</v>
      </c>
      <c r="N137" s="82">
        <v>1</v>
      </c>
      <c r="O137" s="82">
        <v>1</v>
      </c>
      <c r="P137" s="7"/>
      <c r="Q137" s="66"/>
      <c r="R137" s="7"/>
      <c r="S137" s="7"/>
      <c r="T137" s="7"/>
      <c r="U137" s="7"/>
      <c r="V137" s="7">
        <f t="shared" si="27"/>
        <v>15</v>
      </c>
      <c r="W137" s="85">
        <f t="shared" ca="1" si="28"/>
        <v>-110.61095890410959</v>
      </c>
      <c r="X137" s="66"/>
      <c r="Y137" s="66"/>
      <c r="Z137" s="66" t="s">
        <v>69</v>
      </c>
      <c r="AA137" s="66" t="s">
        <v>69</v>
      </c>
      <c r="AB137" s="66" t="s">
        <v>69</v>
      </c>
      <c r="AC137" s="66"/>
      <c r="AD137" s="66"/>
      <c r="AE137" s="81"/>
      <c r="AF137" s="81" t="str">
        <f t="shared" si="32"/>
        <v>Sans Objet</v>
      </c>
      <c r="AG137" s="66" t="s">
        <v>71</v>
      </c>
      <c r="AH137" s="66" t="s">
        <v>72</v>
      </c>
      <c r="AI137" s="66"/>
      <c r="AJ137" s="66"/>
      <c r="AK137" s="66"/>
      <c r="AL137" s="66"/>
      <c r="AM137" s="66"/>
      <c r="AN137" s="2"/>
      <c r="AO137" s="53" t="s">
        <v>74</v>
      </c>
      <c r="AP137" s="5"/>
      <c r="AQ137" s="64" t="s">
        <v>75</v>
      </c>
      <c r="AR137" s="86"/>
      <c r="AS137" s="64"/>
      <c r="AT137" s="64" t="s">
        <v>71</v>
      </c>
      <c r="AU137" s="87"/>
      <c r="AV137" s="88"/>
      <c r="AX137" s="7">
        <f t="shared" si="35"/>
        <v>3</v>
      </c>
      <c r="AY137" s="7">
        <f t="shared" si="29"/>
        <v>0</v>
      </c>
      <c r="AZ137" s="7">
        <f t="shared" si="30"/>
        <v>1</v>
      </c>
      <c r="BA137" s="7">
        <f t="shared" si="26"/>
        <v>0</v>
      </c>
      <c r="BC137" s="51">
        <f t="shared" si="36"/>
        <v>4</v>
      </c>
      <c r="BE137" s="2"/>
    </row>
    <row r="138" spans="1:57" ht="31.4" customHeight="1">
      <c r="A138" s="7"/>
      <c r="B138" s="7" t="s">
        <v>58</v>
      </c>
      <c r="C138" s="66" t="s">
        <v>401</v>
      </c>
      <c r="D138" s="66" t="s">
        <v>394</v>
      </c>
      <c r="E138" s="67" t="s">
        <v>91</v>
      </c>
      <c r="F138" s="66" t="s">
        <v>407</v>
      </c>
      <c r="G138" s="7"/>
      <c r="H138" s="67"/>
      <c r="I138" s="66"/>
      <c r="J138" s="100" t="s">
        <v>63</v>
      </c>
      <c r="K138" s="82" t="s">
        <v>64</v>
      </c>
      <c r="L138" s="66" t="s">
        <v>408</v>
      </c>
      <c r="M138" s="69" t="s">
        <v>66</v>
      </c>
      <c r="N138" s="82">
        <v>2</v>
      </c>
      <c r="O138" s="82">
        <v>2</v>
      </c>
      <c r="P138" s="7" t="s">
        <v>259</v>
      </c>
      <c r="Q138" s="66"/>
      <c r="R138" s="7"/>
      <c r="S138" s="7"/>
      <c r="T138" s="7"/>
      <c r="U138" s="7"/>
      <c r="V138" s="7">
        <f t="shared" si="27"/>
        <v>30</v>
      </c>
      <c r="W138" s="85">
        <f t="shared" ca="1" si="28"/>
        <v>-95.610958904109594</v>
      </c>
      <c r="X138" s="66" t="s">
        <v>409</v>
      </c>
      <c r="Y138" s="66"/>
      <c r="Z138" s="66" t="s">
        <v>69</v>
      </c>
      <c r="AA138" s="66" t="s">
        <v>69</v>
      </c>
      <c r="AB138" s="66" t="s">
        <v>69</v>
      </c>
      <c r="AC138" s="66" t="s">
        <v>70</v>
      </c>
      <c r="AD138" s="66"/>
      <c r="AE138" s="81"/>
      <c r="AF138" s="81" t="str">
        <f t="shared" si="32"/>
        <v>Sans Objet</v>
      </c>
      <c r="AG138" s="66" t="s">
        <v>71</v>
      </c>
      <c r="AH138" s="66" t="s">
        <v>72</v>
      </c>
      <c r="AI138" s="66"/>
      <c r="AJ138" s="66"/>
      <c r="AK138" s="66"/>
      <c r="AL138" s="66"/>
      <c r="AM138" s="66" t="s">
        <v>73</v>
      </c>
      <c r="AN138" s="2"/>
      <c r="AO138" s="53" t="s">
        <v>74</v>
      </c>
      <c r="AP138" s="5"/>
      <c r="AQ138" s="64" t="s">
        <v>75</v>
      </c>
      <c r="AR138" s="86"/>
      <c r="AS138" s="64"/>
      <c r="AT138" s="64" t="s">
        <v>71</v>
      </c>
      <c r="AU138" s="87"/>
      <c r="AV138" s="88"/>
      <c r="AX138" s="7">
        <f t="shared" si="35"/>
        <v>3</v>
      </c>
      <c r="AY138" s="7">
        <f t="shared" si="29"/>
        <v>0</v>
      </c>
      <c r="AZ138" s="7">
        <f t="shared" si="30"/>
        <v>1</v>
      </c>
      <c r="BA138" s="7">
        <f t="shared" si="26"/>
        <v>0</v>
      </c>
      <c r="BC138" s="51">
        <f t="shared" si="36"/>
        <v>4</v>
      </c>
      <c r="BE138" s="2"/>
    </row>
    <row r="139" spans="1:57" ht="31.4" customHeight="1">
      <c r="A139" s="7"/>
      <c r="B139" s="7" t="s">
        <v>58</v>
      </c>
      <c r="C139" s="66" t="s">
        <v>401</v>
      </c>
      <c r="D139" s="66" t="s">
        <v>394</v>
      </c>
      <c r="E139" s="67" t="s">
        <v>91</v>
      </c>
      <c r="F139" s="66" t="s">
        <v>407</v>
      </c>
      <c r="G139" s="7" t="s">
        <v>131</v>
      </c>
      <c r="H139" s="67" t="s">
        <v>61</v>
      </c>
      <c r="I139" s="66" t="s">
        <v>76</v>
      </c>
      <c r="J139" s="100" t="s">
        <v>77</v>
      </c>
      <c r="K139" s="82" t="s">
        <v>78</v>
      </c>
      <c r="L139" s="66" t="s">
        <v>410</v>
      </c>
      <c r="M139" s="69" t="s">
        <v>80</v>
      </c>
      <c r="N139" s="82">
        <v>1</v>
      </c>
      <c r="O139" s="82">
        <v>1</v>
      </c>
      <c r="P139" s="7" t="s">
        <v>300</v>
      </c>
      <c r="Q139" s="66" t="s">
        <v>411</v>
      </c>
      <c r="R139" s="95" t="s">
        <v>412</v>
      </c>
      <c r="S139" s="95" t="s">
        <v>413</v>
      </c>
      <c r="T139" s="7"/>
      <c r="U139" s="94">
        <v>41939</v>
      </c>
      <c r="V139" s="7">
        <f t="shared" si="27"/>
        <v>10</v>
      </c>
      <c r="W139" s="85">
        <f t="shared" ca="1" si="28"/>
        <v>-0.70958904109589049</v>
      </c>
      <c r="X139" s="66"/>
      <c r="Y139" s="66"/>
      <c r="Z139" s="66" t="s">
        <v>82</v>
      </c>
      <c r="AA139" s="66">
        <v>2</v>
      </c>
      <c r="AB139" s="66">
        <v>2022</v>
      </c>
      <c r="AC139" s="66"/>
      <c r="AD139" s="66"/>
      <c r="AE139" s="81"/>
      <c r="AF139" s="81" t="str">
        <f t="shared" si="32"/>
        <v>Sans Objet</v>
      </c>
      <c r="AG139" s="66" t="s">
        <v>71</v>
      </c>
      <c r="AH139" s="66" t="s">
        <v>72</v>
      </c>
      <c r="AI139" s="66"/>
      <c r="AJ139" s="66"/>
      <c r="AK139" s="66"/>
      <c r="AL139" s="66"/>
      <c r="AM139" s="66" t="s">
        <v>138</v>
      </c>
      <c r="AN139" s="2"/>
      <c r="AO139" s="53" t="s">
        <v>74</v>
      </c>
      <c r="AP139" s="5"/>
      <c r="AQ139" s="64" t="s">
        <v>75</v>
      </c>
      <c r="AR139" s="86"/>
      <c r="AS139" s="64" t="s">
        <v>130</v>
      </c>
      <c r="AT139" s="64" t="s">
        <v>71</v>
      </c>
      <c r="AU139" s="87"/>
      <c r="AV139" s="88"/>
      <c r="AX139" s="7">
        <f t="shared" si="35"/>
        <v>3</v>
      </c>
      <c r="AY139" s="7">
        <f t="shared" si="29"/>
        <v>0</v>
      </c>
      <c r="AZ139" s="7">
        <f t="shared" si="30"/>
        <v>1</v>
      </c>
      <c r="BA139" s="7">
        <f t="shared" si="26"/>
        <v>0</v>
      </c>
      <c r="BC139" s="51">
        <f t="shared" si="36"/>
        <v>4</v>
      </c>
      <c r="BE139" s="2"/>
    </row>
    <row r="140" spans="1:57" ht="31.4" customHeight="1">
      <c r="A140" s="7"/>
      <c r="B140" s="7" t="s">
        <v>58</v>
      </c>
      <c r="C140" s="66" t="s">
        <v>401</v>
      </c>
      <c r="D140" s="66" t="s">
        <v>394</v>
      </c>
      <c r="E140" s="67" t="s">
        <v>91</v>
      </c>
      <c r="F140" s="66" t="s">
        <v>407</v>
      </c>
      <c r="G140" s="7" t="s">
        <v>131</v>
      </c>
      <c r="H140" s="67" t="s">
        <v>61</v>
      </c>
      <c r="I140" s="66" t="s">
        <v>76</v>
      </c>
      <c r="J140" s="100" t="s">
        <v>77</v>
      </c>
      <c r="K140" s="82" t="s">
        <v>83</v>
      </c>
      <c r="L140" s="66" t="s">
        <v>414</v>
      </c>
      <c r="M140" s="69" t="s">
        <v>80</v>
      </c>
      <c r="N140" s="82">
        <v>1</v>
      </c>
      <c r="O140" s="82">
        <v>1</v>
      </c>
      <c r="P140" s="7"/>
      <c r="Q140" s="66"/>
      <c r="R140" s="95" t="s">
        <v>412</v>
      </c>
      <c r="S140" s="95" t="s">
        <v>413</v>
      </c>
      <c r="T140" s="7"/>
      <c r="U140" s="94">
        <v>41939</v>
      </c>
      <c r="V140" s="7">
        <f t="shared" si="27"/>
        <v>0</v>
      </c>
      <c r="W140" s="85">
        <f t="shared" ca="1" si="28"/>
        <v>-10.70958904109589</v>
      </c>
      <c r="X140" s="66"/>
      <c r="Y140" s="66"/>
      <c r="Z140" s="66"/>
      <c r="AA140" s="66"/>
      <c r="AB140" s="66"/>
      <c r="AC140" s="66"/>
      <c r="AD140" s="66"/>
      <c r="AE140" s="81"/>
      <c r="AF140" s="81" t="str">
        <f t="shared" si="32"/>
        <v>Sans Objet</v>
      </c>
      <c r="AG140" s="66" t="s">
        <v>71</v>
      </c>
      <c r="AH140" s="66" t="s">
        <v>72</v>
      </c>
      <c r="AI140" s="66"/>
      <c r="AJ140" s="66"/>
      <c r="AK140" s="66"/>
      <c r="AL140" s="66"/>
      <c r="AM140" s="66" t="s">
        <v>138</v>
      </c>
      <c r="AN140" s="2"/>
      <c r="AO140" s="53" t="s">
        <v>74</v>
      </c>
      <c r="AP140" s="5"/>
      <c r="AQ140" s="64" t="s">
        <v>75</v>
      </c>
      <c r="AR140" s="86"/>
      <c r="AS140" s="64" t="s">
        <v>130</v>
      </c>
      <c r="AT140" s="64" t="s">
        <v>71</v>
      </c>
      <c r="AU140" s="87"/>
      <c r="AV140" s="88"/>
      <c r="AX140" s="7">
        <f t="shared" si="35"/>
        <v>3</v>
      </c>
      <c r="AY140" s="7">
        <f t="shared" si="29"/>
        <v>0</v>
      </c>
      <c r="AZ140" s="7">
        <f t="shared" si="30"/>
        <v>1</v>
      </c>
      <c r="BA140" s="7">
        <f t="shared" si="26"/>
        <v>0</v>
      </c>
      <c r="BC140" s="51">
        <f t="shared" si="36"/>
        <v>4</v>
      </c>
      <c r="BE140" s="2"/>
    </row>
    <row r="141" spans="1:57" ht="31.4" customHeight="1">
      <c r="A141" s="7"/>
      <c r="B141" s="7" t="s">
        <v>58</v>
      </c>
      <c r="C141" s="66" t="s">
        <v>401</v>
      </c>
      <c r="D141" s="66" t="s">
        <v>394</v>
      </c>
      <c r="E141" s="67" t="s">
        <v>91</v>
      </c>
      <c r="F141" s="66" t="s">
        <v>407</v>
      </c>
      <c r="G141" s="7"/>
      <c r="H141" s="67"/>
      <c r="I141" s="66"/>
      <c r="J141" s="100" t="s">
        <v>77</v>
      </c>
      <c r="K141" s="82" t="s">
        <v>89</v>
      </c>
      <c r="L141" s="66" t="s">
        <v>415</v>
      </c>
      <c r="M141" s="69" t="s">
        <v>80</v>
      </c>
      <c r="N141" s="82">
        <v>8</v>
      </c>
      <c r="O141" s="82">
        <v>8</v>
      </c>
      <c r="P141" s="7" t="s">
        <v>300</v>
      </c>
      <c r="Q141" s="66" t="s">
        <v>416</v>
      </c>
      <c r="R141" s="95" t="s">
        <v>412</v>
      </c>
      <c r="S141" s="95" t="s">
        <v>413</v>
      </c>
      <c r="T141" s="7"/>
      <c r="U141" s="94">
        <v>41939</v>
      </c>
      <c r="V141" s="7">
        <f t="shared" si="27"/>
        <v>15</v>
      </c>
      <c r="W141" s="85">
        <f t="shared" ca="1" si="28"/>
        <v>4.2904109589041095</v>
      </c>
      <c r="X141" s="66"/>
      <c r="Y141" s="66"/>
      <c r="Z141" s="66" t="s">
        <v>69</v>
      </c>
      <c r="AA141" s="66" t="s">
        <v>69</v>
      </c>
      <c r="AB141" s="66" t="s">
        <v>69</v>
      </c>
      <c r="AC141" s="66"/>
      <c r="AD141" s="66"/>
      <c r="AE141" s="81"/>
      <c r="AF141" s="81" t="str">
        <f t="shared" si="32"/>
        <v>Sans Objet</v>
      </c>
      <c r="AG141" s="66" t="s">
        <v>71</v>
      </c>
      <c r="AH141" s="66" t="s">
        <v>72</v>
      </c>
      <c r="AI141" s="66"/>
      <c r="AJ141" s="66"/>
      <c r="AK141" s="66"/>
      <c r="AL141" s="66"/>
      <c r="AM141" s="66" t="s">
        <v>138</v>
      </c>
      <c r="AN141" s="2"/>
      <c r="AO141" s="53" t="s">
        <v>74</v>
      </c>
      <c r="AP141" s="5"/>
      <c r="AQ141" s="64" t="s">
        <v>75</v>
      </c>
      <c r="AR141" s="86"/>
      <c r="AS141" s="64" t="s">
        <v>130</v>
      </c>
      <c r="AT141" s="64" t="s">
        <v>71</v>
      </c>
      <c r="AU141" s="87"/>
      <c r="AV141" s="88"/>
      <c r="AX141" s="7">
        <f t="shared" si="35"/>
        <v>3</v>
      </c>
      <c r="AY141" s="7">
        <f t="shared" si="29"/>
        <v>0</v>
      </c>
      <c r="AZ141" s="7">
        <f t="shared" si="30"/>
        <v>1</v>
      </c>
      <c r="BA141" s="7">
        <f t="shared" si="26"/>
        <v>0</v>
      </c>
      <c r="BC141" s="51">
        <f t="shared" si="36"/>
        <v>4</v>
      </c>
      <c r="BE141" s="2"/>
    </row>
    <row r="142" spans="1:57" ht="31.4" customHeight="1">
      <c r="A142" s="7"/>
      <c r="B142" s="7" t="s">
        <v>58</v>
      </c>
      <c r="C142" s="66" t="s">
        <v>401</v>
      </c>
      <c r="D142" s="66" t="s">
        <v>394</v>
      </c>
      <c r="E142" s="67" t="s">
        <v>91</v>
      </c>
      <c r="F142" s="66" t="s">
        <v>407</v>
      </c>
      <c r="G142" s="7"/>
      <c r="H142" s="67"/>
      <c r="I142" s="66"/>
      <c r="J142" s="100" t="s">
        <v>77</v>
      </c>
      <c r="K142" s="82" t="s">
        <v>114</v>
      </c>
      <c r="L142" s="66" t="s">
        <v>417</v>
      </c>
      <c r="M142" s="69" t="s">
        <v>66</v>
      </c>
      <c r="N142" s="82">
        <v>7</v>
      </c>
      <c r="O142" s="82">
        <v>7</v>
      </c>
      <c r="P142" s="7" t="s">
        <v>300</v>
      </c>
      <c r="Q142" s="66" t="s">
        <v>418</v>
      </c>
      <c r="R142" s="95" t="s">
        <v>412</v>
      </c>
      <c r="S142" s="95" t="s">
        <v>413</v>
      </c>
      <c r="T142" s="7"/>
      <c r="U142" s="94">
        <v>41939</v>
      </c>
      <c r="V142" s="7">
        <f t="shared" si="27"/>
        <v>15</v>
      </c>
      <c r="W142" s="85">
        <f t="shared" ca="1" si="28"/>
        <v>4.2904109589041095</v>
      </c>
      <c r="X142" s="66"/>
      <c r="Y142" s="66"/>
      <c r="Z142" s="66" t="s">
        <v>69</v>
      </c>
      <c r="AA142" s="66" t="s">
        <v>69</v>
      </c>
      <c r="AB142" s="66" t="s">
        <v>69</v>
      </c>
      <c r="AC142" s="66"/>
      <c r="AD142" s="66"/>
      <c r="AE142" s="81"/>
      <c r="AF142" s="81" t="str">
        <f t="shared" si="32"/>
        <v>Sans Objet</v>
      </c>
      <c r="AG142" s="66" t="s">
        <v>71</v>
      </c>
      <c r="AH142" s="66" t="s">
        <v>72</v>
      </c>
      <c r="AI142" s="66" t="s">
        <v>71</v>
      </c>
      <c r="AJ142" s="96">
        <v>43578</v>
      </c>
      <c r="AK142" s="66"/>
      <c r="AL142" s="66"/>
      <c r="AM142" s="66" t="s">
        <v>138</v>
      </c>
      <c r="AN142" s="2"/>
      <c r="AO142" s="53" t="s">
        <v>74</v>
      </c>
      <c r="AP142" s="5"/>
      <c r="AQ142" s="64" t="s">
        <v>75</v>
      </c>
      <c r="AR142" s="86"/>
      <c r="AS142" s="64" t="s">
        <v>130</v>
      </c>
      <c r="AT142" s="64" t="s">
        <v>71</v>
      </c>
      <c r="AU142" s="87"/>
      <c r="AV142" s="88"/>
      <c r="AX142" s="7">
        <f t="shared" si="35"/>
        <v>3</v>
      </c>
      <c r="AY142" s="7">
        <f t="shared" si="29"/>
        <v>0</v>
      </c>
      <c r="AZ142" s="7">
        <f t="shared" si="30"/>
        <v>1</v>
      </c>
      <c r="BA142" s="7">
        <f t="shared" si="26"/>
        <v>0</v>
      </c>
      <c r="BC142" s="51">
        <f t="shared" si="36"/>
        <v>4</v>
      </c>
      <c r="BE142" s="2"/>
    </row>
    <row r="143" spans="1:57" ht="31.4" customHeight="1">
      <c r="A143" s="7"/>
      <c r="B143" s="7" t="s">
        <v>58</v>
      </c>
      <c r="C143" s="66" t="s">
        <v>401</v>
      </c>
      <c r="D143" s="66" t="s">
        <v>394</v>
      </c>
      <c r="E143" s="67" t="s">
        <v>123</v>
      </c>
      <c r="F143" s="66" t="s">
        <v>419</v>
      </c>
      <c r="G143" s="7"/>
      <c r="H143" s="67"/>
      <c r="I143" s="66"/>
      <c r="J143" s="100" t="s">
        <v>63</v>
      </c>
      <c r="K143" s="82" t="s">
        <v>64</v>
      </c>
      <c r="L143" s="66" t="s">
        <v>420</v>
      </c>
      <c r="M143" s="69" t="s">
        <v>66</v>
      </c>
      <c r="N143" s="82">
        <v>4</v>
      </c>
      <c r="O143" s="82">
        <v>4</v>
      </c>
      <c r="P143" s="7"/>
      <c r="Q143" s="66"/>
      <c r="R143" s="7"/>
      <c r="S143" s="7"/>
      <c r="T143" s="7"/>
      <c r="U143" s="7"/>
      <c r="V143" s="7">
        <f t="shared" si="27"/>
        <v>30</v>
      </c>
      <c r="W143" s="85">
        <f t="shared" ca="1" si="28"/>
        <v>-95.610958904109594</v>
      </c>
      <c r="X143" s="66" t="s">
        <v>421</v>
      </c>
      <c r="Y143" s="66"/>
      <c r="Z143" s="66" t="s">
        <v>69</v>
      </c>
      <c r="AA143" s="66" t="s">
        <v>69</v>
      </c>
      <c r="AB143" s="66" t="s">
        <v>69</v>
      </c>
      <c r="AC143" s="66" t="s">
        <v>70</v>
      </c>
      <c r="AD143" s="66"/>
      <c r="AE143" s="81"/>
      <c r="AF143" s="81" t="str">
        <f t="shared" si="32"/>
        <v>Sans Objet</v>
      </c>
      <c r="AG143" s="66"/>
      <c r="AH143" s="66" t="s">
        <v>72</v>
      </c>
      <c r="AI143" s="66"/>
      <c r="AJ143" s="66"/>
      <c r="AK143" s="66"/>
      <c r="AL143" s="66"/>
      <c r="AM143" s="66" t="s">
        <v>73</v>
      </c>
      <c r="AN143" s="2"/>
      <c r="AO143" s="53" t="s">
        <v>74</v>
      </c>
      <c r="AP143" s="5"/>
      <c r="AQ143" s="64" t="s">
        <v>75</v>
      </c>
      <c r="AR143" s="86"/>
      <c r="AS143" s="64"/>
      <c r="AT143" s="64" t="s">
        <v>71</v>
      </c>
      <c r="AU143" s="87"/>
      <c r="AV143" s="88"/>
      <c r="AX143" s="7">
        <f t="shared" si="35"/>
        <v>3</v>
      </c>
      <c r="AY143" s="7">
        <f t="shared" si="29"/>
        <v>0</v>
      </c>
      <c r="AZ143" s="7">
        <f t="shared" si="30"/>
        <v>1</v>
      </c>
      <c r="BA143" s="7">
        <f t="shared" si="26"/>
        <v>0</v>
      </c>
      <c r="BC143" s="51">
        <f t="shared" si="36"/>
        <v>4</v>
      </c>
      <c r="BE143" s="2"/>
    </row>
    <row r="144" spans="1:57" ht="31.4" customHeight="1">
      <c r="A144" s="7"/>
      <c r="B144" s="7" t="s">
        <v>58</v>
      </c>
      <c r="C144" s="66" t="s">
        <v>401</v>
      </c>
      <c r="D144" s="66" t="s">
        <v>394</v>
      </c>
      <c r="E144" s="67" t="s">
        <v>123</v>
      </c>
      <c r="F144" s="66" t="s">
        <v>419</v>
      </c>
      <c r="G144" s="7"/>
      <c r="H144" s="67" t="s">
        <v>177</v>
      </c>
      <c r="I144" s="66" t="s">
        <v>239</v>
      </c>
      <c r="J144" s="100" t="s">
        <v>77</v>
      </c>
      <c r="K144" s="82" t="s">
        <v>78</v>
      </c>
      <c r="L144" s="66" t="s">
        <v>422</v>
      </c>
      <c r="M144" s="69" t="s">
        <v>80</v>
      </c>
      <c r="N144" s="82">
        <v>1</v>
      </c>
      <c r="O144" s="82">
        <v>1</v>
      </c>
      <c r="P144" s="7" t="s">
        <v>397</v>
      </c>
      <c r="Q144" s="66"/>
      <c r="R144" s="7"/>
      <c r="S144" s="7"/>
      <c r="T144" s="7"/>
      <c r="U144" s="7"/>
      <c r="V144" s="7">
        <f t="shared" si="27"/>
        <v>10</v>
      </c>
      <c r="W144" s="85">
        <f t="shared" ca="1" si="28"/>
        <v>-115.61095890410959</v>
      </c>
      <c r="X144" s="66"/>
      <c r="Y144" s="66"/>
      <c r="Z144" s="66"/>
      <c r="AA144" s="66"/>
      <c r="AB144" s="66">
        <v>2024</v>
      </c>
      <c r="AC144" s="66"/>
      <c r="AD144" s="66"/>
      <c r="AE144" s="81"/>
      <c r="AF144" s="81" t="str">
        <f t="shared" si="32"/>
        <v>Sans Objet</v>
      </c>
      <c r="AG144" s="66"/>
      <c r="AH144" s="66" t="s">
        <v>72</v>
      </c>
      <c r="AI144" s="66"/>
      <c r="AJ144" s="66"/>
      <c r="AK144" s="66"/>
      <c r="AL144" s="66"/>
      <c r="AM144" s="66"/>
      <c r="AN144" s="2"/>
      <c r="AO144" s="53" t="s">
        <v>74</v>
      </c>
      <c r="AP144" s="5"/>
      <c r="AQ144" s="64" t="s">
        <v>75</v>
      </c>
      <c r="AR144" s="86"/>
      <c r="AS144" s="64"/>
      <c r="AT144" s="64" t="s">
        <v>71</v>
      </c>
      <c r="AU144" s="87"/>
      <c r="AV144" s="88"/>
      <c r="AX144" s="7">
        <f t="shared" si="35"/>
        <v>3</v>
      </c>
      <c r="AY144" s="7">
        <f t="shared" si="29"/>
        <v>0</v>
      </c>
      <c r="AZ144" s="7">
        <f t="shared" si="30"/>
        <v>1</v>
      </c>
      <c r="BA144" s="7">
        <f t="shared" si="26"/>
        <v>0</v>
      </c>
      <c r="BC144" s="51">
        <f t="shared" si="36"/>
        <v>4</v>
      </c>
      <c r="BE144" s="2"/>
    </row>
    <row r="145" spans="1:57" ht="31.4" customHeight="1">
      <c r="A145" s="7"/>
      <c r="B145" s="7" t="s">
        <v>58</v>
      </c>
      <c r="C145" s="66" t="s">
        <v>401</v>
      </c>
      <c r="D145" s="66" t="s">
        <v>394</v>
      </c>
      <c r="E145" s="67" t="s">
        <v>123</v>
      </c>
      <c r="F145" s="66" t="s">
        <v>419</v>
      </c>
      <c r="G145" s="7"/>
      <c r="H145" s="67" t="s">
        <v>177</v>
      </c>
      <c r="I145" s="66" t="s">
        <v>239</v>
      </c>
      <c r="J145" s="100" t="s">
        <v>77</v>
      </c>
      <c r="K145" s="82" t="s">
        <v>89</v>
      </c>
      <c r="L145" s="66" t="s">
        <v>423</v>
      </c>
      <c r="M145" s="69" t="s">
        <v>80</v>
      </c>
      <c r="N145" s="82">
        <v>1</v>
      </c>
      <c r="O145" s="82">
        <v>1</v>
      </c>
      <c r="P145" s="7"/>
      <c r="Q145" s="66"/>
      <c r="R145" s="7"/>
      <c r="S145" s="7"/>
      <c r="T145" s="7"/>
      <c r="U145" s="7"/>
      <c r="V145" s="7">
        <f t="shared" si="27"/>
        <v>15</v>
      </c>
      <c r="W145" s="85">
        <f t="shared" ca="1" si="28"/>
        <v>-110.61095890410959</v>
      </c>
      <c r="X145" s="66"/>
      <c r="Y145" s="66"/>
      <c r="Z145" s="66" t="s">
        <v>69</v>
      </c>
      <c r="AA145" s="66" t="s">
        <v>69</v>
      </c>
      <c r="AB145" s="66" t="s">
        <v>69</v>
      </c>
      <c r="AC145" s="66"/>
      <c r="AD145" s="66"/>
      <c r="AE145" s="81"/>
      <c r="AF145" s="81" t="str">
        <f t="shared" si="32"/>
        <v>Sans Objet</v>
      </c>
      <c r="AG145" s="66"/>
      <c r="AH145" s="66" t="s">
        <v>72</v>
      </c>
      <c r="AI145" s="66"/>
      <c r="AJ145" s="66"/>
      <c r="AK145" s="66"/>
      <c r="AL145" s="66"/>
      <c r="AM145" s="66"/>
      <c r="AN145" s="2"/>
      <c r="AO145" s="53" t="s">
        <v>74</v>
      </c>
      <c r="AP145" s="5"/>
      <c r="AQ145" s="64" t="s">
        <v>75</v>
      </c>
      <c r="AR145" s="86"/>
      <c r="AS145" s="64"/>
      <c r="AT145" s="64" t="s">
        <v>71</v>
      </c>
      <c r="AU145" s="87"/>
      <c r="AV145" s="88"/>
      <c r="AX145" s="7">
        <f t="shared" si="35"/>
        <v>3</v>
      </c>
      <c r="AY145" s="7">
        <f t="shared" si="29"/>
        <v>0</v>
      </c>
      <c r="AZ145" s="7">
        <f t="shared" si="30"/>
        <v>1</v>
      </c>
      <c r="BA145" s="7">
        <f t="shared" si="26"/>
        <v>0</v>
      </c>
      <c r="BC145" s="51">
        <f t="shared" si="36"/>
        <v>4</v>
      </c>
      <c r="BE145" s="2"/>
    </row>
    <row r="146" spans="1:57" ht="31.4" customHeight="1">
      <c r="A146" s="7"/>
      <c r="B146" s="7" t="s">
        <v>58</v>
      </c>
      <c r="C146" s="66" t="s">
        <v>401</v>
      </c>
      <c r="D146" s="66" t="s">
        <v>394</v>
      </c>
      <c r="E146" s="67" t="s">
        <v>424</v>
      </c>
      <c r="F146" s="66" t="s">
        <v>425</v>
      </c>
      <c r="G146" s="7"/>
      <c r="H146" s="67"/>
      <c r="I146" s="66"/>
      <c r="J146" s="100" t="s">
        <v>77</v>
      </c>
      <c r="K146" s="82" t="s">
        <v>89</v>
      </c>
      <c r="L146" s="66" t="s">
        <v>426</v>
      </c>
      <c r="M146" s="69" t="s">
        <v>80</v>
      </c>
      <c r="N146" s="82">
        <v>3</v>
      </c>
      <c r="O146" s="82">
        <v>3</v>
      </c>
      <c r="P146" s="7" t="s">
        <v>134</v>
      </c>
      <c r="Q146" s="66" t="s">
        <v>348</v>
      </c>
      <c r="R146" s="7"/>
      <c r="S146" s="7"/>
      <c r="T146" s="7"/>
      <c r="U146" s="7"/>
      <c r="V146" s="7">
        <f t="shared" si="27"/>
        <v>15</v>
      </c>
      <c r="W146" s="85">
        <f t="shared" ca="1" si="28"/>
        <v>-110.61095890410959</v>
      </c>
      <c r="X146" s="66"/>
      <c r="Y146" s="66"/>
      <c r="Z146" s="66" t="s">
        <v>69</v>
      </c>
      <c r="AA146" s="66" t="s">
        <v>69</v>
      </c>
      <c r="AB146" s="66" t="s">
        <v>69</v>
      </c>
      <c r="AC146" s="66"/>
      <c r="AD146" s="66"/>
      <c r="AE146" s="81"/>
      <c r="AF146" s="81" t="str">
        <f t="shared" si="32"/>
        <v>Sans Objet</v>
      </c>
      <c r="AG146" s="66"/>
      <c r="AH146" s="66" t="s">
        <v>72</v>
      </c>
      <c r="AI146" s="66"/>
      <c r="AJ146" s="66"/>
      <c r="AK146" s="66"/>
      <c r="AL146" s="66"/>
      <c r="AM146" s="66"/>
      <c r="AN146" s="2"/>
      <c r="AO146" s="53" t="s">
        <v>74</v>
      </c>
      <c r="AP146" s="5"/>
      <c r="AQ146" s="64" t="s">
        <v>75</v>
      </c>
      <c r="AR146" s="86"/>
      <c r="AS146" s="64"/>
      <c r="AT146" s="64" t="s">
        <v>71</v>
      </c>
      <c r="AU146" s="87"/>
      <c r="AV146" s="88"/>
      <c r="AX146" s="7">
        <f t="shared" si="35"/>
        <v>3</v>
      </c>
      <c r="AY146" s="7">
        <f t="shared" si="29"/>
        <v>0</v>
      </c>
      <c r="AZ146" s="7">
        <f t="shared" si="30"/>
        <v>1</v>
      </c>
      <c r="BA146" s="7">
        <f t="shared" si="26"/>
        <v>0</v>
      </c>
      <c r="BC146" s="51">
        <f t="shared" si="36"/>
        <v>4</v>
      </c>
      <c r="BE146" s="2"/>
    </row>
    <row r="147" spans="1:57" ht="31.4" customHeight="1">
      <c r="A147" s="7"/>
      <c r="B147" s="7" t="s">
        <v>58</v>
      </c>
      <c r="C147" s="66" t="s">
        <v>401</v>
      </c>
      <c r="D147" s="66" t="s">
        <v>394</v>
      </c>
      <c r="E147" s="67" t="s">
        <v>424</v>
      </c>
      <c r="F147" s="66" t="s">
        <v>425</v>
      </c>
      <c r="G147" s="7"/>
      <c r="H147" s="67"/>
      <c r="I147" s="66"/>
      <c r="J147" s="100" t="s">
        <v>77</v>
      </c>
      <c r="K147" s="82" t="s">
        <v>114</v>
      </c>
      <c r="L147" s="66" t="s">
        <v>427</v>
      </c>
      <c r="M147" s="69" t="s">
        <v>66</v>
      </c>
      <c r="N147" s="82">
        <v>2</v>
      </c>
      <c r="O147" s="82">
        <v>2</v>
      </c>
      <c r="P147" s="7" t="s">
        <v>386</v>
      </c>
      <c r="Q147" s="66"/>
      <c r="R147" s="7"/>
      <c r="S147" s="7"/>
      <c r="T147" s="7"/>
      <c r="U147" s="7"/>
      <c r="V147" s="7">
        <f t="shared" si="27"/>
        <v>15</v>
      </c>
      <c r="W147" s="85">
        <f t="shared" ca="1" si="28"/>
        <v>-110.61095890410959</v>
      </c>
      <c r="X147" s="66"/>
      <c r="Y147" s="66"/>
      <c r="Z147" s="66" t="s">
        <v>69</v>
      </c>
      <c r="AA147" s="66" t="s">
        <v>69</v>
      </c>
      <c r="AB147" s="66" t="s">
        <v>69</v>
      </c>
      <c r="AC147" s="66"/>
      <c r="AD147" s="66"/>
      <c r="AE147" s="81"/>
      <c r="AF147" s="81" t="str">
        <f t="shared" si="32"/>
        <v>Sans Objet</v>
      </c>
      <c r="AG147" s="66" t="s">
        <v>71</v>
      </c>
      <c r="AH147" s="66" t="s">
        <v>72</v>
      </c>
      <c r="AI147" s="66"/>
      <c r="AJ147" s="66"/>
      <c r="AK147" s="66"/>
      <c r="AL147" s="66"/>
      <c r="AM147" s="66"/>
      <c r="AN147" s="2"/>
      <c r="AO147" s="53" t="s">
        <v>74</v>
      </c>
      <c r="AP147" s="5"/>
      <c r="AQ147" s="64" t="s">
        <v>75</v>
      </c>
      <c r="AR147" s="86"/>
      <c r="AS147" s="64"/>
      <c r="AT147" s="64" t="s">
        <v>71</v>
      </c>
      <c r="AU147" s="87"/>
      <c r="AV147" s="88"/>
      <c r="AX147" s="7">
        <f t="shared" si="35"/>
        <v>3</v>
      </c>
      <c r="AY147" s="7">
        <f t="shared" si="29"/>
        <v>0</v>
      </c>
      <c r="AZ147" s="7">
        <f t="shared" si="30"/>
        <v>1</v>
      </c>
      <c r="BA147" s="7">
        <f t="shared" si="26"/>
        <v>0</v>
      </c>
      <c r="BC147" s="51">
        <f t="shared" si="36"/>
        <v>4</v>
      </c>
      <c r="BE147" s="2"/>
    </row>
    <row r="148" spans="1:57" ht="31.4" customHeight="1">
      <c r="A148" s="7"/>
      <c r="B148" s="7" t="s">
        <v>58</v>
      </c>
      <c r="C148" s="66" t="s">
        <v>401</v>
      </c>
      <c r="D148" s="66" t="s">
        <v>394</v>
      </c>
      <c r="E148" s="67" t="s">
        <v>232</v>
      </c>
      <c r="F148" s="66" t="s">
        <v>428</v>
      </c>
      <c r="G148" s="7"/>
      <c r="H148" s="67"/>
      <c r="I148" s="66"/>
      <c r="J148" s="100" t="s">
        <v>77</v>
      </c>
      <c r="K148" s="82" t="s">
        <v>78</v>
      </c>
      <c r="L148" s="66" t="s">
        <v>429</v>
      </c>
      <c r="M148" s="69" t="s">
        <v>80</v>
      </c>
      <c r="N148" s="82">
        <v>1</v>
      </c>
      <c r="O148" s="82">
        <v>1</v>
      </c>
      <c r="P148" s="66" t="s">
        <v>430</v>
      </c>
      <c r="Q148" s="66" t="s">
        <v>431</v>
      </c>
      <c r="R148" s="95" t="s">
        <v>112</v>
      </c>
      <c r="S148" s="7"/>
      <c r="T148" s="7"/>
      <c r="U148" s="7"/>
      <c r="V148" s="7">
        <f t="shared" si="27"/>
        <v>10</v>
      </c>
      <c r="W148" s="85">
        <f t="shared" ca="1" si="28"/>
        <v>-115.61095890410959</v>
      </c>
      <c r="X148" s="66"/>
      <c r="Y148" s="66"/>
      <c r="Z148" s="66"/>
      <c r="AA148" s="66"/>
      <c r="AB148" s="66">
        <v>2023</v>
      </c>
      <c r="AC148" s="66"/>
      <c r="AD148" s="66"/>
      <c r="AE148" s="81"/>
      <c r="AF148" s="81" t="str">
        <f t="shared" si="32"/>
        <v>Sans Objet</v>
      </c>
      <c r="AG148" s="66"/>
      <c r="AH148" s="66" t="s">
        <v>72</v>
      </c>
      <c r="AI148" s="66"/>
      <c r="AJ148" s="66"/>
      <c r="AK148" s="66"/>
      <c r="AL148" s="66"/>
      <c r="AM148" s="66"/>
      <c r="AN148" s="2"/>
      <c r="AO148" s="53" t="s">
        <v>74</v>
      </c>
      <c r="AP148" s="5"/>
      <c r="AQ148" s="64" t="s">
        <v>75</v>
      </c>
      <c r="AR148" s="86"/>
      <c r="AS148" s="64"/>
      <c r="AT148" s="64" t="s">
        <v>71</v>
      </c>
      <c r="AU148" s="87"/>
      <c r="AV148" s="88"/>
      <c r="AX148" s="7">
        <f t="shared" si="35"/>
        <v>3</v>
      </c>
      <c r="AY148" s="7">
        <f t="shared" si="29"/>
        <v>0</v>
      </c>
      <c r="AZ148" s="7">
        <f t="shared" si="30"/>
        <v>1</v>
      </c>
      <c r="BA148" s="7">
        <f t="shared" si="26"/>
        <v>0</v>
      </c>
      <c r="BC148" s="51">
        <f t="shared" si="36"/>
        <v>4</v>
      </c>
      <c r="BE148" s="2"/>
    </row>
    <row r="149" spans="1:57" ht="31.4" customHeight="1">
      <c r="A149" s="7"/>
      <c r="B149" s="7" t="s">
        <v>58</v>
      </c>
      <c r="C149" s="66" t="s">
        <v>401</v>
      </c>
      <c r="D149" s="66" t="s">
        <v>394</v>
      </c>
      <c r="E149" s="67" t="s">
        <v>232</v>
      </c>
      <c r="F149" s="66" t="s">
        <v>428</v>
      </c>
      <c r="G149" s="7"/>
      <c r="H149" s="67"/>
      <c r="I149" s="66"/>
      <c r="J149" s="100" t="s">
        <v>77</v>
      </c>
      <c r="K149" s="82" t="s">
        <v>89</v>
      </c>
      <c r="L149" s="66" t="s">
        <v>432</v>
      </c>
      <c r="M149" s="69" t="s">
        <v>80</v>
      </c>
      <c r="N149" s="82">
        <v>3</v>
      </c>
      <c r="O149" s="82">
        <v>3</v>
      </c>
      <c r="P149" s="7" t="s">
        <v>134</v>
      </c>
      <c r="Q149" s="66" t="s">
        <v>348</v>
      </c>
      <c r="R149" s="95"/>
      <c r="S149" s="7"/>
      <c r="T149" s="7"/>
      <c r="U149" s="7"/>
      <c r="V149" s="7">
        <f t="shared" si="27"/>
        <v>15</v>
      </c>
      <c r="W149" s="85">
        <f t="shared" ca="1" si="28"/>
        <v>-110.61095890410959</v>
      </c>
      <c r="X149" s="66"/>
      <c r="Y149" s="66"/>
      <c r="Z149" s="66" t="s">
        <v>69</v>
      </c>
      <c r="AA149" s="66" t="s">
        <v>69</v>
      </c>
      <c r="AB149" s="66" t="s">
        <v>69</v>
      </c>
      <c r="AC149" s="66"/>
      <c r="AD149" s="66"/>
      <c r="AE149" s="81"/>
      <c r="AF149" s="81" t="str">
        <f t="shared" si="32"/>
        <v>Sans Objet</v>
      </c>
      <c r="AG149" s="66"/>
      <c r="AH149" s="66" t="s">
        <v>72</v>
      </c>
      <c r="AI149" s="66"/>
      <c r="AJ149" s="66"/>
      <c r="AK149" s="66"/>
      <c r="AL149" s="66"/>
      <c r="AM149" s="66"/>
      <c r="AN149" s="2"/>
      <c r="AO149" s="53" t="s">
        <v>74</v>
      </c>
      <c r="AP149" s="5"/>
      <c r="AQ149" s="64" t="s">
        <v>75</v>
      </c>
      <c r="AR149" s="86"/>
      <c r="AS149" s="64"/>
      <c r="AT149" s="64" t="s">
        <v>71</v>
      </c>
      <c r="AU149" s="87"/>
      <c r="AV149" s="88"/>
      <c r="AX149" s="7">
        <f t="shared" si="35"/>
        <v>3</v>
      </c>
      <c r="AY149" s="7">
        <f t="shared" si="29"/>
        <v>0</v>
      </c>
      <c r="AZ149" s="7">
        <f t="shared" si="30"/>
        <v>1</v>
      </c>
      <c r="BA149" s="7">
        <f t="shared" si="26"/>
        <v>0</v>
      </c>
      <c r="BC149" s="51">
        <f t="shared" si="36"/>
        <v>4</v>
      </c>
      <c r="BE149" s="2"/>
    </row>
    <row r="150" spans="1:57" ht="31.4" customHeight="1">
      <c r="A150" s="7"/>
      <c r="B150" s="7" t="s">
        <v>58</v>
      </c>
      <c r="C150" s="66" t="s">
        <v>401</v>
      </c>
      <c r="D150" s="66" t="s">
        <v>394</v>
      </c>
      <c r="E150" s="67" t="s">
        <v>232</v>
      </c>
      <c r="F150" s="66" t="s">
        <v>428</v>
      </c>
      <c r="G150" s="7"/>
      <c r="H150" s="67"/>
      <c r="I150" s="66"/>
      <c r="J150" s="100" t="s">
        <v>77</v>
      </c>
      <c r="K150" s="82" t="s">
        <v>114</v>
      </c>
      <c r="L150" s="66" t="s">
        <v>433</v>
      </c>
      <c r="M150" s="69" t="s">
        <v>66</v>
      </c>
      <c r="N150" s="82">
        <v>3</v>
      </c>
      <c r="O150" s="82">
        <v>3</v>
      </c>
      <c r="P150" s="66" t="s">
        <v>386</v>
      </c>
      <c r="Q150" s="66"/>
      <c r="R150" s="95"/>
      <c r="S150" s="7"/>
      <c r="T150" s="7"/>
      <c r="U150" s="7"/>
      <c r="V150" s="7">
        <f t="shared" si="27"/>
        <v>15</v>
      </c>
      <c r="W150" s="85">
        <f t="shared" ca="1" si="28"/>
        <v>-110.61095890410959</v>
      </c>
      <c r="X150" s="66"/>
      <c r="Y150" s="66"/>
      <c r="Z150" s="66" t="s">
        <v>69</v>
      </c>
      <c r="AA150" s="66" t="s">
        <v>69</v>
      </c>
      <c r="AB150" s="66" t="s">
        <v>69</v>
      </c>
      <c r="AC150" s="66"/>
      <c r="AD150" s="66"/>
      <c r="AE150" s="81"/>
      <c r="AF150" s="81" t="str">
        <f t="shared" si="32"/>
        <v>Sans Objet</v>
      </c>
      <c r="AG150" s="66" t="s">
        <v>71</v>
      </c>
      <c r="AH150" s="66" t="s">
        <v>72</v>
      </c>
      <c r="AI150" s="66"/>
      <c r="AJ150" s="66"/>
      <c r="AK150" s="66"/>
      <c r="AL150" s="66"/>
      <c r="AM150" s="66"/>
      <c r="AN150" s="2"/>
      <c r="AO150" s="53" t="s">
        <v>74</v>
      </c>
      <c r="AP150" s="5"/>
      <c r="AQ150" s="64" t="s">
        <v>75</v>
      </c>
      <c r="AR150" s="86"/>
      <c r="AS150" s="64"/>
      <c r="AT150" s="64" t="s">
        <v>71</v>
      </c>
      <c r="AU150" s="87"/>
      <c r="AV150" s="88"/>
      <c r="AX150" s="7">
        <f t="shared" si="35"/>
        <v>3</v>
      </c>
      <c r="AY150" s="7">
        <f t="shared" si="29"/>
        <v>0</v>
      </c>
      <c r="AZ150" s="7">
        <f t="shared" si="30"/>
        <v>1</v>
      </c>
      <c r="BA150" s="7">
        <f t="shared" si="26"/>
        <v>0</v>
      </c>
      <c r="BC150" s="51">
        <f t="shared" si="36"/>
        <v>4</v>
      </c>
      <c r="BE150" s="2"/>
    </row>
    <row r="151" spans="1:57" ht="31.4" customHeight="1">
      <c r="A151" s="7"/>
      <c r="B151" s="7" t="s">
        <v>58</v>
      </c>
      <c r="C151" s="66" t="s">
        <v>401</v>
      </c>
      <c r="D151" s="66" t="s">
        <v>394</v>
      </c>
      <c r="E151" s="67" t="s">
        <v>113</v>
      </c>
      <c r="F151" s="66" t="s">
        <v>428</v>
      </c>
      <c r="G151" s="7"/>
      <c r="H151" s="67"/>
      <c r="I151" s="66"/>
      <c r="J151" s="100" t="s">
        <v>77</v>
      </c>
      <c r="K151" s="82" t="s">
        <v>89</v>
      </c>
      <c r="L151" s="66" t="s">
        <v>434</v>
      </c>
      <c r="M151" s="69" t="s">
        <v>80</v>
      </c>
      <c r="N151" s="82">
        <v>3</v>
      </c>
      <c r="O151" s="82">
        <v>3</v>
      </c>
      <c r="P151" s="7" t="s">
        <v>134</v>
      </c>
      <c r="Q151" s="66" t="s">
        <v>348</v>
      </c>
      <c r="R151" s="95"/>
      <c r="S151" s="7"/>
      <c r="T151" s="7"/>
      <c r="U151" s="7"/>
      <c r="V151" s="7">
        <f t="shared" si="27"/>
        <v>15</v>
      </c>
      <c r="W151" s="85">
        <f t="shared" ca="1" si="28"/>
        <v>-110.61095890410959</v>
      </c>
      <c r="X151" s="66"/>
      <c r="Y151" s="66"/>
      <c r="Z151" s="66" t="s">
        <v>69</v>
      </c>
      <c r="AA151" s="66" t="s">
        <v>69</v>
      </c>
      <c r="AB151" s="66" t="s">
        <v>69</v>
      </c>
      <c r="AC151" s="66"/>
      <c r="AD151" s="66"/>
      <c r="AE151" s="81"/>
      <c r="AF151" s="81" t="str">
        <f t="shared" si="32"/>
        <v>Sans Objet</v>
      </c>
      <c r="AG151" s="66"/>
      <c r="AH151" s="66" t="s">
        <v>72</v>
      </c>
      <c r="AI151" s="66"/>
      <c r="AJ151" s="66"/>
      <c r="AK151" s="66"/>
      <c r="AL151" s="66"/>
      <c r="AM151" s="66"/>
      <c r="AN151" s="2"/>
      <c r="AO151" s="53" t="s">
        <v>74</v>
      </c>
      <c r="AP151" s="5"/>
      <c r="AQ151" s="64" t="s">
        <v>75</v>
      </c>
      <c r="AR151" s="86"/>
      <c r="AS151" s="64"/>
      <c r="AT151" s="64" t="s">
        <v>71</v>
      </c>
      <c r="AU151" s="87"/>
      <c r="AV151" s="88"/>
      <c r="AX151" s="7">
        <f t="shared" si="35"/>
        <v>3</v>
      </c>
      <c r="AY151" s="7">
        <f t="shared" si="29"/>
        <v>0</v>
      </c>
      <c r="AZ151" s="7">
        <f t="shared" si="30"/>
        <v>1</v>
      </c>
      <c r="BA151" s="7">
        <f t="shared" si="26"/>
        <v>0</v>
      </c>
      <c r="BC151" s="51">
        <f t="shared" si="36"/>
        <v>4</v>
      </c>
      <c r="BE151" s="2"/>
    </row>
    <row r="152" spans="1:57" ht="31.4" customHeight="1">
      <c r="A152" s="7"/>
      <c r="B152" s="7" t="s">
        <v>58</v>
      </c>
      <c r="C152" s="66" t="s">
        <v>401</v>
      </c>
      <c r="D152" s="66" t="s">
        <v>394</v>
      </c>
      <c r="E152" s="67" t="s">
        <v>113</v>
      </c>
      <c r="F152" s="66" t="s">
        <v>428</v>
      </c>
      <c r="G152" s="7"/>
      <c r="H152" s="67"/>
      <c r="I152" s="66"/>
      <c r="J152" s="100" t="s">
        <v>77</v>
      </c>
      <c r="K152" s="82" t="s">
        <v>114</v>
      </c>
      <c r="L152" s="66" t="s">
        <v>435</v>
      </c>
      <c r="M152" s="69" t="s">
        <v>66</v>
      </c>
      <c r="N152" s="82">
        <v>2</v>
      </c>
      <c r="O152" s="82">
        <v>2</v>
      </c>
      <c r="P152" s="66" t="s">
        <v>386</v>
      </c>
      <c r="Q152" s="66"/>
      <c r="R152" s="95"/>
      <c r="S152" s="7"/>
      <c r="T152" s="7"/>
      <c r="U152" s="7"/>
      <c r="V152" s="7">
        <f t="shared" si="27"/>
        <v>15</v>
      </c>
      <c r="W152" s="85">
        <f t="shared" ca="1" si="28"/>
        <v>-110.61095890410959</v>
      </c>
      <c r="X152" s="66"/>
      <c r="Y152" s="66"/>
      <c r="Z152" s="66" t="s">
        <v>69</v>
      </c>
      <c r="AA152" s="66" t="s">
        <v>69</v>
      </c>
      <c r="AB152" s="66" t="s">
        <v>69</v>
      </c>
      <c r="AC152" s="66"/>
      <c r="AD152" s="66"/>
      <c r="AE152" s="81"/>
      <c r="AF152" s="81" t="str">
        <f t="shared" si="32"/>
        <v>Sans Objet</v>
      </c>
      <c r="AG152" s="66" t="s">
        <v>71</v>
      </c>
      <c r="AH152" s="66" t="s">
        <v>72</v>
      </c>
      <c r="AI152" s="66"/>
      <c r="AJ152" s="66"/>
      <c r="AK152" s="66"/>
      <c r="AL152" s="66"/>
      <c r="AM152" s="66"/>
      <c r="AN152" s="2"/>
      <c r="AO152" s="53" t="s">
        <v>74</v>
      </c>
      <c r="AP152" s="5"/>
      <c r="AQ152" s="64" t="s">
        <v>75</v>
      </c>
      <c r="AR152" s="86"/>
      <c r="AS152" s="64"/>
      <c r="AT152" s="64" t="s">
        <v>71</v>
      </c>
      <c r="AU152" s="87"/>
      <c r="AV152" s="88"/>
      <c r="AX152" s="7">
        <f t="shared" si="35"/>
        <v>3</v>
      </c>
      <c r="AY152" s="7">
        <f t="shared" si="29"/>
        <v>0</v>
      </c>
      <c r="AZ152" s="7">
        <f t="shared" si="30"/>
        <v>1</v>
      </c>
      <c r="BA152" s="7">
        <f t="shared" si="26"/>
        <v>0</v>
      </c>
      <c r="BC152" s="51">
        <f t="shared" si="36"/>
        <v>4</v>
      </c>
      <c r="BE152" s="2"/>
    </row>
    <row r="153" spans="1:57" ht="31.4" customHeight="1">
      <c r="A153" s="7"/>
      <c r="B153" s="7" t="s">
        <v>58</v>
      </c>
      <c r="C153" s="66" t="s">
        <v>401</v>
      </c>
      <c r="D153" s="66" t="s">
        <v>394</v>
      </c>
      <c r="E153" s="67" t="s">
        <v>436</v>
      </c>
      <c r="F153" s="66" t="s">
        <v>437</v>
      </c>
      <c r="G153" s="7"/>
      <c r="H153" s="67" t="s">
        <v>438</v>
      </c>
      <c r="I153" s="66" t="s">
        <v>439</v>
      </c>
      <c r="J153" s="100" t="s">
        <v>77</v>
      </c>
      <c r="K153" s="82" t="s">
        <v>78</v>
      </c>
      <c r="L153" s="66" t="s">
        <v>440</v>
      </c>
      <c r="M153" s="69" t="s">
        <v>80</v>
      </c>
      <c r="N153" s="82">
        <v>1</v>
      </c>
      <c r="O153" s="82">
        <v>1</v>
      </c>
      <c r="P153" s="66" t="s">
        <v>372</v>
      </c>
      <c r="Q153" s="66" t="s">
        <v>441</v>
      </c>
      <c r="R153" s="95" t="s">
        <v>112</v>
      </c>
      <c r="S153" s="7"/>
      <c r="T153" s="7"/>
      <c r="U153" s="7"/>
      <c r="V153" s="7">
        <f t="shared" si="27"/>
        <v>10</v>
      </c>
      <c r="W153" s="85">
        <f t="shared" ca="1" si="28"/>
        <v>-115.61095890410959</v>
      </c>
      <c r="X153" s="66"/>
      <c r="Y153" s="66"/>
      <c r="Z153" s="66"/>
      <c r="AA153" s="66"/>
      <c r="AB153" s="66">
        <v>2022</v>
      </c>
      <c r="AC153" s="66"/>
      <c r="AD153" s="66"/>
      <c r="AE153" s="81"/>
      <c r="AF153" s="81" t="str">
        <f t="shared" si="32"/>
        <v>Sans Objet</v>
      </c>
      <c r="AG153" s="66"/>
      <c r="AH153" s="66" t="s">
        <v>72</v>
      </c>
      <c r="AI153" s="66"/>
      <c r="AJ153" s="66"/>
      <c r="AK153" s="66"/>
      <c r="AL153" s="66"/>
      <c r="AM153" s="66"/>
      <c r="AN153" s="2"/>
      <c r="AO153" s="53" t="s">
        <v>74</v>
      </c>
      <c r="AP153" s="5"/>
      <c r="AQ153" s="64" t="s">
        <v>75</v>
      </c>
      <c r="AR153" s="86"/>
      <c r="AS153" s="64"/>
      <c r="AT153" s="64" t="s">
        <v>71</v>
      </c>
      <c r="AU153" s="87"/>
      <c r="AV153" s="88"/>
      <c r="AX153" s="7">
        <f t="shared" si="35"/>
        <v>3</v>
      </c>
      <c r="AY153" s="7">
        <f t="shared" si="29"/>
        <v>0</v>
      </c>
      <c r="AZ153" s="7">
        <f t="shared" si="30"/>
        <v>1</v>
      </c>
      <c r="BA153" s="7">
        <f t="shared" si="26"/>
        <v>0</v>
      </c>
      <c r="BC153" s="51">
        <f t="shared" si="36"/>
        <v>4</v>
      </c>
      <c r="BE153" s="2"/>
    </row>
    <row r="154" spans="1:57" ht="31.4" customHeight="1">
      <c r="A154" s="7"/>
      <c r="B154" s="7" t="s">
        <v>58</v>
      </c>
      <c r="C154" s="66" t="s">
        <v>401</v>
      </c>
      <c r="D154" s="66" t="s">
        <v>394</v>
      </c>
      <c r="E154" s="67" t="s">
        <v>436</v>
      </c>
      <c r="F154" s="66" t="s">
        <v>437</v>
      </c>
      <c r="G154" s="7"/>
      <c r="H154" s="67" t="s">
        <v>438</v>
      </c>
      <c r="I154" s="66" t="s">
        <v>439</v>
      </c>
      <c r="J154" s="100" t="s">
        <v>77</v>
      </c>
      <c r="K154" s="82" t="s">
        <v>370</v>
      </c>
      <c r="L154" s="66" t="s">
        <v>442</v>
      </c>
      <c r="M154" s="69" t="s">
        <v>80</v>
      </c>
      <c r="N154" s="82">
        <v>1</v>
      </c>
      <c r="O154" s="82">
        <v>1</v>
      </c>
      <c r="P154" s="66"/>
      <c r="Q154" s="66"/>
      <c r="R154" s="95"/>
      <c r="S154" s="7"/>
      <c r="T154" s="7"/>
      <c r="U154" s="7"/>
      <c r="V154" s="7">
        <f t="shared" si="27"/>
        <v>10</v>
      </c>
      <c r="W154" s="85">
        <f t="shared" ca="1" si="28"/>
        <v>-115.61095890410959</v>
      </c>
      <c r="X154" s="66"/>
      <c r="Y154" s="66"/>
      <c r="Z154" s="66"/>
      <c r="AA154" s="66"/>
      <c r="AB154" s="66"/>
      <c r="AC154" s="66"/>
      <c r="AD154" s="66"/>
      <c r="AE154" s="81"/>
      <c r="AF154" s="81" t="str">
        <f t="shared" si="32"/>
        <v>Sans Objet</v>
      </c>
      <c r="AG154" s="66"/>
      <c r="AH154" s="66" t="s">
        <v>72</v>
      </c>
      <c r="AI154" s="66"/>
      <c r="AJ154" s="66"/>
      <c r="AK154" s="66"/>
      <c r="AL154" s="66"/>
      <c r="AM154" s="66"/>
      <c r="AN154" s="2"/>
      <c r="AO154" s="53" t="s">
        <v>74</v>
      </c>
      <c r="AP154" s="5"/>
      <c r="AQ154" s="64" t="s">
        <v>75</v>
      </c>
      <c r="AR154" s="86"/>
      <c r="AS154" s="64"/>
      <c r="AT154" s="64" t="s">
        <v>71</v>
      </c>
      <c r="AU154" s="87"/>
      <c r="AV154" s="88"/>
      <c r="AX154" s="7">
        <f t="shared" si="35"/>
        <v>3</v>
      </c>
      <c r="AY154" s="7">
        <f t="shared" si="29"/>
        <v>0</v>
      </c>
      <c r="AZ154" s="7">
        <f t="shared" si="30"/>
        <v>1</v>
      </c>
      <c r="BA154" s="7">
        <f t="shared" si="26"/>
        <v>0</v>
      </c>
      <c r="BC154" s="51">
        <f t="shared" si="36"/>
        <v>4</v>
      </c>
      <c r="BE154" s="2"/>
    </row>
    <row r="155" spans="1:57" ht="31.4" customHeight="1">
      <c r="A155" s="7"/>
      <c r="B155" s="7" t="s">
        <v>58</v>
      </c>
      <c r="C155" s="66" t="s">
        <v>401</v>
      </c>
      <c r="D155" s="66" t="s">
        <v>394</v>
      </c>
      <c r="E155" s="67" t="s">
        <v>436</v>
      </c>
      <c r="F155" s="66" t="s">
        <v>437</v>
      </c>
      <c r="G155" s="7"/>
      <c r="H155" s="67"/>
      <c r="I155" s="66" t="s">
        <v>443</v>
      </c>
      <c r="J155" s="100" t="s">
        <v>77</v>
      </c>
      <c r="K155" s="82" t="s">
        <v>89</v>
      </c>
      <c r="L155" s="66" t="s">
        <v>444</v>
      </c>
      <c r="M155" s="69" t="s">
        <v>80</v>
      </c>
      <c r="N155" s="82">
        <v>3</v>
      </c>
      <c r="O155" s="82">
        <v>3</v>
      </c>
      <c r="P155" s="66" t="s">
        <v>372</v>
      </c>
      <c r="Q155" s="66" t="s">
        <v>374</v>
      </c>
      <c r="R155" s="95"/>
      <c r="S155" s="7"/>
      <c r="T155" s="7"/>
      <c r="U155" s="7"/>
      <c r="V155" s="7">
        <f t="shared" si="27"/>
        <v>15</v>
      </c>
      <c r="W155" s="85">
        <f t="shared" ca="1" si="28"/>
        <v>-110.61095890410959</v>
      </c>
      <c r="X155" s="66"/>
      <c r="Y155" s="66"/>
      <c r="Z155" s="66" t="s">
        <v>69</v>
      </c>
      <c r="AA155" s="66" t="s">
        <v>69</v>
      </c>
      <c r="AB155" s="66" t="s">
        <v>69</v>
      </c>
      <c r="AC155" s="66"/>
      <c r="AD155" s="66"/>
      <c r="AE155" s="81"/>
      <c r="AF155" s="81" t="str">
        <f t="shared" si="32"/>
        <v>Sans Objet</v>
      </c>
      <c r="AG155" s="66" t="s">
        <v>71</v>
      </c>
      <c r="AH155" s="66" t="s">
        <v>72</v>
      </c>
      <c r="AI155" s="66"/>
      <c r="AJ155" s="66"/>
      <c r="AK155" s="66"/>
      <c r="AL155" s="66"/>
      <c r="AM155" s="66"/>
      <c r="AN155" s="2"/>
      <c r="AO155" s="53" t="s">
        <v>74</v>
      </c>
      <c r="AP155" s="5"/>
      <c r="AQ155" s="64" t="s">
        <v>75</v>
      </c>
      <c r="AR155" s="86"/>
      <c r="AS155" s="64"/>
      <c r="AT155" s="64" t="s">
        <v>71</v>
      </c>
      <c r="AU155" s="87"/>
      <c r="AV155" s="88"/>
      <c r="AX155" s="7">
        <f t="shared" si="35"/>
        <v>3</v>
      </c>
      <c r="AY155" s="7">
        <f t="shared" si="29"/>
        <v>0</v>
      </c>
      <c r="AZ155" s="7">
        <f t="shared" si="30"/>
        <v>1</v>
      </c>
      <c r="BA155" s="7">
        <f t="shared" si="26"/>
        <v>0</v>
      </c>
      <c r="BC155" s="51">
        <f t="shared" si="36"/>
        <v>4</v>
      </c>
      <c r="BE155" s="2"/>
    </row>
    <row r="156" spans="1:57" ht="31.4" customHeight="1">
      <c r="A156" s="7"/>
      <c r="B156" s="7" t="s">
        <v>58</v>
      </c>
      <c r="C156" s="66" t="s">
        <v>401</v>
      </c>
      <c r="D156" s="66" t="s">
        <v>394</v>
      </c>
      <c r="E156" s="67" t="s">
        <v>436</v>
      </c>
      <c r="F156" s="66" t="s">
        <v>437</v>
      </c>
      <c r="G156" s="7"/>
      <c r="H156" s="67"/>
      <c r="I156" s="66" t="s">
        <v>443</v>
      </c>
      <c r="J156" s="100" t="s">
        <v>77</v>
      </c>
      <c r="K156" s="82" t="s">
        <v>114</v>
      </c>
      <c r="L156" s="66" t="s">
        <v>445</v>
      </c>
      <c r="M156" s="69" t="s">
        <v>66</v>
      </c>
      <c r="N156" s="82">
        <v>5</v>
      </c>
      <c r="O156" s="82">
        <v>5</v>
      </c>
      <c r="P156" s="66" t="s">
        <v>386</v>
      </c>
      <c r="Q156" s="66"/>
      <c r="R156" s="95"/>
      <c r="S156" s="7"/>
      <c r="T156" s="7"/>
      <c r="U156" s="7"/>
      <c r="V156" s="7">
        <f t="shared" si="27"/>
        <v>15</v>
      </c>
      <c r="W156" s="85">
        <f t="shared" ca="1" si="28"/>
        <v>-110.61095890410959</v>
      </c>
      <c r="X156" s="66"/>
      <c r="Y156" s="66"/>
      <c r="Z156" s="66" t="s">
        <v>69</v>
      </c>
      <c r="AA156" s="66" t="s">
        <v>69</v>
      </c>
      <c r="AB156" s="66" t="s">
        <v>69</v>
      </c>
      <c r="AC156" s="66"/>
      <c r="AD156" s="66"/>
      <c r="AE156" s="81"/>
      <c r="AF156" s="81" t="str">
        <f t="shared" si="32"/>
        <v>Sans Objet</v>
      </c>
      <c r="AG156" s="66" t="s">
        <v>71</v>
      </c>
      <c r="AH156" s="66" t="s">
        <v>72</v>
      </c>
      <c r="AI156" s="66"/>
      <c r="AJ156" s="66"/>
      <c r="AK156" s="66"/>
      <c r="AL156" s="66"/>
      <c r="AM156" s="66"/>
      <c r="AN156" s="2"/>
      <c r="AO156" s="53" t="s">
        <v>74</v>
      </c>
      <c r="AP156" s="5"/>
      <c r="AQ156" s="64" t="s">
        <v>75</v>
      </c>
      <c r="AR156" s="86"/>
      <c r="AS156" s="64"/>
      <c r="AT156" s="64" t="s">
        <v>71</v>
      </c>
      <c r="AU156" s="87"/>
      <c r="AV156" s="88"/>
      <c r="AX156" s="7">
        <f t="shared" si="35"/>
        <v>3</v>
      </c>
      <c r="AY156" s="7">
        <f t="shared" si="29"/>
        <v>0</v>
      </c>
      <c r="AZ156" s="7">
        <f t="shared" si="30"/>
        <v>1</v>
      </c>
      <c r="BA156" s="7">
        <f t="shared" si="26"/>
        <v>0</v>
      </c>
      <c r="BC156" s="51">
        <f t="shared" si="36"/>
        <v>4</v>
      </c>
      <c r="BE156" s="2"/>
    </row>
    <row r="157" spans="1:57" ht="45.65" customHeight="1">
      <c r="A157" s="7"/>
      <c r="B157" s="7" t="s">
        <v>58</v>
      </c>
      <c r="C157" s="66" t="s">
        <v>401</v>
      </c>
      <c r="D157" s="66" t="s">
        <v>394</v>
      </c>
      <c r="E157" s="67" t="s">
        <v>367</v>
      </c>
      <c r="F157" s="66" t="s">
        <v>446</v>
      </c>
      <c r="G157" s="7" t="s">
        <v>131</v>
      </c>
      <c r="H157" s="67" t="s">
        <v>311</v>
      </c>
      <c r="I157" s="66" t="s">
        <v>447</v>
      </c>
      <c r="J157" s="79" t="s">
        <v>188</v>
      </c>
      <c r="K157" s="82" t="s">
        <v>189</v>
      </c>
      <c r="L157" s="66" t="s">
        <v>448</v>
      </c>
      <c r="M157" s="69" t="s">
        <v>66</v>
      </c>
      <c r="N157" s="82">
        <v>1</v>
      </c>
      <c r="O157" s="82">
        <v>1</v>
      </c>
      <c r="P157" s="7" t="s">
        <v>191</v>
      </c>
      <c r="Q157" s="66" t="s">
        <v>449</v>
      </c>
      <c r="R157" s="7"/>
      <c r="S157" s="7"/>
      <c r="T157" s="7"/>
      <c r="U157" s="94">
        <v>43584</v>
      </c>
      <c r="V157" s="7">
        <f t="shared" si="27"/>
        <v>10</v>
      </c>
      <c r="W157" s="85">
        <f t="shared" ca="1" si="28"/>
        <v>3.7972602739726025</v>
      </c>
      <c r="X157" s="66" t="s">
        <v>450</v>
      </c>
      <c r="Y157" s="66"/>
      <c r="Z157" s="66"/>
      <c r="AA157" s="66"/>
      <c r="AB157" s="66"/>
      <c r="AC157" s="66"/>
      <c r="AD157" s="66"/>
      <c r="AE157" s="81"/>
      <c r="AF157" s="81" t="str">
        <f t="shared" si="32"/>
        <v>Sans Objet</v>
      </c>
      <c r="AG157" s="66" t="s">
        <v>71</v>
      </c>
      <c r="AH157" s="66" t="s">
        <v>71</v>
      </c>
      <c r="AI157" s="66" t="s">
        <v>69</v>
      </c>
      <c r="AJ157" s="96">
        <v>44845</v>
      </c>
      <c r="AK157" s="66" t="s">
        <v>71</v>
      </c>
      <c r="AL157" s="66"/>
      <c r="AM157" s="66" t="s">
        <v>73</v>
      </c>
      <c r="AN157" s="2"/>
      <c r="AO157" s="53" t="s">
        <v>74</v>
      </c>
      <c r="AP157" s="5" t="s">
        <v>195</v>
      </c>
      <c r="AQ157" s="64" t="s">
        <v>75</v>
      </c>
      <c r="AR157" s="86" t="s">
        <v>196</v>
      </c>
      <c r="AS157" s="64" t="s">
        <v>130</v>
      </c>
      <c r="AT157" s="64" t="s">
        <v>71</v>
      </c>
      <c r="AU157" s="87"/>
      <c r="AV157" s="88"/>
      <c r="AX157" s="7">
        <f t="shared" si="35"/>
        <v>3</v>
      </c>
      <c r="AY157" s="7">
        <f t="shared" si="29"/>
        <v>1</v>
      </c>
      <c r="AZ157" s="7">
        <f t="shared" si="30"/>
        <v>1</v>
      </c>
      <c r="BA157" s="7">
        <f t="shared" si="26"/>
        <v>1</v>
      </c>
      <c r="BC157" s="51">
        <f t="shared" si="36"/>
        <v>6</v>
      </c>
      <c r="BE157" s="2"/>
    </row>
    <row r="158" spans="1:57" ht="31.4" customHeight="1">
      <c r="A158" s="7"/>
      <c r="B158" s="7" t="s">
        <v>58</v>
      </c>
      <c r="C158" s="66" t="s">
        <v>401</v>
      </c>
      <c r="D158" s="66" t="s">
        <v>394</v>
      </c>
      <c r="E158" s="67" t="s">
        <v>367</v>
      </c>
      <c r="F158" s="66" t="s">
        <v>446</v>
      </c>
      <c r="G158" s="7" t="s">
        <v>131</v>
      </c>
      <c r="H158" s="67" t="s">
        <v>311</v>
      </c>
      <c r="I158" s="66" t="s">
        <v>447</v>
      </c>
      <c r="J158" s="79" t="s">
        <v>188</v>
      </c>
      <c r="K158" s="82" t="s">
        <v>197</v>
      </c>
      <c r="L158" s="66" t="s">
        <v>451</v>
      </c>
      <c r="M158" s="69" t="s">
        <v>66</v>
      </c>
      <c r="N158" s="82">
        <v>2</v>
      </c>
      <c r="O158" s="82">
        <v>2</v>
      </c>
      <c r="P158" s="7" t="s">
        <v>191</v>
      </c>
      <c r="Q158" s="66" t="s">
        <v>452</v>
      </c>
      <c r="R158" s="7"/>
      <c r="S158" s="7"/>
      <c r="T158" s="7"/>
      <c r="U158" s="94">
        <v>43584</v>
      </c>
      <c r="V158" s="7">
        <f t="shared" si="27"/>
        <v>10</v>
      </c>
      <c r="W158" s="85">
        <f t="shared" ca="1" si="28"/>
        <v>3.7972602739726025</v>
      </c>
      <c r="X158" s="66"/>
      <c r="Y158" s="66"/>
      <c r="Z158" s="66" t="s">
        <v>69</v>
      </c>
      <c r="AA158" s="66" t="s">
        <v>69</v>
      </c>
      <c r="AB158" s="66" t="s">
        <v>69</v>
      </c>
      <c r="AC158" s="66"/>
      <c r="AD158" s="66"/>
      <c r="AE158" s="81"/>
      <c r="AF158" s="81" t="str">
        <f t="shared" si="32"/>
        <v>Sans Objet</v>
      </c>
      <c r="AG158" s="66" t="s">
        <v>71</v>
      </c>
      <c r="AH158" s="66" t="s">
        <v>71</v>
      </c>
      <c r="AI158" s="66" t="s">
        <v>69</v>
      </c>
      <c r="AJ158" s="96">
        <v>44845</v>
      </c>
      <c r="AK158" s="66" t="s">
        <v>71</v>
      </c>
      <c r="AL158" s="66"/>
      <c r="AM158" s="66" t="s">
        <v>73</v>
      </c>
      <c r="AN158" s="2"/>
      <c r="AO158" s="53" t="s">
        <v>74</v>
      </c>
      <c r="AP158" s="5" t="s">
        <v>195</v>
      </c>
      <c r="AQ158" s="64" t="s">
        <v>75</v>
      </c>
      <c r="AR158" s="86" t="s">
        <v>196</v>
      </c>
      <c r="AS158" s="64" t="s">
        <v>130</v>
      </c>
      <c r="AT158" s="64" t="s">
        <v>71</v>
      </c>
      <c r="AU158" s="87"/>
      <c r="AV158" s="88"/>
      <c r="AX158" s="7">
        <f t="shared" si="35"/>
        <v>3</v>
      </c>
      <c r="AY158" s="7">
        <f t="shared" si="29"/>
        <v>1</v>
      </c>
      <c r="AZ158" s="7">
        <f t="shared" si="30"/>
        <v>1</v>
      </c>
      <c r="BA158" s="7">
        <f t="shared" si="26"/>
        <v>1</v>
      </c>
      <c r="BC158" s="51">
        <f t="shared" si="36"/>
        <v>6</v>
      </c>
      <c r="BE158" s="2"/>
    </row>
    <row r="159" spans="1:57" ht="31.4" customHeight="1">
      <c r="A159" s="7"/>
      <c r="B159" s="7" t="s">
        <v>58</v>
      </c>
      <c r="C159" s="66" t="s">
        <v>401</v>
      </c>
      <c r="D159" s="66" t="s">
        <v>394</v>
      </c>
      <c r="E159" s="67" t="s">
        <v>367</v>
      </c>
      <c r="F159" s="66" t="s">
        <v>446</v>
      </c>
      <c r="G159" s="7" t="s">
        <v>131</v>
      </c>
      <c r="H159" s="67" t="s">
        <v>311</v>
      </c>
      <c r="I159" s="66" t="s">
        <v>447</v>
      </c>
      <c r="J159" s="79" t="s">
        <v>188</v>
      </c>
      <c r="K159" s="82" t="s">
        <v>197</v>
      </c>
      <c r="L159" s="66" t="s">
        <v>453</v>
      </c>
      <c r="M159" s="69" t="s">
        <v>66</v>
      </c>
      <c r="N159" s="82">
        <v>2</v>
      </c>
      <c r="O159" s="82">
        <v>2</v>
      </c>
      <c r="P159" s="7" t="s">
        <v>191</v>
      </c>
      <c r="Q159" s="66" t="s">
        <v>454</v>
      </c>
      <c r="R159" s="7"/>
      <c r="S159" s="7"/>
      <c r="T159" s="7"/>
      <c r="U159" s="94">
        <v>43584</v>
      </c>
      <c r="V159" s="7">
        <f t="shared" si="27"/>
        <v>10</v>
      </c>
      <c r="W159" s="85">
        <f t="shared" ca="1" si="28"/>
        <v>3.7972602739726025</v>
      </c>
      <c r="X159" s="66"/>
      <c r="Y159" s="66"/>
      <c r="Z159" s="66" t="s">
        <v>69</v>
      </c>
      <c r="AA159" s="66" t="s">
        <v>69</v>
      </c>
      <c r="AB159" s="66" t="s">
        <v>69</v>
      </c>
      <c r="AC159" s="66"/>
      <c r="AD159" s="66"/>
      <c r="AE159" s="81"/>
      <c r="AF159" s="81" t="str">
        <f t="shared" si="32"/>
        <v>Sans Objet</v>
      </c>
      <c r="AG159" s="66" t="s">
        <v>71</v>
      </c>
      <c r="AH159" s="66" t="s">
        <v>71</v>
      </c>
      <c r="AI159" s="66" t="s">
        <v>69</v>
      </c>
      <c r="AJ159" s="96">
        <v>44845</v>
      </c>
      <c r="AK159" s="66" t="s">
        <v>71</v>
      </c>
      <c r="AL159" s="66"/>
      <c r="AM159" s="66" t="s">
        <v>73</v>
      </c>
      <c r="AN159" s="2"/>
      <c r="AO159" s="53" t="s">
        <v>74</v>
      </c>
      <c r="AP159" s="5" t="s">
        <v>195</v>
      </c>
      <c r="AQ159" s="64" t="s">
        <v>75</v>
      </c>
      <c r="AR159" s="86" t="s">
        <v>196</v>
      </c>
      <c r="AS159" s="64" t="s">
        <v>130</v>
      </c>
      <c r="AT159" s="64" t="s">
        <v>71</v>
      </c>
      <c r="AU159" s="87"/>
      <c r="AV159" s="88"/>
      <c r="AX159" s="7">
        <f t="shared" si="35"/>
        <v>3</v>
      </c>
      <c r="AY159" s="7">
        <f t="shared" si="29"/>
        <v>1</v>
      </c>
      <c r="AZ159" s="7">
        <f t="shared" si="30"/>
        <v>1</v>
      </c>
      <c r="BA159" s="7">
        <f t="shared" si="26"/>
        <v>1</v>
      </c>
      <c r="BC159" s="51">
        <f t="shared" ref="BC159" si="37">SUM(AX159:BA159)</f>
        <v>6</v>
      </c>
      <c r="BE159" s="2"/>
    </row>
    <row r="160" spans="1:57" ht="31.4" customHeight="1">
      <c r="A160" s="7"/>
      <c r="B160" s="7" t="s">
        <v>58</v>
      </c>
      <c r="C160" s="66" t="s">
        <v>401</v>
      </c>
      <c r="D160" s="66" t="s">
        <v>394</v>
      </c>
      <c r="E160" s="67" t="s">
        <v>367</v>
      </c>
      <c r="F160" s="66" t="s">
        <v>446</v>
      </c>
      <c r="G160" s="7" t="s">
        <v>131</v>
      </c>
      <c r="H160" s="67" t="s">
        <v>455</v>
      </c>
      <c r="I160" s="66" t="s">
        <v>447</v>
      </c>
      <c r="J160" s="100" t="s">
        <v>188</v>
      </c>
      <c r="K160" s="82" t="s">
        <v>456</v>
      </c>
      <c r="L160" s="66" t="s">
        <v>457</v>
      </c>
      <c r="M160" s="69" t="s">
        <v>80</v>
      </c>
      <c r="N160" s="82">
        <v>0</v>
      </c>
      <c r="O160" s="82">
        <v>2</v>
      </c>
      <c r="P160" s="7"/>
      <c r="Q160" s="66"/>
      <c r="R160" s="7"/>
      <c r="S160" s="7"/>
      <c r="T160" s="7"/>
      <c r="U160" s="94">
        <v>43584</v>
      </c>
      <c r="V160" s="7">
        <f t="shared" si="27"/>
        <v>0</v>
      </c>
      <c r="W160" s="85">
        <f t="shared" ca="1" si="28"/>
        <v>-6.2027397260273975</v>
      </c>
      <c r="X160" s="66"/>
      <c r="Y160" s="66"/>
      <c r="Z160" s="66" t="s">
        <v>69</v>
      </c>
      <c r="AA160" s="66" t="s">
        <v>69</v>
      </c>
      <c r="AB160" s="66" t="s">
        <v>69</v>
      </c>
      <c r="AC160" s="66"/>
      <c r="AD160" s="66"/>
      <c r="AE160" s="81"/>
      <c r="AF160" s="81" t="str">
        <f t="shared" si="32"/>
        <v>Sans Objet</v>
      </c>
      <c r="AG160" s="66" t="s">
        <v>71</v>
      </c>
      <c r="AH160" s="66" t="s">
        <v>72</v>
      </c>
      <c r="AI160" s="66" t="s">
        <v>69</v>
      </c>
      <c r="AJ160" s="96">
        <v>44845</v>
      </c>
      <c r="AK160" s="66" t="s">
        <v>71</v>
      </c>
      <c r="AL160" s="66"/>
      <c r="AM160" s="66" t="s">
        <v>73</v>
      </c>
      <c r="AN160" s="2"/>
      <c r="AO160" s="53" t="s">
        <v>74</v>
      </c>
      <c r="AP160" s="5" t="s">
        <v>195</v>
      </c>
      <c r="AQ160" s="64" t="s">
        <v>75</v>
      </c>
      <c r="AR160" s="86" t="s">
        <v>196</v>
      </c>
      <c r="AS160" s="64" t="s">
        <v>130</v>
      </c>
      <c r="AT160" s="64" t="s">
        <v>71</v>
      </c>
      <c r="AU160" s="87"/>
      <c r="AV160" s="88"/>
      <c r="AX160" s="7">
        <f t="shared" si="35"/>
        <v>3</v>
      </c>
      <c r="AY160" s="7">
        <f t="shared" si="29"/>
        <v>1</v>
      </c>
      <c r="AZ160" s="7">
        <f t="shared" si="30"/>
        <v>1</v>
      </c>
      <c r="BA160" s="7">
        <f t="shared" si="26"/>
        <v>1</v>
      </c>
      <c r="BC160" s="51">
        <f t="shared" si="36"/>
        <v>6</v>
      </c>
      <c r="BE160" s="2"/>
    </row>
    <row r="161" spans="1:57" ht="31.4" customHeight="1">
      <c r="A161" s="7"/>
      <c r="B161" s="7" t="s">
        <v>58</v>
      </c>
      <c r="C161" s="66" t="s">
        <v>401</v>
      </c>
      <c r="D161" s="66" t="s">
        <v>394</v>
      </c>
      <c r="E161" s="67" t="s">
        <v>458</v>
      </c>
      <c r="F161" s="66" t="s">
        <v>446</v>
      </c>
      <c r="G161" s="7"/>
      <c r="H161" s="67" t="s">
        <v>61</v>
      </c>
      <c r="I161" s="66" t="s">
        <v>447</v>
      </c>
      <c r="J161" s="100" t="s">
        <v>77</v>
      </c>
      <c r="K161" s="82" t="s">
        <v>78</v>
      </c>
      <c r="L161" s="66" t="s">
        <v>459</v>
      </c>
      <c r="M161" s="69" t="s">
        <v>80</v>
      </c>
      <c r="N161" s="82">
        <v>1</v>
      </c>
      <c r="O161" s="82">
        <v>1</v>
      </c>
      <c r="P161" s="7" t="s">
        <v>110</v>
      </c>
      <c r="Q161" s="66" t="s">
        <v>460</v>
      </c>
      <c r="R161" s="95" t="s">
        <v>112</v>
      </c>
      <c r="S161" s="7"/>
      <c r="T161" s="7"/>
      <c r="U161" s="94">
        <v>43571</v>
      </c>
      <c r="V161" s="7">
        <f t="shared" si="27"/>
        <v>10</v>
      </c>
      <c r="W161" s="85">
        <f t="shared" ca="1" si="28"/>
        <v>3.7616438356164386</v>
      </c>
      <c r="X161" s="66"/>
      <c r="Y161" s="66"/>
      <c r="Z161" s="66"/>
      <c r="AA161" s="66"/>
      <c r="AB161" s="66">
        <v>2022</v>
      </c>
      <c r="AC161" s="66"/>
      <c r="AD161" s="66"/>
      <c r="AE161" s="81"/>
      <c r="AF161" s="81" t="str">
        <f t="shared" si="32"/>
        <v>Sans Objet</v>
      </c>
      <c r="AG161" s="66"/>
      <c r="AH161" s="66" t="s">
        <v>72</v>
      </c>
      <c r="AI161" s="66"/>
      <c r="AJ161" s="66"/>
      <c r="AK161" s="66"/>
      <c r="AL161" s="66"/>
      <c r="AM161" s="66"/>
      <c r="AN161" s="2"/>
      <c r="AO161" s="53" t="s">
        <v>74</v>
      </c>
      <c r="AP161" s="5"/>
      <c r="AQ161" s="64" t="s">
        <v>75</v>
      </c>
      <c r="AR161" s="86"/>
      <c r="AS161" s="64" t="s">
        <v>122</v>
      </c>
      <c r="AT161" s="64" t="s">
        <v>71</v>
      </c>
      <c r="AU161" s="87"/>
      <c r="AV161" s="88"/>
      <c r="AX161" s="7">
        <f t="shared" si="35"/>
        <v>3</v>
      </c>
      <c r="AY161" s="7">
        <f t="shared" si="29"/>
        <v>0</v>
      </c>
      <c r="AZ161" s="7">
        <f t="shared" si="30"/>
        <v>1</v>
      </c>
      <c r="BA161" s="7">
        <f t="shared" si="26"/>
        <v>0</v>
      </c>
      <c r="BC161" s="51">
        <f t="shared" si="36"/>
        <v>4</v>
      </c>
      <c r="BE161" s="2"/>
    </row>
    <row r="162" spans="1:57" ht="31.4" customHeight="1">
      <c r="A162" s="7"/>
      <c r="B162" s="7" t="s">
        <v>58</v>
      </c>
      <c r="C162" s="66" t="s">
        <v>401</v>
      </c>
      <c r="D162" s="66" t="s">
        <v>394</v>
      </c>
      <c r="E162" s="67" t="s">
        <v>458</v>
      </c>
      <c r="F162" s="66" t="s">
        <v>446</v>
      </c>
      <c r="G162" s="7"/>
      <c r="H162" s="67" t="s">
        <v>61</v>
      </c>
      <c r="I162" s="66" t="s">
        <v>447</v>
      </c>
      <c r="J162" s="100" t="s">
        <v>77</v>
      </c>
      <c r="K162" s="82" t="s">
        <v>83</v>
      </c>
      <c r="L162" s="66" t="s">
        <v>461</v>
      </c>
      <c r="M162" s="69" t="s">
        <v>80</v>
      </c>
      <c r="N162" s="82">
        <v>1</v>
      </c>
      <c r="O162" s="82">
        <v>1</v>
      </c>
      <c r="P162" s="7" t="s">
        <v>110</v>
      </c>
      <c r="Q162" s="66" t="s">
        <v>462</v>
      </c>
      <c r="R162" s="7"/>
      <c r="S162" s="7"/>
      <c r="T162" s="7"/>
      <c r="U162" s="94">
        <v>43571</v>
      </c>
      <c r="V162" s="7">
        <f t="shared" si="27"/>
        <v>0</v>
      </c>
      <c r="W162" s="85">
        <f t="shared" ca="1" si="28"/>
        <v>-6.2383561643835614</v>
      </c>
      <c r="X162" s="66"/>
      <c r="Y162" s="66"/>
      <c r="Z162" s="66"/>
      <c r="AA162" s="66"/>
      <c r="AB162" s="66"/>
      <c r="AC162" s="66"/>
      <c r="AD162" s="66"/>
      <c r="AE162" s="81"/>
      <c r="AF162" s="81" t="str">
        <f t="shared" si="32"/>
        <v>Sans Objet</v>
      </c>
      <c r="AG162" s="66"/>
      <c r="AH162" s="66" t="s">
        <v>72</v>
      </c>
      <c r="AI162" s="66"/>
      <c r="AJ162" s="66"/>
      <c r="AK162" s="66"/>
      <c r="AL162" s="66"/>
      <c r="AM162" s="66"/>
      <c r="AN162" s="2"/>
      <c r="AO162" s="53" t="s">
        <v>74</v>
      </c>
      <c r="AP162" s="5"/>
      <c r="AQ162" s="64" t="s">
        <v>75</v>
      </c>
      <c r="AR162" s="86"/>
      <c r="AS162" s="64" t="s">
        <v>122</v>
      </c>
      <c r="AT162" s="64" t="s">
        <v>71</v>
      </c>
      <c r="AU162" s="87"/>
      <c r="AV162" s="88"/>
      <c r="AX162" s="7">
        <f t="shared" si="35"/>
        <v>3</v>
      </c>
      <c r="AY162" s="7">
        <f t="shared" si="29"/>
        <v>0</v>
      </c>
      <c r="AZ162" s="7">
        <f t="shared" si="30"/>
        <v>1</v>
      </c>
      <c r="BA162" s="7">
        <f t="shared" si="26"/>
        <v>0</v>
      </c>
      <c r="BC162" s="51">
        <f t="shared" si="36"/>
        <v>4</v>
      </c>
      <c r="BE162" s="2"/>
    </row>
    <row r="163" spans="1:57" ht="31.4" customHeight="1">
      <c r="A163" s="7"/>
      <c r="B163" s="7" t="s">
        <v>58</v>
      </c>
      <c r="C163" s="66" t="s">
        <v>401</v>
      </c>
      <c r="D163" s="66" t="s">
        <v>394</v>
      </c>
      <c r="E163" s="67" t="s">
        <v>458</v>
      </c>
      <c r="F163" s="66" t="s">
        <v>446</v>
      </c>
      <c r="G163" s="7" t="s">
        <v>131</v>
      </c>
      <c r="H163" s="67"/>
      <c r="I163" s="66"/>
      <c r="J163" s="100" t="s">
        <v>77</v>
      </c>
      <c r="K163" s="82" t="s">
        <v>114</v>
      </c>
      <c r="L163" s="66" t="s">
        <v>463</v>
      </c>
      <c r="M163" s="69" t="s">
        <v>66</v>
      </c>
      <c r="N163" s="82">
        <v>10</v>
      </c>
      <c r="O163" s="82">
        <v>10</v>
      </c>
      <c r="P163" s="7" t="s">
        <v>110</v>
      </c>
      <c r="Q163" s="66" t="s">
        <v>289</v>
      </c>
      <c r="R163" s="7"/>
      <c r="S163" s="7"/>
      <c r="T163" s="7"/>
      <c r="U163" s="94">
        <v>43571</v>
      </c>
      <c r="V163" s="7">
        <f t="shared" si="27"/>
        <v>15</v>
      </c>
      <c r="W163" s="85">
        <f t="shared" ref="W163:W227" ca="1" si="38">V163-(TODAY()-U163)/365</f>
        <v>8.7616438356164394</v>
      </c>
      <c r="X163" s="66"/>
      <c r="Y163" s="66"/>
      <c r="Z163" s="66" t="s">
        <v>69</v>
      </c>
      <c r="AA163" s="66" t="s">
        <v>69</v>
      </c>
      <c r="AB163" s="66" t="s">
        <v>69</v>
      </c>
      <c r="AC163" s="66"/>
      <c r="AD163" s="66"/>
      <c r="AE163" s="81"/>
      <c r="AF163" s="81" t="str">
        <f t="shared" si="32"/>
        <v>Sans Objet</v>
      </c>
      <c r="AG163" s="66" t="s">
        <v>71</v>
      </c>
      <c r="AH163" s="66" t="s">
        <v>72</v>
      </c>
      <c r="AI163" s="66" t="s">
        <v>71</v>
      </c>
      <c r="AJ163" s="96">
        <v>43563</v>
      </c>
      <c r="AK163" s="66"/>
      <c r="AL163" s="66"/>
      <c r="AM163" s="66"/>
      <c r="AN163" s="2"/>
      <c r="AO163" s="53" t="s">
        <v>74</v>
      </c>
      <c r="AP163" s="5"/>
      <c r="AQ163" s="64" t="s">
        <v>75</v>
      </c>
      <c r="AR163" s="86"/>
      <c r="AS163" s="64" t="s">
        <v>122</v>
      </c>
      <c r="AT163" s="64" t="s">
        <v>71</v>
      </c>
      <c r="AU163" s="87"/>
      <c r="AV163" s="88"/>
      <c r="AX163" s="7">
        <f t="shared" si="35"/>
        <v>3</v>
      </c>
      <c r="AY163" s="7">
        <f t="shared" ref="AY163:AY227" si="39">IF(AP163="Danger et/ou non-conformité majeure",5,IF(AP163="Non-conformité mineure",3,IF(AP163="Sans danger apparent",1,0)))</f>
        <v>0</v>
      </c>
      <c r="AZ163" s="7">
        <f t="shared" ref="AZ163:AZ227" si="40">IF(AQ163="Non maintenable",5,IF(AQ163="Action mineure à effectuer ",3,IF(AQ163="Maintenable",1,0)))</f>
        <v>1</v>
      </c>
      <c r="BA163" s="7">
        <f t="shared" si="26"/>
        <v>0</v>
      </c>
      <c r="BC163" s="51">
        <f t="shared" si="36"/>
        <v>4</v>
      </c>
      <c r="BE163" s="2"/>
    </row>
    <row r="164" spans="1:57" ht="31.4" customHeight="1">
      <c r="A164" s="7"/>
      <c r="B164" s="7" t="s">
        <v>58</v>
      </c>
      <c r="C164" s="66" t="s">
        <v>401</v>
      </c>
      <c r="D164" s="66" t="s">
        <v>394</v>
      </c>
      <c r="E164" s="67" t="s">
        <v>458</v>
      </c>
      <c r="F164" s="66" t="s">
        <v>446</v>
      </c>
      <c r="G164" s="7" t="s">
        <v>131</v>
      </c>
      <c r="H164" s="67"/>
      <c r="I164" s="66"/>
      <c r="J164" s="100" t="s">
        <v>77</v>
      </c>
      <c r="K164" s="82" t="s">
        <v>89</v>
      </c>
      <c r="L164" s="66" t="s">
        <v>464</v>
      </c>
      <c r="M164" s="69" t="s">
        <v>80</v>
      </c>
      <c r="N164" s="82">
        <v>6</v>
      </c>
      <c r="O164" s="82">
        <v>6</v>
      </c>
      <c r="P164" s="7" t="s">
        <v>110</v>
      </c>
      <c r="Q164" s="66" t="s">
        <v>287</v>
      </c>
      <c r="R164" s="7"/>
      <c r="S164" s="7"/>
      <c r="T164" s="7"/>
      <c r="U164" s="94">
        <v>43571</v>
      </c>
      <c r="V164" s="7">
        <f t="shared" si="27"/>
        <v>15</v>
      </c>
      <c r="W164" s="85">
        <f t="shared" ca="1" si="38"/>
        <v>8.7616438356164394</v>
      </c>
      <c r="X164" s="66"/>
      <c r="Y164" s="66"/>
      <c r="Z164" s="66" t="s">
        <v>69</v>
      </c>
      <c r="AA164" s="66" t="s">
        <v>69</v>
      </c>
      <c r="AB164" s="66" t="s">
        <v>69</v>
      </c>
      <c r="AC164" s="66"/>
      <c r="AD164" s="66"/>
      <c r="AE164" s="81"/>
      <c r="AF164" s="81" t="str">
        <f t="shared" si="32"/>
        <v>Sans Objet</v>
      </c>
      <c r="AG164" s="66"/>
      <c r="AH164" s="66" t="s">
        <v>72</v>
      </c>
      <c r="AI164" s="66"/>
      <c r="AJ164" s="66"/>
      <c r="AK164" s="66"/>
      <c r="AL164" s="66"/>
      <c r="AM164" s="66"/>
      <c r="AN164" s="2"/>
      <c r="AO164" s="53" t="s">
        <v>74</v>
      </c>
      <c r="AP164" s="5"/>
      <c r="AQ164" s="64" t="s">
        <v>75</v>
      </c>
      <c r="AR164" s="86"/>
      <c r="AS164" s="64" t="s">
        <v>122</v>
      </c>
      <c r="AT164" s="64" t="s">
        <v>71</v>
      </c>
      <c r="AU164" s="87"/>
      <c r="AV164" s="88"/>
      <c r="AX164" s="7">
        <f t="shared" si="35"/>
        <v>3</v>
      </c>
      <c r="AY164" s="7">
        <f t="shared" si="39"/>
        <v>0</v>
      </c>
      <c r="AZ164" s="7">
        <f t="shared" si="40"/>
        <v>1</v>
      </c>
      <c r="BA164" s="7">
        <f t="shared" si="26"/>
        <v>0</v>
      </c>
      <c r="BC164" s="51">
        <f t="shared" si="36"/>
        <v>4</v>
      </c>
      <c r="BE164" s="2"/>
    </row>
    <row r="165" spans="1:57" ht="31.4" customHeight="1">
      <c r="A165" s="7"/>
      <c r="B165" s="7" t="s">
        <v>58</v>
      </c>
      <c r="C165" s="66" t="s">
        <v>401</v>
      </c>
      <c r="D165" s="66" t="s">
        <v>394</v>
      </c>
      <c r="E165" s="67" t="s">
        <v>458</v>
      </c>
      <c r="F165" s="66" t="s">
        <v>446</v>
      </c>
      <c r="G165" s="7" t="s">
        <v>131</v>
      </c>
      <c r="H165" s="67"/>
      <c r="I165" s="66"/>
      <c r="J165" s="100" t="s">
        <v>77</v>
      </c>
      <c r="K165" s="82" t="s">
        <v>261</v>
      </c>
      <c r="L165" s="66" t="s">
        <v>465</v>
      </c>
      <c r="M165" s="69" t="s">
        <v>80</v>
      </c>
      <c r="N165" s="82">
        <v>2</v>
      </c>
      <c r="O165" s="82">
        <v>2</v>
      </c>
      <c r="P165" s="7" t="s">
        <v>110</v>
      </c>
      <c r="Q165" s="66" t="s">
        <v>466</v>
      </c>
      <c r="R165" s="7"/>
      <c r="S165" s="7"/>
      <c r="T165" s="7"/>
      <c r="U165" s="94">
        <v>43571</v>
      </c>
      <c r="V165" s="7">
        <f t="shared" si="27"/>
        <v>15</v>
      </c>
      <c r="W165" s="85">
        <f t="shared" ca="1" si="38"/>
        <v>8.7616438356164394</v>
      </c>
      <c r="X165" s="66"/>
      <c r="Y165" s="66"/>
      <c r="Z165" s="66" t="s">
        <v>69</v>
      </c>
      <c r="AA165" s="66" t="s">
        <v>69</v>
      </c>
      <c r="AB165" s="66" t="s">
        <v>69</v>
      </c>
      <c r="AC165" s="66"/>
      <c r="AD165" s="66"/>
      <c r="AE165" s="81"/>
      <c r="AF165" s="81" t="str">
        <f t="shared" si="32"/>
        <v>Sans Objet</v>
      </c>
      <c r="AG165" s="66"/>
      <c r="AH165" s="66" t="s">
        <v>72</v>
      </c>
      <c r="AI165" s="66"/>
      <c r="AJ165" s="66"/>
      <c r="AK165" s="66"/>
      <c r="AL165" s="66"/>
      <c r="AM165" s="66"/>
      <c r="AN165" s="2"/>
      <c r="AO165" s="53" t="s">
        <v>74</v>
      </c>
      <c r="AP165" s="5"/>
      <c r="AQ165" s="64" t="s">
        <v>75</v>
      </c>
      <c r="AR165" s="86"/>
      <c r="AS165" s="64" t="s">
        <v>122</v>
      </c>
      <c r="AT165" s="64" t="s">
        <v>71</v>
      </c>
      <c r="AU165" s="87"/>
      <c r="AV165" s="88"/>
      <c r="AX165" s="7">
        <f t="shared" si="35"/>
        <v>3</v>
      </c>
      <c r="AY165" s="7">
        <f t="shared" si="39"/>
        <v>0</v>
      </c>
      <c r="AZ165" s="7">
        <f t="shared" si="40"/>
        <v>1</v>
      </c>
      <c r="BA165" s="7">
        <f t="shared" ref="BA165:BA236" si="41">IF(AR165="Fonctionnement BON",1,IF(AR165="Fonctionnement MOYEN",2,IF(AR165="Fonctionnement MAUVAIS",4,IF(AR165="HORS-SERVICE",5,0))))</f>
        <v>0</v>
      </c>
      <c r="BC165" s="51">
        <f t="shared" si="36"/>
        <v>4</v>
      </c>
      <c r="BE165" s="2"/>
    </row>
    <row r="166" spans="1:57" ht="31.4" customHeight="1">
      <c r="A166" s="7"/>
      <c r="B166" s="7" t="s">
        <v>58</v>
      </c>
      <c r="C166" s="66" t="s">
        <v>401</v>
      </c>
      <c r="D166" s="66" t="s">
        <v>394</v>
      </c>
      <c r="E166" s="67" t="s">
        <v>458</v>
      </c>
      <c r="F166" s="66" t="s">
        <v>446</v>
      </c>
      <c r="G166" s="7" t="s">
        <v>205</v>
      </c>
      <c r="H166" s="67"/>
      <c r="I166" s="66"/>
      <c r="J166" s="100" t="s">
        <v>77</v>
      </c>
      <c r="K166" s="82" t="s">
        <v>114</v>
      </c>
      <c r="L166" s="66" t="s">
        <v>467</v>
      </c>
      <c r="M166" s="69" t="s">
        <v>66</v>
      </c>
      <c r="N166" s="82">
        <v>1</v>
      </c>
      <c r="O166" s="82">
        <v>1</v>
      </c>
      <c r="P166" s="7" t="s">
        <v>110</v>
      </c>
      <c r="Q166" s="66" t="s">
        <v>289</v>
      </c>
      <c r="R166" s="7"/>
      <c r="S166" s="7"/>
      <c r="T166" s="7"/>
      <c r="U166" s="94">
        <v>43571</v>
      </c>
      <c r="V166" s="7">
        <f t="shared" si="27"/>
        <v>15</v>
      </c>
      <c r="W166" s="85">
        <f t="shared" ca="1" si="38"/>
        <v>8.7616438356164394</v>
      </c>
      <c r="X166" s="66"/>
      <c r="Y166" s="66"/>
      <c r="Z166" s="66" t="s">
        <v>69</v>
      </c>
      <c r="AA166" s="66" t="s">
        <v>69</v>
      </c>
      <c r="AB166" s="66" t="s">
        <v>69</v>
      </c>
      <c r="AC166" s="66"/>
      <c r="AD166" s="66"/>
      <c r="AE166" s="81"/>
      <c r="AF166" s="81" t="str">
        <f t="shared" si="32"/>
        <v>Sans Objet</v>
      </c>
      <c r="AG166" s="66" t="s">
        <v>71</v>
      </c>
      <c r="AH166" s="66" t="s">
        <v>72</v>
      </c>
      <c r="AI166" s="66" t="s">
        <v>71</v>
      </c>
      <c r="AJ166" s="96">
        <v>43563</v>
      </c>
      <c r="AK166" s="66"/>
      <c r="AL166" s="66"/>
      <c r="AM166" s="66"/>
      <c r="AN166" s="2"/>
      <c r="AO166" s="53" t="s">
        <v>74</v>
      </c>
      <c r="AP166" s="5"/>
      <c r="AQ166" s="64" t="s">
        <v>75</v>
      </c>
      <c r="AR166" s="86"/>
      <c r="AS166" s="64" t="s">
        <v>122</v>
      </c>
      <c r="AT166" s="64" t="s">
        <v>71</v>
      </c>
      <c r="AU166" s="87"/>
      <c r="AV166" s="88"/>
      <c r="AX166" s="7">
        <f t="shared" si="35"/>
        <v>3</v>
      </c>
      <c r="AY166" s="7">
        <f t="shared" si="39"/>
        <v>0</v>
      </c>
      <c r="AZ166" s="7">
        <f t="shared" si="40"/>
        <v>1</v>
      </c>
      <c r="BA166" s="7">
        <f t="shared" si="41"/>
        <v>0</v>
      </c>
      <c r="BC166" s="51">
        <f t="shared" si="36"/>
        <v>4</v>
      </c>
      <c r="BE166" s="2"/>
    </row>
    <row r="167" spans="1:57" ht="31.4" customHeight="1">
      <c r="A167" s="7"/>
      <c r="B167" s="7" t="s">
        <v>58</v>
      </c>
      <c r="C167" s="66" t="s">
        <v>401</v>
      </c>
      <c r="D167" s="66" t="s">
        <v>394</v>
      </c>
      <c r="E167" s="67" t="s">
        <v>468</v>
      </c>
      <c r="F167" s="66" t="s">
        <v>469</v>
      </c>
      <c r="G167" s="7"/>
      <c r="H167" s="67" t="s">
        <v>470</v>
      </c>
      <c r="I167" s="66" t="s">
        <v>443</v>
      </c>
      <c r="J167" s="100" t="s">
        <v>77</v>
      </c>
      <c r="K167" s="82" t="s">
        <v>78</v>
      </c>
      <c r="L167" s="66" t="s">
        <v>471</v>
      </c>
      <c r="M167" s="69" t="s">
        <v>80</v>
      </c>
      <c r="N167" s="82">
        <v>1</v>
      </c>
      <c r="O167" s="82">
        <v>1</v>
      </c>
      <c r="P167" s="7"/>
      <c r="Q167" s="66"/>
      <c r="R167" s="95" t="s">
        <v>112</v>
      </c>
      <c r="S167" s="7"/>
      <c r="T167" s="7"/>
      <c r="U167" s="94">
        <v>42184</v>
      </c>
      <c r="V167" s="7">
        <f t="shared" si="27"/>
        <v>10</v>
      </c>
      <c r="W167" s="85">
        <f t="shared" ca="1" si="38"/>
        <v>-3.8356164383561264E-2</v>
      </c>
      <c r="X167" s="66"/>
      <c r="Y167" s="66"/>
      <c r="Z167" s="66"/>
      <c r="AA167" s="66"/>
      <c r="AB167" s="66">
        <v>2022</v>
      </c>
      <c r="AC167" s="66"/>
      <c r="AD167" s="66"/>
      <c r="AE167" s="81"/>
      <c r="AF167" s="81" t="str">
        <f t="shared" si="32"/>
        <v>Sans Objet</v>
      </c>
      <c r="AG167" s="66"/>
      <c r="AH167" s="66" t="s">
        <v>72</v>
      </c>
      <c r="AI167" s="66"/>
      <c r="AJ167" s="66"/>
      <c r="AK167" s="66"/>
      <c r="AL167" s="66"/>
      <c r="AM167" s="66"/>
      <c r="AN167" s="2"/>
      <c r="AO167" s="53" t="s">
        <v>74</v>
      </c>
      <c r="AP167" s="5"/>
      <c r="AQ167" s="64" t="s">
        <v>75</v>
      </c>
      <c r="AR167" s="86"/>
      <c r="AS167" s="64"/>
      <c r="AT167" s="64" t="s">
        <v>71</v>
      </c>
      <c r="AU167" s="87"/>
      <c r="AV167" s="88"/>
      <c r="AX167" s="7">
        <f t="shared" si="35"/>
        <v>3</v>
      </c>
      <c r="AY167" s="7">
        <f t="shared" si="39"/>
        <v>0</v>
      </c>
      <c r="AZ167" s="7">
        <f t="shared" si="40"/>
        <v>1</v>
      </c>
      <c r="BA167" s="7">
        <f t="shared" si="41"/>
        <v>0</v>
      </c>
      <c r="BC167" s="51">
        <f t="shared" si="36"/>
        <v>4</v>
      </c>
      <c r="BE167" s="2"/>
    </row>
    <row r="168" spans="1:57" ht="31.4" customHeight="1">
      <c r="A168" s="7"/>
      <c r="B168" s="7" t="s">
        <v>58</v>
      </c>
      <c r="C168" s="66" t="s">
        <v>401</v>
      </c>
      <c r="D168" s="66" t="s">
        <v>394</v>
      </c>
      <c r="E168" s="67" t="s">
        <v>468</v>
      </c>
      <c r="F168" s="66" t="s">
        <v>469</v>
      </c>
      <c r="G168" s="7"/>
      <c r="H168" s="67"/>
      <c r="I168" s="66"/>
      <c r="J168" s="100" t="s">
        <v>77</v>
      </c>
      <c r="K168" s="82" t="s">
        <v>114</v>
      </c>
      <c r="L168" s="66" t="s">
        <v>472</v>
      </c>
      <c r="M168" s="69" t="s">
        <v>66</v>
      </c>
      <c r="N168" s="82">
        <v>3</v>
      </c>
      <c r="O168" s="82">
        <v>3</v>
      </c>
      <c r="P168" s="7" t="s">
        <v>372</v>
      </c>
      <c r="Q168" s="66" t="s">
        <v>473</v>
      </c>
      <c r="R168" s="95"/>
      <c r="S168" s="7"/>
      <c r="T168" s="7"/>
      <c r="U168" s="94">
        <v>42184</v>
      </c>
      <c r="V168" s="7">
        <f t="shared" si="27"/>
        <v>15</v>
      </c>
      <c r="W168" s="85">
        <f t="shared" ca="1" si="38"/>
        <v>4.9616438356164387</v>
      </c>
      <c r="X168" s="66"/>
      <c r="Y168" s="66"/>
      <c r="Z168" s="66" t="s">
        <v>69</v>
      </c>
      <c r="AA168" s="66" t="s">
        <v>69</v>
      </c>
      <c r="AB168" s="66" t="s">
        <v>69</v>
      </c>
      <c r="AC168" s="66"/>
      <c r="AD168" s="66"/>
      <c r="AE168" s="81"/>
      <c r="AF168" s="81" t="str">
        <f t="shared" si="32"/>
        <v>Sans Objet</v>
      </c>
      <c r="AG168" s="66"/>
      <c r="AH168" s="66" t="s">
        <v>72</v>
      </c>
      <c r="AI168" s="66"/>
      <c r="AJ168" s="66"/>
      <c r="AK168" s="66"/>
      <c r="AL168" s="66"/>
      <c r="AM168" s="66"/>
      <c r="AN168" s="2"/>
      <c r="AO168" s="53" t="s">
        <v>74</v>
      </c>
      <c r="AP168" s="5"/>
      <c r="AQ168" s="64" t="s">
        <v>75</v>
      </c>
      <c r="AR168" s="86"/>
      <c r="AS168" s="64"/>
      <c r="AT168" s="64" t="s">
        <v>71</v>
      </c>
      <c r="AU168" s="87"/>
      <c r="AV168" s="88"/>
      <c r="AX168" s="7">
        <f t="shared" si="35"/>
        <v>3</v>
      </c>
      <c r="AY168" s="7">
        <f t="shared" si="39"/>
        <v>0</v>
      </c>
      <c r="AZ168" s="7">
        <f t="shared" si="40"/>
        <v>1</v>
      </c>
      <c r="BA168" s="7">
        <f t="shared" si="41"/>
        <v>0</v>
      </c>
      <c r="BC168" s="51">
        <f t="shared" si="36"/>
        <v>4</v>
      </c>
      <c r="BE168" s="2"/>
    </row>
    <row r="169" spans="1:57" ht="31.4" customHeight="1">
      <c r="A169" s="7"/>
      <c r="B169" s="7" t="s">
        <v>58</v>
      </c>
      <c r="C169" s="66" t="s">
        <v>401</v>
      </c>
      <c r="D169" s="66" t="s">
        <v>394</v>
      </c>
      <c r="E169" s="67" t="s">
        <v>468</v>
      </c>
      <c r="F169" s="66" t="s">
        <v>469</v>
      </c>
      <c r="G169" s="7"/>
      <c r="H169" s="67"/>
      <c r="I169" s="66"/>
      <c r="J169" s="100" t="s">
        <v>77</v>
      </c>
      <c r="K169" s="82" t="s">
        <v>89</v>
      </c>
      <c r="L169" s="66" t="s">
        <v>474</v>
      </c>
      <c r="M169" s="69" t="s">
        <v>80</v>
      </c>
      <c r="N169" s="82">
        <v>3</v>
      </c>
      <c r="O169" s="82">
        <v>3</v>
      </c>
      <c r="P169" s="7" t="s">
        <v>372</v>
      </c>
      <c r="Q169" s="66" t="s">
        <v>374</v>
      </c>
      <c r="R169" s="95"/>
      <c r="S169" s="7"/>
      <c r="T169" s="7"/>
      <c r="U169" s="94">
        <v>42184</v>
      </c>
      <c r="V169" s="7">
        <f t="shared" si="27"/>
        <v>15</v>
      </c>
      <c r="W169" s="85">
        <f t="shared" ca="1" si="38"/>
        <v>4.9616438356164387</v>
      </c>
      <c r="X169" s="66"/>
      <c r="Y169" s="66"/>
      <c r="Z169" s="66" t="s">
        <v>69</v>
      </c>
      <c r="AA169" s="66" t="s">
        <v>69</v>
      </c>
      <c r="AB169" s="66" t="s">
        <v>69</v>
      </c>
      <c r="AC169" s="66"/>
      <c r="AD169" s="66"/>
      <c r="AE169" s="81"/>
      <c r="AF169" s="81" t="str">
        <f t="shared" si="32"/>
        <v>Sans Objet</v>
      </c>
      <c r="AG169" s="66" t="s">
        <v>71</v>
      </c>
      <c r="AH169" s="66" t="s">
        <v>72</v>
      </c>
      <c r="AI169" s="66"/>
      <c r="AJ169" s="66"/>
      <c r="AK169" s="66"/>
      <c r="AL169" s="66"/>
      <c r="AM169" s="66"/>
      <c r="AN169" s="2"/>
      <c r="AO169" s="53" t="s">
        <v>74</v>
      </c>
      <c r="AP169" s="5"/>
      <c r="AQ169" s="64" t="s">
        <v>75</v>
      </c>
      <c r="AR169" s="86"/>
      <c r="AS169" s="64"/>
      <c r="AT169" s="64" t="s">
        <v>71</v>
      </c>
      <c r="AU169" s="87"/>
      <c r="AV169" s="88"/>
      <c r="AX169" s="7">
        <f t="shared" si="35"/>
        <v>3</v>
      </c>
      <c r="AY169" s="7">
        <f t="shared" si="39"/>
        <v>0</v>
      </c>
      <c r="AZ169" s="7">
        <f t="shared" si="40"/>
        <v>1</v>
      </c>
      <c r="BA169" s="7">
        <f t="shared" si="41"/>
        <v>0</v>
      </c>
      <c r="BC169" s="51">
        <f t="shared" si="36"/>
        <v>4</v>
      </c>
      <c r="BE169" s="2"/>
    </row>
    <row r="170" spans="1:57" ht="31.4" customHeight="1">
      <c r="A170" s="80"/>
      <c r="B170" s="7" t="s">
        <v>58</v>
      </c>
      <c r="C170" s="66" t="s">
        <v>401</v>
      </c>
      <c r="D170" s="66" t="s">
        <v>394</v>
      </c>
      <c r="E170" s="67" t="s">
        <v>475</v>
      </c>
      <c r="F170" s="66" t="s">
        <v>183</v>
      </c>
      <c r="G170" s="7" t="s">
        <v>131</v>
      </c>
      <c r="H170" s="67" t="s">
        <v>61</v>
      </c>
      <c r="I170" s="66" t="s">
        <v>183</v>
      </c>
      <c r="J170" s="79" t="s">
        <v>188</v>
      </c>
      <c r="K170" s="82" t="s">
        <v>189</v>
      </c>
      <c r="L170" s="66" t="s">
        <v>476</v>
      </c>
      <c r="M170" s="69" t="s">
        <v>66</v>
      </c>
      <c r="N170" s="82">
        <v>1</v>
      </c>
      <c r="O170" s="82">
        <v>1</v>
      </c>
      <c r="P170" s="7" t="s">
        <v>191</v>
      </c>
      <c r="Q170" s="66" t="s">
        <v>477</v>
      </c>
      <c r="R170" s="7"/>
      <c r="S170" s="7"/>
      <c r="T170" s="7"/>
      <c r="U170" s="94">
        <v>41439</v>
      </c>
      <c r="V170" s="7">
        <f t="shared" ref="V170:V235" si="42">IF(K170="AES",15,IF(K170="Batterie",4,IF(K170="Equipement de Contrôle et de Signalisation",10,IF(K170="Centrale Détection Gaz",10,IF(K170="Centralisateur de mise en sécurité incendie",10,IF(K170="Détecteur Thermique",10,IF(K170="Détecteur Optique de fumée",10,IF(K170="Détecteur optique-interactif radio",10,IF(K170="Détecteur de fumée par aspiration",10,IF(K170="Extinction incendie sous eau",35,IF(K170="Extinction incendie sous air",30,IF(K170="Extincteurs portatifs, mobiles ou fixes",30,IF(K170="Trappe de désenfumage",30,IF(K170="Clapet coupe-feu",30,IF(K170="Déclencheur manuel",15,IF(K170="Diffuseur Sonore",15,IF(K170="Indicateur d'Action lumineux",15,IF(K170="Porte coupe-feu",30,IF(K170="BAAS",10,IF(K170="Capteur gaz",10,IF(K170="Coffret de commande désenfumage",30,IF(K170="Diffuseur Lumineux et Sonore",15,IF(K170="Détecteur de flamme",10,IF(K170="Détecteur Linéaire",10,IF(K170="DAD",10,IF(K170="DAAF",10,IF(K170="PC",10,IF(K170="Imprimante",10,IF(K170="Serveur / Poste de supervision",10,IF(K170="Ecran de contrôle et de visualisation",10,IF(K170="UGA",10,IF(K170="Panneau de signalisation",10,0))))))))))))))))))))))))))))))))</f>
        <v>10</v>
      </c>
      <c r="W170" s="85">
        <f t="shared" ca="1" si="38"/>
        <v>-2.0794520547945208</v>
      </c>
      <c r="X170" s="66" t="s">
        <v>478</v>
      </c>
      <c r="Y170" s="66"/>
      <c r="Z170" s="66"/>
      <c r="AA170" s="66"/>
      <c r="AB170" s="66"/>
      <c r="AC170" s="66"/>
      <c r="AD170" s="66"/>
      <c r="AE170" s="81"/>
      <c r="AF170" s="81" t="str">
        <f t="shared" si="32"/>
        <v>Sans Objet</v>
      </c>
      <c r="AG170" s="66" t="s">
        <v>72</v>
      </c>
      <c r="AH170" s="66" t="s">
        <v>72</v>
      </c>
      <c r="AI170" s="66" t="s">
        <v>72</v>
      </c>
      <c r="AJ170" s="96">
        <v>44845</v>
      </c>
      <c r="AK170" s="66" t="s">
        <v>72</v>
      </c>
      <c r="AL170" s="66"/>
      <c r="AM170" s="66" t="s">
        <v>73</v>
      </c>
      <c r="AN170" s="2"/>
      <c r="AO170" s="53" t="s">
        <v>74</v>
      </c>
      <c r="AP170" s="5" t="s">
        <v>195</v>
      </c>
      <c r="AQ170" s="64" t="s">
        <v>75</v>
      </c>
      <c r="AR170" s="86" t="s">
        <v>196</v>
      </c>
      <c r="AS170" s="64" t="s">
        <v>170</v>
      </c>
      <c r="AT170" s="64" t="s">
        <v>71</v>
      </c>
      <c r="AU170" s="87"/>
      <c r="AV170" s="88"/>
      <c r="AX170" s="7">
        <f t="shared" si="35"/>
        <v>3</v>
      </c>
      <c r="AY170" s="7">
        <f t="shared" si="39"/>
        <v>1</v>
      </c>
      <c r="AZ170" s="7">
        <f t="shared" si="40"/>
        <v>1</v>
      </c>
      <c r="BA170" s="7">
        <f t="shared" si="41"/>
        <v>1</v>
      </c>
      <c r="BC170" s="51">
        <f t="shared" si="34"/>
        <v>6</v>
      </c>
      <c r="BE170" s="2"/>
    </row>
    <row r="171" spans="1:57" ht="31.4" customHeight="1">
      <c r="A171" s="80"/>
      <c r="B171" s="7" t="s">
        <v>58</v>
      </c>
      <c r="C171" s="66" t="s">
        <v>401</v>
      </c>
      <c r="D171" s="66" t="s">
        <v>394</v>
      </c>
      <c r="E171" s="67" t="s">
        <v>475</v>
      </c>
      <c r="F171" s="66" t="s">
        <v>183</v>
      </c>
      <c r="G171" s="7" t="s">
        <v>131</v>
      </c>
      <c r="H171" s="67" t="s">
        <v>61</v>
      </c>
      <c r="I171" s="66" t="s">
        <v>183</v>
      </c>
      <c r="J171" s="79" t="s">
        <v>188</v>
      </c>
      <c r="K171" s="82" t="s">
        <v>197</v>
      </c>
      <c r="L171" s="66" t="s">
        <v>479</v>
      </c>
      <c r="M171" s="69" t="s">
        <v>66</v>
      </c>
      <c r="N171" s="82">
        <v>3</v>
      </c>
      <c r="O171" s="82">
        <v>3</v>
      </c>
      <c r="P171" s="7" t="s">
        <v>191</v>
      </c>
      <c r="Q171" s="66" t="s">
        <v>480</v>
      </c>
      <c r="R171" s="7"/>
      <c r="S171" s="7"/>
      <c r="T171" s="7"/>
      <c r="U171" s="94">
        <v>41439</v>
      </c>
      <c r="V171" s="7">
        <f t="shared" si="42"/>
        <v>10</v>
      </c>
      <c r="W171" s="85">
        <f t="shared" ca="1" si="38"/>
        <v>-2.0794520547945208</v>
      </c>
      <c r="X171" s="66" t="s">
        <v>481</v>
      </c>
      <c r="Y171" s="66"/>
      <c r="Z171" s="66" t="s">
        <v>69</v>
      </c>
      <c r="AA171" s="66" t="s">
        <v>69</v>
      </c>
      <c r="AB171" s="66" t="s">
        <v>69</v>
      </c>
      <c r="AC171" s="66"/>
      <c r="AD171" s="66"/>
      <c r="AE171" s="81"/>
      <c r="AF171" s="81" t="str">
        <f t="shared" si="32"/>
        <v>Sans Objet</v>
      </c>
      <c r="AG171" s="66" t="s">
        <v>72</v>
      </c>
      <c r="AH171" s="66" t="s">
        <v>72</v>
      </c>
      <c r="AI171" s="66" t="s">
        <v>72</v>
      </c>
      <c r="AJ171" s="96">
        <v>44845</v>
      </c>
      <c r="AK171" s="66" t="s">
        <v>72</v>
      </c>
      <c r="AL171" s="66"/>
      <c r="AM171" s="66" t="s">
        <v>73</v>
      </c>
      <c r="AN171" s="2"/>
      <c r="AO171" s="53" t="s">
        <v>74</v>
      </c>
      <c r="AP171" s="5" t="s">
        <v>195</v>
      </c>
      <c r="AQ171" s="64" t="s">
        <v>75</v>
      </c>
      <c r="AR171" s="86" t="s">
        <v>196</v>
      </c>
      <c r="AS171" s="64" t="s">
        <v>170</v>
      </c>
      <c r="AT171" s="64" t="s">
        <v>71</v>
      </c>
      <c r="AU171" s="87"/>
      <c r="AV171" s="88"/>
      <c r="AX171" s="7">
        <f t="shared" si="35"/>
        <v>3</v>
      </c>
      <c r="AY171" s="7">
        <f t="shared" si="39"/>
        <v>1</v>
      </c>
      <c r="AZ171" s="7">
        <f t="shared" si="40"/>
        <v>1</v>
      </c>
      <c r="BA171" s="7">
        <f t="shared" si="41"/>
        <v>1</v>
      </c>
      <c r="BC171" s="51">
        <f t="shared" si="34"/>
        <v>6</v>
      </c>
      <c r="BE171" s="2"/>
    </row>
    <row r="172" spans="1:57" ht="31.4" customHeight="1">
      <c r="A172" s="80"/>
      <c r="B172" s="7" t="s">
        <v>58</v>
      </c>
      <c r="C172" s="66" t="s">
        <v>401</v>
      </c>
      <c r="D172" s="66" t="s">
        <v>394</v>
      </c>
      <c r="E172" s="67" t="s">
        <v>475</v>
      </c>
      <c r="F172" s="66" t="s">
        <v>183</v>
      </c>
      <c r="G172" s="7" t="s">
        <v>131</v>
      </c>
      <c r="H172" s="67"/>
      <c r="I172" s="66"/>
      <c r="J172" s="100" t="s">
        <v>77</v>
      </c>
      <c r="K172" s="82" t="s">
        <v>78</v>
      </c>
      <c r="L172" s="66" t="s">
        <v>482</v>
      </c>
      <c r="M172" s="69" t="s">
        <v>66</v>
      </c>
      <c r="N172" s="82">
        <v>1</v>
      </c>
      <c r="O172" s="82">
        <v>1</v>
      </c>
      <c r="P172" s="7" t="s">
        <v>300</v>
      </c>
      <c r="Q172" s="66" t="s">
        <v>483</v>
      </c>
      <c r="R172" s="80" t="s">
        <v>136</v>
      </c>
      <c r="S172" s="80" t="s">
        <v>137</v>
      </c>
      <c r="T172" s="7"/>
      <c r="U172" s="94">
        <v>43493</v>
      </c>
      <c r="V172" s="7">
        <f t="shared" si="42"/>
        <v>10</v>
      </c>
      <c r="W172" s="85">
        <f t="shared" ca="1" si="38"/>
        <v>3.5479452054794525</v>
      </c>
      <c r="X172" s="66"/>
      <c r="Y172" s="66"/>
      <c r="Z172" s="66" t="s">
        <v>231</v>
      </c>
      <c r="AA172" s="66">
        <v>2</v>
      </c>
      <c r="AB172" s="66">
        <v>2023</v>
      </c>
      <c r="AC172" s="66"/>
      <c r="AD172" s="66"/>
      <c r="AE172" s="81"/>
      <c r="AF172" s="81" t="str">
        <f t="shared" si="32"/>
        <v>Sans Objet</v>
      </c>
      <c r="AG172" s="66" t="s">
        <v>72</v>
      </c>
      <c r="AH172" s="66" t="s">
        <v>72</v>
      </c>
      <c r="AI172" s="66" t="s">
        <v>71</v>
      </c>
      <c r="AJ172" s="96">
        <v>43976</v>
      </c>
      <c r="AK172" s="66"/>
      <c r="AL172" s="66"/>
      <c r="AM172" s="66" t="s">
        <v>138</v>
      </c>
      <c r="AN172" s="2"/>
      <c r="AO172" s="53" t="s">
        <v>74</v>
      </c>
      <c r="AP172" s="5"/>
      <c r="AQ172" s="64" t="s">
        <v>75</v>
      </c>
      <c r="AR172" s="86"/>
      <c r="AS172" s="64" t="s">
        <v>122</v>
      </c>
      <c r="AT172" s="64" t="s">
        <v>71</v>
      </c>
      <c r="AU172" s="87"/>
      <c r="AV172" s="88"/>
      <c r="AX172" s="7">
        <f t="shared" si="35"/>
        <v>3</v>
      </c>
      <c r="AY172" s="7">
        <f t="shared" si="39"/>
        <v>0</v>
      </c>
      <c r="AZ172" s="7">
        <f t="shared" si="40"/>
        <v>1</v>
      </c>
      <c r="BA172" s="7">
        <f t="shared" si="41"/>
        <v>0</v>
      </c>
      <c r="BC172" s="51">
        <f t="shared" si="34"/>
        <v>4</v>
      </c>
      <c r="BE172" s="2"/>
    </row>
    <row r="173" spans="1:57" ht="31.4" customHeight="1">
      <c r="A173" s="80"/>
      <c r="B173" s="7" t="s">
        <v>58</v>
      </c>
      <c r="C173" s="66" t="s">
        <v>212</v>
      </c>
      <c r="D173" s="66" t="s">
        <v>213</v>
      </c>
      <c r="E173" s="67" t="s">
        <v>61</v>
      </c>
      <c r="F173" s="66" t="s">
        <v>214</v>
      </c>
      <c r="G173" s="7" t="s">
        <v>131</v>
      </c>
      <c r="H173" s="67" t="s">
        <v>61</v>
      </c>
      <c r="I173" s="66" t="s">
        <v>215</v>
      </c>
      <c r="J173" s="100" t="s">
        <v>140</v>
      </c>
      <c r="K173" s="82" t="s">
        <v>141</v>
      </c>
      <c r="L173" s="103" t="s">
        <v>2445</v>
      </c>
      <c r="M173" s="69" t="s">
        <v>80</v>
      </c>
      <c r="N173" s="82">
        <v>0</v>
      </c>
      <c r="O173" s="82">
        <v>1</v>
      </c>
      <c r="P173" s="7" t="s">
        <v>134</v>
      </c>
      <c r="Q173" s="66" t="s">
        <v>218</v>
      </c>
      <c r="R173" s="80" t="s">
        <v>136</v>
      </c>
      <c r="S173" s="80" t="s">
        <v>137</v>
      </c>
      <c r="T173" s="7"/>
      <c r="U173" s="94">
        <v>38718</v>
      </c>
      <c r="V173" s="7">
        <v>10</v>
      </c>
      <c r="W173" s="85">
        <v>-9.0328767123287683</v>
      </c>
      <c r="X173" s="66" t="s">
        <v>2446</v>
      </c>
      <c r="Y173" s="66"/>
      <c r="Z173" s="66"/>
      <c r="AA173" s="66"/>
      <c r="AB173" s="66">
        <v>2023</v>
      </c>
      <c r="AC173" s="66"/>
      <c r="AD173" s="66"/>
      <c r="AE173" s="81"/>
      <c r="AF173" s="81" t="s">
        <v>69</v>
      </c>
      <c r="AG173" s="66" t="s">
        <v>71</v>
      </c>
      <c r="AH173" s="66" t="s">
        <v>72</v>
      </c>
      <c r="AI173" s="66" t="s">
        <v>72</v>
      </c>
      <c r="AJ173" s="96">
        <v>44528</v>
      </c>
      <c r="AK173" s="66" t="s">
        <v>72</v>
      </c>
      <c r="AL173" s="66"/>
      <c r="AM173" s="66" t="s">
        <v>73</v>
      </c>
      <c r="AN173" s="2" t="s">
        <v>2358</v>
      </c>
      <c r="AO173" s="53" t="s">
        <v>74</v>
      </c>
      <c r="AP173" s="5" t="s">
        <v>195</v>
      </c>
      <c r="AQ173" s="64" t="s">
        <v>139</v>
      </c>
      <c r="AR173" s="86" t="s">
        <v>196</v>
      </c>
      <c r="AS173" s="64" t="s">
        <v>170</v>
      </c>
      <c r="AT173" s="64" t="s">
        <v>71</v>
      </c>
      <c r="AU173" s="87"/>
      <c r="AV173" s="88"/>
      <c r="AX173" s="7">
        <v>3</v>
      </c>
      <c r="AY173" s="7">
        <v>1</v>
      </c>
      <c r="AZ173" s="7">
        <v>5</v>
      </c>
      <c r="BA173" s="7">
        <v>1</v>
      </c>
      <c r="BC173" s="51">
        <v>10</v>
      </c>
      <c r="BE173" s="2"/>
    </row>
    <row r="174" spans="1:57" ht="31.4" customHeight="1">
      <c r="A174" s="80"/>
      <c r="B174" s="7" t="s">
        <v>58</v>
      </c>
      <c r="C174" s="66" t="s">
        <v>401</v>
      </c>
      <c r="D174" s="66" t="s">
        <v>394</v>
      </c>
      <c r="E174" s="67" t="s">
        <v>91</v>
      </c>
      <c r="F174" s="66" t="s">
        <v>407</v>
      </c>
      <c r="G174" s="7" t="s">
        <v>131</v>
      </c>
      <c r="H174" s="67" t="s">
        <v>61</v>
      </c>
      <c r="I174" s="66" t="s">
        <v>76</v>
      </c>
      <c r="J174" s="100" t="s">
        <v>140</v>
      </c>
      <c r="K174" s="82" t="s">
        <v>141</v>
      </c>
      <c r="L174" s="103" t="s">
        <v>2439</v>
      </c>
      <c r="M174" s="69" t="s">
        <v>80</v>
      </c>
      <c r="N174" s="82">
        <v>0</v>
      </c>
      <c r="O174" s="82">
        <v>1</v>
      </c>
      <c r="P174" s="7" t="s">
        <v>300</v>
      </c>
      <c r="Q174" s="66" t="s">
        <v>411</v>
      </c>
      <c r="R174" s="80" t="s">
        <v>412</v>
      </c>
      <c r="S174" s="80" t="s">
        <v>413</v>
      </c>
      <c r="T174" s="7"/>
      <c r="U174" s="94">
        <v>41939</v>
      </c>
      <c r="V174" s="7">
        <v>10</v>
      </c>
      <c r="W174" s="85">
        <v>-0.20821917808219226</v>
      </c>
      <c r="X174" s="66" t="s">
        <v>2440</v>
      </c>
      <c r="Y174" s="66"/>
      <c r="Z174" s="66" t="s">
        <v>1012</v>
      </c>
      <c r="AA174" s="66">
        <v>2</v>
      </c>
      <c r="AB174" s="66">
        <v>2024</v>
      </c>
      <c r="AC174" s="66"/>
      <c r="AD174" s="66"/>
      <c r="AE174" s="81"/>
      <c r="AF174" s="81" t="s">
        <v>69</v>
      </c>
      <c r="AG174" s="66" t="s">
        <v>71</v>
      </c>
      <c r="AH174" s="66" t="s">
        <v>72</v>
      </c>
      <c r="AI174" s="66" t="s">
        <v>72</v>
      </c>
      <c r="AJ174" s="96">
        <v>44882</v>
      </c>
      <c r="AK174" s="66"/>
      <c r="AL174" s="66"/>
      <c r="AM174" s="66" t="s">
        <v>73</v>
      </c>
      <c r="AN174" s="2" t="s">
        <v>2358</v>
      </c>
      <c r="AO174" s="53" t="s">
        <v>74</v>
      </c>
      <c r="AP174" s="5" t="s">
        <v>195</v>
      </c>
      <c r="AQ174" s="64" t="s">
        <v>75</v>
      </c>
      <c r="AR174" s="86" t="s">
        <v>196</v>
      </c>
      <c r="AS174" s="64" t="s">
        <v>130</v>
      </c>
      <c r="AT174" s="64" t="s">
        <v>71</v>
      </c>
      <c r="AU174" s="87"/>
      <c r="AV174" s="88"/>
      <c r="AX174" s="7">
        <v>3</v>
      </c>
      <c r="AY174" s="7">
        <v>1</v>
      </c>
      <c r="AZ174" s="7">
        <v>1</v>
      </c>
      <c r="BA174" s="7">
        <v>1</v>
      </c>
      <c r="BC174" s="51">
        <v>6</v>
      </c>
      <c r="BE174" s="2"/>
    </row>
    <row r="175" spans="1:57" ht="31.4" customHeight="1">
      <c r="A175" s="80"/>
      <c r="B175" s="7" t="s">
        <v>58</v>
      </c>
      <c r="C175" s="66" t="s">
        <v>401</v>
      </c>
      <c r="D175" s="66" t="s">
        <v>394</v>
      </c>
      <c r="E175" s="67" t="s">
        <v>91</v>
      </c>
      <c r="F175" s="66" t="s">
        <v>407</v>
      </c>
      <c r="G175" s="7"/>
      <c r="H175" s="67"/>
      <c r="I175" s="66"/>
      <c r="J175" s="106" t="s">
        <v>269</v>
      </c>
      <c r="K175" s="82" t="s">
        <v>269</v>
      </c>
      <c r="L175" s="103" t="s">
        <v>2441</v>
      </c>
      <c r="M175" s="69" t="s">
        <v>80</v>
      </c>
      <c r="N175" s="82">
        <v>0</v>
      </c>
      <c r="O175" s="82">
        <v>20</v>
      </c>
      <c r="P175" s="7"/>
      <c r="Q175" s="66"/>
      <c r="R175" s="80"/>
      <c r="S175" s="80"/>
      <c r="T175" s="7"/>
      <c r="U175" s="94"/>
      <c r="V175" s="7">
        <v>30</v>
      </c>
      <c r="W175" s="85">
        <v>-95.109589041095887</v>
      </c>
      <c r="X175" s="66"/>
      <c r="Y175" s="66" t="s">
        <v>2442</v>
      </c>
      <c r="Z175" s="66" t="s">
        <v>69</v>
      </c>
      <c r="AA175" s="66" t="s">
        <v>69</v>
      </c>
      <c r="AB175" s="66" t="s">
        <v>69</v>
      </c>
      <c r="AC175" s="66"/>
      <c r="AD175" s="66"/>
      <c r="AE175" s="81"/>
      <c r="AF175" s="81" t="s">
        <v>69</v>
      </c>
      <c r="AG175" s="66" t="s">
        <v>71</v>
      </c>
      <c r="AH175" s="66" t="s">
        <v>71</v>
      </c>
      <c r="AI175" s="66" t="s">
        <v>72</v>
      </c>
      <c r="AJ175" s="96">
        <v>44882</v>
      </c>
      <c r="AK175" s="66"/>
      <c r="AL175" s="66"/>
      <c r="AM175" s="66" t="s">
        <v>73</v>
      </c>
      <c r="AN175" s="2" t="s">
        <v>2362</v>
      </c>
      <c r="AO175" s="53" t="s">
        <v>74</v>
      </c>
      <c r="AP175" s="5" t="s">
        <v>195</v>
      </c>
      <c r="AQ175" s="64" t="s">
        <v>222</v>
      </c>
      <c r="AR175" s="86" t="s">
        <v>810</v>
      </c>
      <c r="AS175" s="64" t="s">
        <v>170</v>
      </c>
      <c r="AT175" s="64" t="s">
        <v>71</v>
      </c>
      <c r="AU175" s="87"/>
      <c r="AV175" s="88"/>
      <c r="AX175" s="7">
        <v>3</v>
      </c>
      <c r="AY175" s="7">
        <v>1</v>
      </c>
      <c r="AZ175" s="7">
        <v>3</v>
      </c>
      <c r="BA175" s="7">
        <v>2</v>
      </c>
      <c r="BC175" s="51">
        <v>9</v>
      </c>
      <c r="BD175" s="1" t="s">
        <v>2443</v>
      </c>
      <c r="BE175" s="2" t="s">
        <v>2444</v>
      </c>
    </row>
    <row r="176" spans="1:57" ht="31.4" customHeight="1">
      <c r="A176" s="80"/>
      <c r="B176" s="7" t="s">
        <v>58</v>
      </c>
      <c r="C176" s="66" t="s">
        <v>401</v>
      </c>
      <c r="D176" s="66" t="s">
        <v>394</v>
      </c>
      <c r="E176" s="67" t="s">
        <v>475</v>
      </c>
      <c r="F176" s="66" t="s">
        <v>183</v>
      </c>
      <c r="G176" s="7" t="s">
        <v>131</v>
      </c>
      <c r="H176" s="67"/>
      <c r="I176" s="66"/>
      <c r="J176" s="100" t="s">
        <v>140</v>
      </c>
      <c r="K176" s="82" t="s">
        <v>141</v>
      </c>
      <c r="L176" s="103" t="s">
        <v>484</v>
      </c>
      <c r="M176" s="69" t="s">
        <v>66</v>
      </c>
      <c r="N176" s="82">
        <v>1</v>
      </c>
      <c r="O176" s="82">
        <v>1</v>
      </c>
      <c r="P176" s="7" t="s">
        <v>300</v>
      </c>
      <c r="Q176" s="66" t="s">
        <v>483</v>
      </c>
      <c r="R176" s="80" t="s">
        <v>136</v>
      </c>
      <c r="S176" s="80" t="s">
        <v>137</v>
      </c>
      <c r="T176" s="7"/>
      <c r="U176" s="94">
        <v>43493</v>
      </c>
      <c r="V176" s="7">
        <f t="shared" si="42"/>
        <v>10</v>
      </c>
      <c r="W176" s="85">
        <f t="shared" ca="1" si="38"/>
        <v>3.5479452054794525</v>
      </c>
      <c r="X176" s="66"/>
      <c r="Y176" s="66"/>
      <c r="Z176" s="66" t="s">
        <v>485</v>
      </c>
      <c r="AA176" s="66">
        <v>2</v>
      </c>
      <c r="AB176" s="66">
        <v>2023</v>
      </c>
      <c r="AC176" s="66"/>
      <c r="AD176" s="66"/>
      <c r="AE176" s="81"/>
      <c r="AF176" s="81" t="str">
        <f t="shared" si="32"/>
        <v>Sans Objet</v>
      </c>
      <c r="AG176" s="66" t="s">
        <v>72</v>
      </c>
      <c r="AH176" s="66" t="s">
        <v>72</v>
      </c>
      <c r="AI176" s="66" t="s">
        <v>71</v>
      </c>
      <c r="AJ176" s="96">
        <v>43976</v>
      </c>
      <c r="AK176" s="66"/>
      <c r="AL176" s="66"/>
      <c r="AM176" s="66" t="s">
        <v>138</v>
      </c>
      <c r="AN176" s="2"/>
      <c r="AO176" s="53" t="s">
        <v>74</v>
      </c>
      <c r="AP176" s="5"/>
      <c r="AQ176" s="64" t="s">
        <v>75</v>
      </c>
      <c r="AR176" s="86"/>
      <c r="AS176" s="64" t="s">
        <v>122</v>
      </c>
      <c r="AT176" s="64" t="s">
        <v>71</v>
      </c>
      <c r="AU176" s="87"/>
      <c r="AV176" s="88"/>
      <c r="AX176" s="7">
        <f t="shared" si="35"/>
        <v>3</v>
      </c>
      <c r="AY176" s="7">
        <f t="shared" si="39"/>
        <v>0</v>
      </c>
      <c r="AZ176" s="7">
        <f t="shared" si="40"/>
        <v>1</v>
      </c>
      <c r="BA176" s="7">
        <f t="shared" si="41"/>
        <v>0</v>
      </c>
      <c r="BC176" s="51">
        <f t="shared" si="34"/>
        <v>4</v>
      </c>
      <c r="BE176" s="2"/>
    </row>
    <row r="177" spans="1:57" ht="31.4" customHeight="1">
      <c r="A177" s="80"/>
      <c r="B177" s="7" t="s">
        <v>58</v>
      </c>
      <c r="C177" s="66" t="s">
        <v>401</v>
      </c>
      <c r="D177" s="66" t="s">
        <v>394</v>
      </c>
      <c r="E177" s="67" t="s">
        <v>475</v>
      </c>
      <c r="F177" s="66" t="s">
        <v>183</v>
      </c>
      <c r="G177" s="7" t="s">
        <v>131</v>
      </c>
      <c r="H177" s="67" t="s">
        <v>61</v>
      </c>
      <c r="I177" s="66" t="s">
        <v>183</v>
      </c>
      <c r="J177" s="100" t="s">
        <v>77</v>
      </c>
      <c r="K177" s="82" t="s">
        <v>93</v>
      </c>
      <c r="L177" s="66" t="s">
        <v>486</v>
      </c>
      <c r="M177" s="69" t="s">
        <v>66</v>
      </c>
      <c r="N177" s="82">
        <v>3</v>
      </c>
      <c r="O177" s="82">
        <v>3</v>
      </c>
      <c r="P177" s="7" t="s">
        <v>300</v>
      </c>
      <c r="Q177" s="66" t="s">
        <v>487</v>
      </c>
      <c r="R177" s="80" t="s">
        <v>136</v>
      </c>
      <c r="S177" s="80" t="s">
        <v>137</v>
      </c>
      <c r="T177" s="7"/>
      <c r="U177" s="94">
        <v>43493</v>
      </c>
      <c r="V177" s="7">
        <f t="shared" si="42"/>
        <v>10</v>
      </c>
      <c r="W177" s="85">
        <f t="shared" ca="1" si="38"/>
        <v>3.5479452054794525</v>
      </c>
      <c r="X177" s="66"/>
      <c r="Y177" s="66"/>
      <c r="Z177" s="66" t="s">
        <v>69</v>
      </c>
      <c r="AA177" s="66" t="s">
        <v>69</v>
      </c>
      <c r="AB177" s="66" t="s">
        <v>69</v>
      </c>
      <c r="AC177" s="66"/>
      <c r="AD177" s="66"/>
      <c r="AE177" s="81"/>
      <c r="AF177" s="81" t="str">
        <f t="shared" si="32"/>
        <v>Sans Objet</v>
      </c>
      <c r="AG177" s="66" t="s">
        <v>72</v>
      </c>
      <c r="AH177" s="66" t="s">
        <v>72</v>
      </c>
      <c r="AI177" s="66"/>
      <c r="AJ177" s="66"/>
      <c r="AK177" s="66"/>
      <c r="AL177" s="66"/>
      <c r="AM177" s="66" t="s">
        <v>138</v>
      </c>
      <c r="AN177" s="2"/>
      <c r="AO177" s="53" t="s">
        <v>74</v>
      </c>
      <c r="AP177" s="5"/>
      <c r="AQ177" s="64" t="s">
        <v>75</v>
      </c>
      <c r="AR177" s="86"/>
      <c r="AS177" s="64" t="s">
        <v>122</v>
      </c>
      <c r="AT177" s="64" t="s">
        <v>71</v>
      </c>
      <c r="AU177" s="87"/>
      <c r="AV177" s="88"/>
      <c r="AX177" s="7">
        <f t="shared" si="35"/>
        <v>3</v>
      </c>
      <c r="AY177" s="7">
        <f t="shared" si="39"/>
        <v>0</v>
      </c>
      <c r="AZ177" s="7">
        <f t="shared" si="40"/>
        <v>1</v>
      </c>
      <c r="BA177" s="7">
        <f t="shared" si="41"/>
        <v>0</v>
      </c>
      <c r="BC177" s="51">
        <f t="shared" si="34"/>
        <v>4</v>
      </c>
      <c r="BE177" s="2"/>
    </row>
    <row r="178" spans="1:57" ht="31.4" customHeight="1">
      <c r="A178" s="80"/>
      <c r="B178" s="7" t="s">
        <v>58</v>
      </c>
      <c r="C178" s="66" t="s">
        <v>401</v>
      </c>
      <c r="D178" s="66" t="s">
        <v>394</v>
      </c>
      <c r="E178" s="67" t="s">
        <v>475</v>
      </c>
      <c r="F178" s="66" t="s">
        <v>183</v>
      </c>
      <c r="G178" s="7" t="s">
        <v>131</v>
      </c>
      <c r="H178" s="67" t="s">
        <v>61</v>
      </c>
      <c r="I178" s="66" t="s">
        <v>183</v>
      </c>
      <c r="J178" s="100" t="s">
        <v>77</v>
      </c>
      <c r="K178" s="82" t="s">
        <v>488</v>
      </c>
      <c r="L178" s="66" t="s">
        <v>489</v>
      </c>
      <c r="M178" s="69" t="s">
        <v>80</v>
      </c>
      <c r="N178" s="82">
        <v>2</v>
      </c>
      <c r="O178" s="82">
        <v>2</v>
      </c>
      <c r="P178" s="7" t="s">
        <v>300</v>
      </c>
      <c r="Q178" s="66" t="s">
        <v>490</v>
      </c>
      <c r="R178" s="80" t="s">
        <v>136</v>
      </c>
      <c r="S178" s="80" t="s">
        <v>137</v>
      </c>
      <c r="T178" s="7"/>
      <c r="U178" s="94">
        <v>43493</v>
      </c>
      <c r="V178" s="7">
        <f t="shared" si="42"/>
        <v>0</v>
      </c>
      <c r="W178" s="85">
        <f t="shared" ca="1" si="38"/>
        <v>-6.4520547945205475</v>
      </c>
      <c r="X178" s="66"/>
      <c r="Y178" s="66"/>
      <c r="Z178" s="66" t="s">
        <v>69</v>
      </c>
      <c r="AA178" s="66" t="s">
        <v>69</v>
      </c>
      <c r="AB178" s="66" t="s">
        <v>69</v>
      </c>
      <c r="AC178" s="66"/>
      <c r="AD178" s="66"/>
      <c r="AE178" s="81"/>
      <c r="AF178" s="81" t="str">
        <f t="shared" si="32"/>
        <v>Sans Objet</v>
      </c>
      <c r="AG178" s="66" t="s">
        <v>72</v>
      </c>
      <c r="AH178" s="66" t="s">
        <v>72</v>
      </c>
      <c r="AI178" s="66"/>
      <c r="AJ178" s="66"/>
      <c r="AK178" s="66"/>
      <c r="AL178" s="66"/>
      <c r="AM178" s="66" t="s">
        <v>138</v>
      </c>
      <c r="AN178" s="2"/>
      <c r="AO178" s="53" t="s">
        <v>74</v>
      </c>
      <c r="AP178" s="5"/>
      <c r="AQ178" s="64" t="s">
        <v>75</v>
      </c>
      <c r="AR178" s="86"/>
      <c r="AS178" s="64" t="s">
        <v>122</v>
      </c>
      <c r="AT178" s="64" t="s">
        <v>71</v>
      </c>
      <c r="AU178" s="87"/>
      <c r="AV178" s="88"/>
      <c r="AX178" s="7">
        <f t="shared" si="35"/>
        <v>3</v>
      </c>
      <c r="AY178" s="7">
        <f t="shared" si="39"/>
        <v>0</v>
      </c>
      <c r="AZ178" s="7">
        <f t="shared" si="40"/>
        <v>1</v>
      </c>
      <c r="BA178" s="7">
        <f t="shared" si="41"/>
        <v>0</v>
      </c>
      <c r="BC178" s="51">
        <f t="shared" si="34"/>
        <v>4</v>
      </c>
      <c r="BE178" s="2"/>
    </row>
    <row r="179" spans="1:57" ht="31.4" customHeight="1">
      <c r="A179" s="80"/>
      <c r="B179" s="7" t="s">
        <v>58</v>
      </c>
      <c r="C179" s="66" t="s">
        <v>401</v>
      </c>
      <c r="D179" s="66" t="s">
        <v>394</v>
      </c>
      <c r="E179" s="67" t="s">
        <v>475</v>
      </c>
      <c r="F179" s="66" t="s">
        <v>183</v>
      </c>
      <c r="G179" s="7" t="s">
        <v>131</v>
      </c>
      <c r="H179" s="67" t="s">
        <v>61</v>
      </c>
      <c r="I179" s="66" t="s">
        <v>183</v>
      </c>
      <c r="J179" s="100" t="s">
        <v>77</v>
      </c>
      <c r="K179" s="82" t="s">
        <v>114</v>
      </c>
      <c r="L179" s="66" t="s">
        <v>491</v>
      </c>
      <c r="M179" s="69" t="s">
        <v>66</v>
      </c>
      <c r="N179" s="82">
        <v>3</v>
      </c>
      <c r="O179" s="82">
        <v>3</v>
      </c>
      <c r="P179" s="7" t="s">
        <v>300</v>
      </c>
      <c r="Q179" s="66" t="s">
        <v>492</v>
      </c>
      <c r="R179" s="80" t="s">
        <v>136</v>
      </c>
      <c r="S179" s="80" t="s">
        <v>137</v>
      </c>
      <c r="T179" s="7"/>
      <c r="U179" s="94">
        <v>43493</v>
      </c>
      <c r="V179" s="7">
        <f t="shared" si="42"/>
        <v>15</v>
      </c>
      <c r="W179" s="85">
        <f t="shared" ca="1" si="38"/>
        <v>8.5479452054794525</v>
      </c>
      <c r="X179" s="66"/>
      <c r="Y179" s="66"/>
      <c r="Z179" s="66" t="s">
        <v>69</v>
      </c>
      <c r="AA179" s="66" t="s">
        <v>69</v>
      </c>
      <c r="AB179" s="66" t="s">
        <v>69</v>
      </c>
      <c r="AC179" s="66"/>
      <c r="AD179" s="66"/>
      <c r="AE179" s="81"/>
      <c r="AF179" s="81" t="str">
        <f t="shared" si="32"/>
        <v>Sans Objet</v>
      </c>
      <c r="AG179" s="66" t="s">
        <v>72</v>
      </c>
      <c r="AH179" s="66" t="s">
        <v>72</v>
      </c>
      <c r="AI179" s="66" t="s">
        <v>71</v>
      </c>
      <c r="AJ179" s="96">
        <v>43493</v>
      </c>
      <c r="AK179" s="66"/>
      <c r="AL179" s="66"/>
      <c r="AM179" s="66" t="s">
        <v>138</v>
      </c>
      <c r="AN179" s="2"/>
      <c r="AO179" s="53" t="s">
        <v>74</v>
      </c>
      <c r="AP179" s="5"/>
      <c r="AQ179" s="64" t="s">
        <v>75</v>
      </c>
      <c r="AR179" s="86"/>
      <c r="AS179" s="64" t="s">
        <v>122</v>
      </c>
      <c r="AT179" s="64" t="s">
        <v>71</v>
      </c>
      <c r="AU179" s="87"/>
      <c r="AV179" s="88"/>
      <c r="AX179" s="7">
        <f t="shared" si="35"/>
        <v>3</v>
      </c>
      <c r="AY179" s="7">
        <f t="shared" si="39"/>
        <v>0</v>
      </c>
      <c r="AZ179" s="7">
        <f t="shared" si="40"/>
        <v>1</v>
      </c>
      <c r="BA179" s="7">
        <f t="shared" si="41"/>
        <v>0</v>
      </c>
      <c r="BC179" s="51">
        <f t="shared" si="34"/>
        <v>4</v>
      </c>
      <c r="BE179" s="2"/>
    </row>
    <row r="180" spans="1:57" ht="31.4" customHeight="1">
      <c r="A180" s="80"/>
      <c r="B180" s="7" t="s">
        <v>58</v>
      </c>
      <c r="C180" s="66" t="s">
        <v>401</v>
      </c>
      <c r="D180" s="66" t="s">
        <v>394</v>
      </c>
      <c r="E180" s="67" t="s">
        <v>475</v>
      </c>
      <c r="F180" s="66" t="s">
        <v>183</v>
      </c>
      <c r="G180" s="7" t="s">
        <v>131</v>
      </c>
      <c r="H180" s="67"/>
      <c r="I180" s="66" t="s">
        <v>183</v>
      </c>
      <c r="J180" s="100" t="s">
        <v>77</v>
      </c>
      <c r="K180" s="82" t="s">
        <v>89</v>
      </c>
      <c r="L180" s="66" t="s">
        <v>493</v>
      </c>
      <c r="M180" s="69" t="s">
        <v>80</v>
      </c>
      <c r="N180" s="82">
        <v>1</v>
      </c>
      <c r="O180" s="82">
        <v>1</v>
      </c>
      <c r="P180" s="7"/>
      <c r="Q180" s="66"/>
      <c r="R180" s="80" t="s">
        <v>136</v>
      </c>
      <c r="S180" s="80" t="s">
        <v>137</v>
      </c>
      <c r="T180" s="7"/>
      <c r="U180" s="94">
        <v>43493</v>
      </c>
      <c r="V180" s="7">
        <f t="shared" si="42"/>
        <v>15</v>
      </c>
      <c r="W180" s="85">
        <f t="shared" ca="1" si="38"/>
        <v>8.5479452054794525</v>
      </c>
      <c r="X180" s="66"/>
      <c r="Y180" s="66"/>
      <c r="Z180" s="66" t="s">
        <v>69</v>
      </c>
      <c r="AA180" s="66" t="s">
        <v>69</v>
      </c>
      <c r="AB180" s="66" t="s">
        <v>69</v>
      </c>
      <c r="AC180" s="66"/>
      <c r="AD180" s="66"/>
      <c r="AE180" s="81"/>
      <c r="AF180" s="81" t="str">
        <f t="shared" si="32"/>
        <v>Sans Objet</v>
      </c>
      <c r="AG180" s="66" t="s">
        <v>72</v>
      </c>
      <c r="AH180" s="66" t="s">
        <v>72</v>
      </c>
      <c r="AI180" s="66"/>
      <c r="AJ180" s="66"/>
      <c r="AK180" s="66"/>
      <c r="AL180" s="66"/>
      <c r="AM180" s="66" t="s">
        <v>138</v>
      </c>
      <c r="AN180" s="2"/>
      <c r="AO180" s="53" t="s">
        <v>74</v>
      </c>
      <c r="AP180" s="5"/>
      <c r="AQ180" s="64" t="s">
        <v>75</v>
      </c>
      <c r="AR180" s="86"/>
      <c r="AS180" s="64" t="s">
        <v>122</v>
      </c>
      <c r="AT180" s="64" t="s">
        <v>71</v>
      </c>
      <c r="AU180" s="87"/>
      <c r="AV180" s="88"/>
      <c r="AX180" s="7">
        <f t="shared" si="35"/>
        <v>3</v>
      </c>
      <c r="AY180" s="7">
        <f t="shared" si="39"/>
        <v>0</v>
      </c>
      <c r="AZ180" s="7">
        <f t="shared" si="40"/>
        <v>1</v>
      </c>
      <c r="BA180" s="7">
        <f t="shared" si="41"/>
        <v>0</v>
      </c>
      <c r="BC180" s="51">
        <f t="shared" si="34"/>
        <v>4</v>
      </c>
      <c r="BE180" s="2"/>
    </row>
    <row r="181" spans="1:57" ht="31.4" customHeight="1">
      <c r="A181" s="80"/>
      <c r="B181" s="7" t="s">
        <v>58</v>
      </c>
      <c r="C181" s="66" t="s">
        <v>401</v>
      </c>
      <c r="D181" s="66" t="s">
        <v>394</v>
      </c>
      <c r="E181" s="67" t="s">
        <v>475</v>
      </c>
      <c r="F181" s="66" t="s">
        <v>183</v>
      </c>
      <c r="G181" s="7" t="s">
        <v>131</v>
      </c>
      <c r="H181" s="67" t="s">
        <v>61</v>
      </c>
      <c r="I181" s="66" t="s">
        <v>183</v>
      </c>
      <c r="J181" s="100" t="s">
        <v>63</v>
      </c>
      <c r="K181" s="82" t="s">
        <v>64</v>
      </c>
      <c r="L181" s="66" t="s">
        <v>494</v>
      </c>
      <c r="M181" s="69" t="s">
        <v>66</v>
      </c>
      <c r="N181" s="82">
        <v>2</v>
      </c>
      <c r="O181" s="82">
        <v>2</v>
      </c>
      <c r="P181" s="7" t="s">
        <v>495</v>
      </c>
      <c r="Q181" s="66"/>
      <c r="R181" s="7"/>
      <c r="S181" s="7"/>
      <c r="T181" s="7"/>
      <c r="U181" s="7"/>
      <c r="V181" s="7">
        <f t="shared" si="42"/>
        <v>30</v>
      </c>
      <c r="W181" s="85">
        <f t="shared" ca="1" si="38"/>
        <v>-95.610958904109594</v>
      </c>
      <c r="X181" s="66"/>
      <c r="Y181" s="66"/>
      <c r="Z181" s="66" t="s">
        <v>69</v>
      </c>
      <c r="AA181" s="66" t="s">
        <v>69</v>
      </c>
      <c r="AB181" s="66" t="s">
        <v>69</v>
      </c>
      <c r="AC181" s="66" t="s">
        <v>70</v>
      </c>
      <c r="AD181" s="66"/>
      <c r="AE181" s="81"/>
      <c r="AF181" s="81" t="str">
        <f t="shared" si="32"/>
        <v>Sans Objet</v>
      </c>
      <c r="AG181" s="66" t="s">
        <v>72</v>
      </c>
      <c r="AH181" s="66" t="s">
        <v>72</v>
      </c>
      <c r="AI181" s="66"/>
      <c r="AJ181" s="66"/>
      <c r="AK181" s="66"/>
      <c r="AL181" s="66"/>
      <c r="AM181" s="66" t="s">
        <v>73</v>
      </c>
      <c r="AN181" s="2"/>
      <c r="AO181" s="53" t="s">
        <v>74</v>
      </c>
      <c r="AP181" s="5"/>
      <c r="AQ181" s="64" t="s">
        <v>75</v>
      </c>
      <c r="AR181" s="86"/>
      <c r="AS181" s="64"/>
      <c r="AT181" s="64" t="s">
        <v>71</v>
      </c>
      <c r="AU181" s="87"/>
      <c r="AV181" s="88"/>
      <c r="AX181" s="7">
        <f t="shared" si="35"/>
        <v>3</v>
      </c>
      <c r="AY181" s="7">
        <f t="shared" si="39"/>
        <v>0</v>
      </c>
      <c r="AZ181" s="7">
        <f t="shared" si="40"/>
        <v>1</v>
      </c>
      <c r="BA181" s="7">
        <f t="shared" si="41"/>
        <v>0</v>
      </c>
      <c r="BC181" s="51">
        <f t="shared" si="34"/>
        <v>4</v>
      </c>
      <c r="BE181" s="2"/>
    </row>
    <row r="182" spans="1:57" ht="31.4" customHeight="1">
      <c r="A182" s="80"/>
      <c r="B182" s="7" t="s">
        <v>58</v>
      </c>
      <c r="C182" s="66" t="s">
        <v>401</v>
      </c>
      <c r="D182" s="66" t="s">
        <v>394</v>
      </c>
      <c r="E182" s="67" t="s">
        <v>496</v>
      </c>
      <c r="F182" s="66" t="s">
        <v>497</v>
      </c>
      <c r="G182" s="7"/>
      <c r="H182" s="67"/>
      <c r="I182" s="66" t="s">
        <v>498</v>
      </c>
      <c r="J182" s="100" t="s">
        <v>63</v>
      </c>
      <c r="K182" s="82" t="s">
        <v>64</v>
      </c>
      <c r="L182" s="66" t="s">
        <v>499</v>
      </c>
      <c r="M182" s="69" t="s">
        <v>66</v>
      </c>
      <c r="N182" s="82">
        <v>6</v>
      </c>
      <c r="O182" s="82">
        <v>6</v>
      </c>
      <c r="P182" s="7" t="s">
        <v>259</v>
      </c>
      <c r="Q182" s="66"/>
      <c r="R182" s="7"/>
      <c r="S182" s="7"/>
      <c r="T182" s="7"/>
      <c r="U182" s="7"/>
      <c r="V182" s="7">
        <f t="shared" si="42"/>
        <v>30</v>
      </c>
      <c r="W182" s="85">
        <f t="shared" ca="1" si="38"/>
        <v>-95.610958904109594</v>
      </c>
      <c r="X182" s="66" t="s">
        <v>500</v>
      </c>
      <c r="Y182" s="66"/>
      <c r="Z182" s="66" t="s">
        <v>69</v>
      </c>
      <c r="AA182" s="66" t="s">
        <v>69</v>
      </c>
      <c r="AB182" s="66" t="s">
        <v>69</v>
      </c>
      <c r="AC182" s="66" t="s">
        <v>70</v>
      </c>
      <c r="AD182" s="66"/>
      <c r="AE182" s="81"/>
      <c r="AF182" s="81" t="str">
        <f t="shared" si="32"/>
        <v>Sans Objet</v>
      </c>
      <c r="AG182" s="66"/>
      <c r="AH182" s="66" t="s">
        <v>72</v>
      </c>
      <c r="AI182" s="66"/>
      <c r="AJ182" s="66"/>
      <c r="AK182" s="66"/>
      <c r="AL182" s="66"/>
      <c r="AM182" s="66" t="s">
        <v>73</v>
      </c>
      <c r="AN182" s="2"/>
      <c r="AO182" s="53" t="s">
        <v>74</v>
      </c>
      <c r="AP182" s="5"/>
      <c r="AQ182" s="64" t="s">
        <v>75</v>
      </c>
      <c r="AR182" s="86"/>
      <c r="AS182" s="64"/>
      <c r="AT182" s="64" t="s">
        <v>71</v>
      </c>
      <c r="AU182" s="87"/>
      <c r="AV182" s="88"/>
      <c r="AX182" s="7">
        <f t="shared" si="35"/>
        <v>3</v>
      </c>
      <c r="AY182" s="7">
        <f t="shared" si="39"/>
        <v>0</v>
      </c>
      <c r="AZ182" s="7">
        <f t="shared" si="40"/>
        <v>1</v>
      </c>
      <c r="BA182" s="7">
        <f t="shared" si="41"/>
        <v>0</v>
      </c>
      <c r="BC182" s="51">
        <f t="shared" si="34"/>
        <v>4</v>
      </c>
      <c r="BE182" s="2"/>
    </row>
    <row r="183" spans="1:57" ht="31.4" customHeight="1">
      <c r="A183" s="80"/>
      <c r="B183" s="7" t="s">
        <v>58</v>
      </c>
      <c r="C183" s="66" t="s">
        <v>401</v>
      </c>
      <c r="D183" s="66" t="s">
        <v>394</v>
      </c>
      <c r="E183" s="67" t="s">
        <v>496</v>
      </c>
      <c r="F183" s="66" t="s">
        <v>497</v>
      </c>
      <c r="G183" s="7"/>
      <c r="H183" s="67" t="s">
        <v>61</v>
      </c>
      <c r="I183" s="66" t="s">
        <v>308</v>
      </c>
      <c r="J183" s="100" t="s">
        <v>77</v>
      </c>
      <c r="K183" s="82" t="s">
        <v>370</v>
      </c>
      <c r="L183" s="66" t="s">
        <v>501</v>
      </c>
      <c r="M183" s="69" t="s">
        <v>80</v>
      </c>
      <c r="N183" s="82">
        <v>1</v>
      </c>
      <c r="O183" s="82">
        <v>1</v>
      </c>
      <c r="P183" s="7" t="s">
        <v>372</v>
      </c>
      <c r="Q183" s="66"/>
      <c r="R183" s="7"/>
      <c r="S183" s="7"/>
      <c r="T183" s="7"/>
      <c r="U183" s="7"/>
      <c r="V183" s="7">
        <f t="shared" si="42"/>
        <v>10</v>
      </c>
      <c r="W183" s="85">
        <f t="shared" ca="1" si="38"/>
        <v>-115.61095890410959</v>
      </c>
      <c r="X183" s="66"/>
      <c r="Y183" s="66"/>
      <c r="Z183" s="66"/>
      <c r="AA183" s="66"/>
      <c r="AB183" s="66"/>
      <c r="AC183" s="66"/>
      <c r="AD183" s="66"/>
      <c r="AE183" s="81"/>
      <c r="AF183" s="81" t="str">
        <f t="shared" si="32"/>
        <v>Sans Objet</v>
      </c>
      <c r="AG183" s="66"/>
      <c r="AH183" s="66" t="s">
        <v>72</v>
      </c>
      <c r="AI183" s="66"/>
      <c r="AJ183" s="66"/>
      <c r="AK183" s="66"/>
      <c r="AL183" s="66"/>
      <c r="AM183" s="66"/>
      <c r="AN183" s="2"/>
      <c r="AO183" s="53" t="s">
        <v>74</v>
      </c>
      <c r="AP183" s="5"/>
      <c r="AQ183" s="64" t="s">
        <v>75</v>
      </c>
      <c r="AR183" s="86"/>
      <c r="AS183" s="64"/>
      <c r="AT183" s="64" t="s">
        <v>71</v>
      </c>
      <c r="AU183" s="87"/>
      <c r="AV183" s="88"/>
      <c r="AX183" s="7">
        <f t="shared" si="35"/>
        <v>3</v>
      </c>
      <c r="AY183" s="7">
        <f t="shared" si="39"/>
        <v>0</v>
      </c>
      <c r="AZ183" s="7">
        <f t="shared" si="40"/>
        <v>1</v>
      </c>
      <c r="BA183" s="7">
        <f t="shared" si="41"/>
        <v>0</v>
      </c>
      <c r="BC183" s="51">
        <f t="shared" si="34"/>
        <v>4</v>
      </c>
      <c r="BE183" s="2"/>
    </row>
    <row r="184" spans="1:57" ht="31.4" customHeight="1">
      <c r="A184" s="80"/>
      <c r="B184" s="7" t="s">
        <v>58</v>
      </c>
      <c r="C184" s="66" t="s">
        <v>401</v>
      </c>
      <c r="D184" s="66" t="s">
        <v>394</v>
      </c>
      <c r="E184" s="67" t="s">
        <v>496</v>
      </c>
      <c r="F184" s="66" t="s">
        <v>497</v>
      </c>
      <c r="G184" s="7"/>
      <c r="H184" s="67" t="s">
        <v>307</v>
      </c>
      <c r="I184" s="66" t="s">
        <v>308</v>
      </c>
      <c r="J184" s="100" t="s">
        <v>77</v>
      </c>
      <c r="K184" s="82" t="s">
        <v>370</v>
      </c>
      <c r="L184" s="66" t="s">
        <v>502</v>
      </c>
      <c r="M184" s="69" t="s">
        <v>80</v>
      </c>
      <c r="N184" s="82">
        <v>1</v>
      </c>
      <c r="O184" s="82">
        <v>1</v>
      </c>
      <c r="P184" s="7" t="s">
        <v>372</v>
      </c>
      <c r="Q184" s="66"/>
      <c r="R184" s="7"/>
      <c r="S184" s="7"/>
      <c r="T184" s="7"/>
      <c r="U184" s="7"/>
      <c r="V184" s="7">
        <f t="shared" si="42"/>
        <v>10</v>
      </c>
      <c r="W184" s="85">
        <f t="shared" ca="1" si="38"/>
        <v>-115.61095890410959</v>
      </c>
      <c r="X184" s="66"/>
      <c r="Y184" s="66"/>
      <c r="Z184" s="66"/>
      <c r="AA184" s="66"/>
      <c r="AB184" s="66"/>
      <c r="AC184" s="66"/>
      <c r="AD184" s="66"/>
      <c r="AE184" s="81"/>
      <c r="AF184" s="81" t="str">
        <f t="shared" si="32"/>
        <v>Sans Objet</v>
      </c>
      <c r="AG184" s="66"/>
      <c r="AH184" s="66" t="s">
        <v>72</v>
      </c>
      <c r="AI184" s="66"/>
      <c r="AJ184" s="66"/>
      <c r="AK184" s="66"/>
      <c r="AL184" s="66"/>
      <c r="AM184" s="66"/>
      <c r="AN184" s="2"/>
      <c r="AO184" s="53" t="s">
        <v>74</v>
      </c>
      <c r="AP184" s="5"/>
      <c r="AQ184" s="64" t="s">
        <v>75</v>
      </c>
      <c r="AR184" s="86"/>
      <c r="AS184" s="64"/>
      <c r="AT184" s="64" t="s">
        <v>71</v>
      </c>
      <c r="AU184" s="87"/>
      <c r="AV184" s="88"/>
      <c r="AX184" s="7">
        <f t="shared" si="35"/>
        <v>3</v>
      </c>
      <c r="AY184" s="7">
        <f t="shared" si="39"/>
        <v>0</v>
      </c>
      <c r="AZ184" s="7">
        <f t="shared" si="40"/>
        <v>1</v>
      </c>
      <c r="BA184" s="7">
        <f t="shared" si="41"/>
        <v>0</v>
      </c>
      <c r="BC184" s="51">
        <f t="shared" si="34"/>
        <v>4</v>
      </c>
      <c r="BE184" s="2"/>
    </row>
    <row r="185" spans="1:57" ht="31.4" customHeight="1">
      <c r="A185" s="80"/>
      <c r="B185" s="7" t="s">
        <v>58</v>
      </c>
      <c r="C185" s="66" t="s">
        <v>401</v>
      </c>
      <c r="D185" s="66" t="s">
        <v>394</v>
      </c>
      <c r="E185" s="67" t="s">
        <v>496</v>
      </c>
      <c r="F185" s="66" t="s">
        <v>497</v>
      </c>
      <c r="G185" s="7"/>
      <c r="H185" s="67"/>
      <c r="I185" s="66"/>
      <c r="J185" s="100" t="s">
        <v>77</v>
      </c>
      <c r="K185" s="82" t="s">
        <v>114</v>
      </c>
      <c r="L185" s="66" t="s">
        <v>503</v>
      </c>
      <c r="M185" s="69" t="s">
        <v>66</v>
      </c>
      <c r="N185" s="82">
        <v>3</v>
      </c>
      <c r="O185" s="82">
        <v>3</v>
      </c>
      <c r="P185" s="7" t="s">
        <v>372</v>
      </c>
      <c r="Q185" s="66" t="s">
        <v>473</v>
      </c>
      <c r="R185" s="7"/>
      <c r="S185" s="7"/>
      <c r="T185" s="7"/>
      <c r="U185" s="7"/>
      <c r="V185" s="7">
        <f t="shared" si="42"/>
        <v>15</v>
      </c>
      <c r="W185" s="85">
        <f t="shared" ca="1" si="38"/>
        <v>-110.61095890410959</v>
      </c>
      <c r="X185" s="66"/>
      <c r="Y185" s="66"/>
      <c r="Z185" s="66" t="s">
        <v>69</v>
      </c>
      <c r="AA185" s="66" t="s">
        <v>69</v>
      </c>
      <c r="AB185" s="66" t="s">
        <v>69</v>
      </c>
      <c r="AC185" s="66"/>
      <c r="AD185" s="66"/>
      <c r="AE185" s="81"/>
      <c r="AF185" s="81" t="str">
        <f t="shared" si="32"/>
        <v>Sans Objet</v>
      </c>
      <c r="AG185" s="66"/>
      <c r="AH185" s="66" t="s">
        <v>72</v>
      </c>
      <c r="AI185" s="66"/>
      <c r="AJ185" s="66"/>
      <c r="AK185" s="66"/>
      <c r="AL185" s="66"/>
      <c r="AM185" s="66"/>
      <c r="AN185" s="2"/>
      <c r="AO185" s="53" t="s">
        <v>74</v>
      </c>
      <c r="AP185" s="5"/>
      <c r="AQ185" s="64" t="s">
        <v>75</v>
      </c>
      <c r="AR185" s="86"/>
      <c r="AS185" s="64"/>
      <c r="AT185" s="64" t="s">
        <v>71</v>
      </c>
      <c r="AU185" s="87"/>
      <c r="AV185" s="88"/>
      <c r="AX185" s="7">
        <f t="shared" si="35"/>
        <v>3</v>
      </c>
      <c r="AY185" s="7">
        <f t="shared" si="39"/>
        <v>0</v>
      </c>
      <c r="AZ185" s="7">
        <f t="shared" si="40"/>
        <v>1</v>
      </c>
      <c r="BA185" s="7">
        <f t="shared" si="41"/>
        <v>0</v>
      </c>
      <c r="BC185" s="51">
        <f t="shared" si="34"/>
        <v>4</v>
      </c>
      <c r="BE185" s="2"/>
    </row>
    <row r="186" spans="1:57" ht="31.4" customHeight="1">
      <c r="A186" s="80"/>
      <c r="B186" s="7" t="s">
        <v>58</v>
      </c>
      <c r="C186" s="66" t="s">
        <v>401</v>
      </c>
      <c r="D186" s="66" t="s">
        <v>394</v>
      </c>
      <c r="E186" s="67" t="s">
        <v>496</v>
      </c>
      <c r="F186" s="66" t="s">
        <v>497</v>
      </c>
      <c r="G186" s="7"/>
      <c r="H186" s="67" t="s">
        <v>99</v>
      </c>
      <c r="I186" s="66" t="s">
        <v>504</v>
      </c>
      <c r="J186" s="100" t="s">
        <v>77</v>
      </c>
      <c r="K186" s="82" t="s">
        <v>114</v>
      </c>
      <c r="L186" s="66" t="s">
        <v>503</v>
      </c>
      <c r="M186" s="69" t="s">
        <v>66</v>
      </c>
      <c r="N186" s="82">
        <v>1</v>
      </c>
      <c r="O186" s="82">
        <v>1</v>
      </c>
      <c r="P186" s="7" t="s">
        <v>372</v>
      </c>
      <c r="Q186" s="66" t="s">
        <v>473</v>
      </c>
      <c r="R186" s="7"/>
      <c r="S186" s="7"/>
      <c r="T186" s="7"/>
      <c r="U186" s="7"/>
      <c r="V186" s="7">
        <f t="shared" si="42"/>
        <v>15</v>
      </c>
      <c r="W186" s="85">
        <f t="shared" ca="1" si="38"/>
        <v>-110.61095890410959</v>
      </c>
      <c r="X186" s="66"/>
      <c r="Y186" s="66"/>
      <c r="Z186" s="66" t="s">
        <v>69</v>
      </c>
      <c r="AA186" s="66" t="s">
        <v>69</v>
      </c>
      <c r="AB186" s="66" t="s">
        <v>69</v>
      </c>
      <c r="AC186" s="66"/>
      <c r="AD186" s="66"/>
      <c r="AE186" s="81"/>
      <c r="AF186" s="81" t="str">
        <f t="shared" si="32"/>
        <v>Sans Objet</v>
      </c>
      <c r="AG186" s="66"/>
      <c r="AH186" s="66" t="s">
        <v>72</v>
      </c>
      <c r="AI186" s="66"/>
      <c r="AJ186" s="66"/>
      <c r="AK186" s="66"/>
      <c r="AL186" s="66"/>
      <c r="AM186" s="66"/>
      <c r="AN186" s="2"/>
      <c r="AO186" s="53" t="s">
        <v>74</v>
      </c>
      <c r="AP186" s="5"/>
      <c r="AQ186" s="64" t="s">
        <v>75</v>
      </c>
      <c r="AR186" s="86"/>
      <c r="AS186" s="64"/>
      <c r="AT186" s="64" t="s">
        <v>71</v>
      </c>
      <c r="AU186" s="87"/>
      <c r="AV186" s="88"/>
      <c r="AX186" s="7">
        <f t="shared" si="35"/>
        <v>3</v>
      </c>
      <c r="AY186" s="7">
        <f t="shared" si="39"/>
        <v>0</v>
      </c>
      <c r="AZ186" s="7">
        <f t="shared" si="40"/>
        <v>1</v>
      </c>
      <c r="BA186" s="7">
        <f t="shared" si="41"/>
        <v>0</v>
      </c>
      <c r="BC186" s="51">
        <f t="shared" si="34"/>
        <v>4</v>
      </c>
      <c r="BE186" s="2"/>
    </row>
    <row r="187" spans="1:57" ht="31.4" customHeight="1">
      <c r="A187" s="80"/>
      <c r="B187" s="7" t="s">
        <v>58</v>
      </c>
      <c r="C187" s="66" t="s">
        <v>401</v>
      </c>
      <c r="D187" s="66" t="s">
        <v>394</v>
      </c>
      <c r="E187" s="67" t="s">
        <v>496</v>
      </c>
      <c r="F187" s="66" t="s">
        <v>497</v>
      </c>
      <c r="G187" s="7"/>
      <c r="H187" s="67"/>
      <c r="I187" s="66"/>
      <c r="J187" s="100" t="s">
        <v>77</v>
      </c>
      <c r="K187" s="82" t="s">
        <v>89</v>
      </c>
      <c r="L187" s="66" t="s">
        <v>505</v>
      </c>
      <c r="M187" s="69" t="s">
        <v>80</v>
      </c>
      <c r="N187" s="82">
        <v>3</v>
      </c>
      <c r="O187" s="82">
        <v>3</v>
      </c>
      <c r="P187" s="7" t="s">
        <v>372</v>
      </c>
      <c r="Q187" s="66" t="s">
        <v>374</v>
      </c>
      <c r="R187" s="7"/>
      <c r="S187" s="7"/>
      <c r="T187" s="7"/>
      <c r="U187" s="7"/>
      <c r="V187" s="7">
        <f t="shared" si="42"/>
        <v>15</v>
      </c>
      <c r="W187" s="85">
        <f t="shared" ca="1" si="38"/>
        <v>-110.61095890410959</v>
      </c>
      <c r="X187" s="66"/>
      <c r="Y187" s="66"/>
      <c r="Z187" s="66" t="s">
        <v>69</v>
      </c>
      <c r="AA187" s="66" t="s">
        <v>69</v>
      </c>
      <c r="AB187" s="66" t="s">
        <v>69</v>
      </c>
      <c r="AC187" s="66"/>
      <c r="AD187" s="66"/>
      <c r="AE187" s="81"/>
      <c r="AF187" s="81" t="str">
        <f t="shared" si="32"/>
        <v>Sans Objet</v>
      </c>
      <c r="AG187" s="66" t="s">
        <v>71</v>
      </c>
      <c r="AH187" s="66" t="s">
        <v>72</v>
      </c>
      <c r="AI187" s="66"/>
      <c r="AJ187" s="66"/>
      <c r="AK187" s="66"/>
      <c r="AL187" s="66"/>
      <c r="AM187" s="66"/>
      <c r="AN187" s="2"/>
      <c r="AO187" s="53" t="s">
        <v>74</v>
      </c>
      <c r="AP187" s="5"/>
      <c r="AQ187" s="64" t="s">
        <v>75</v>
      </c>
      <c r="AR187" s="86"/>
      <c r="AS187" s="64"/>
      <c r="AT187" s="64" t="s">
        <v>71</v>
      </c>
      <c r="AU187" s="87"/>
      <c r="AV187" s="88"/>
      <c r="AX187" s="7">
        <f t="shared" si="35"/>
        <v>3</v>
      </c>
      <c r="AY187" s="7">
        <f t="shared" si="39"/>
        <v>0</v>
      </c>
      <c r="AZ187" s="7">
        <f t="shared" si="40"/>
        <v>1</v>
      </c>
      <c r="BA187" s="7">
        <f t="shared" si="41"/>
        <v>0</v>
      </c>
      <c r="BC187" s="51">
        <f t="shared" si="34"/>
        <v>4</v>
      </c>
      <c r="BE187" s="2"/>
    </row>
    <row r="188" spans="1:57" ht="31.4" customHeight="1">
      <c r="A188" s="80"/>
      <c r="B188" s="7" t="s">
        <v>58</v>
      </c>
      <c r="C188" s="66" t="s">
        <v>401</v>
      </c>
      <c r="D188" s="66" t="s">
        <v>394</v>
      </c>
      <c r="E188" s="67" t="s">
        <v>496</v>
      </c>
      <c r="F188" s="66" t="s">
        <v>497</v>
      </c>
      <c r="G188" s="7"/>
      <c r="H188" s="67" t="s">
        <v>99</v>
      </c>
      <c r="I188" s="66" t="s">
        <v>504</v>
      </c>
      <c r="J188" s="100" t="s">
        <v>77</v>
      </c>
      <c r="K188" s="82" t="s">
        <v>89</v>
      </c>
      <c r="L188" s="66" t="s">
        <v>505</v>
      </c>
      <c r="M188" s="69" t="s">
        <v>80</v>
      </c>
      <c r="N188" s="82">
        <v>1</v>
      </c>
      <c r="O188" s="82">
        <v>1</v>
      </c>
      <c r="P188" s="7" t="s">
        <v>372</v>
      </c>
      <c r="Q188" s="66" t="s">
        <v>374</v>
      </c>
      <c r="R188" s="7"/>
      <c r="S188" s="7"/>
      <c r="T188" s="7"/>
      <c r="U188" s="7"/>
      <c r="V188" s="7">
        <f t="shared" si="42"/>
        <v>15</v>
      </c>
      <c r="W188" s="85">
        <f t="shared" ca="1" si="38"/>
        <v>-110.61095890410959</v>
      </c>
      <c r="X188" s="66"/>
      <c r="Y188" s="66"/>
      <c r="Z188" s="66" t="s">
        <v>69</v>
      </c>
      <c r="AA188" s="66" t="s">
        <v>69</v>
      </c>
      <c r="AB188" s="66" t="s">
        <v>69</v>
      </c>
      <c r="AC188" s="66"/>
      <c r="AD188" s="66"/>
      <c r="AE188" s="81"/>
      <c r="AF188" s="81" t="str">
        <f t="shared" si="32"/>
        <v>Sans Objet</v>
      </c>
      <c r="AG188" s="66" t="s">
        <v>71</v>
      </c>
      <c r="AH188" s="66" t="s">
        <v>72</v>
      </c>
      <c r="AI188" s="66"/>
      <c r="AJ188" s="66"/>
      <c r="AK188" s="66"/>
      <c r="AL188" s="66"/>
      <c r="AM188" s="66"/>
      <c r="AN188" s="2"/>
      <c r="AO188" s="53" t="s">
        <v>74</v>
      </c>
      <c r="AP188" s="5"/>
      <c r="AQ188" s="64" t="s">
        <v>75</v>
      </c>
      <c r="AR188" s="86"/>
      <c r="AS188" s="64"/>
      <c r="AT188" s="64" t="s">
        <v>71</v>
      </c>
      <c r="AU188" s="87"/>
      <c r="AV188" s="88"/>
      <c r="AX188" s="7">
        <f t="shared" si="35"/>
        <v>3</v>
      </c>
      <c r="AY188" s="7">
        <f t="shared" si="39"/>
        <v>0</v>
      </c>
      <c r="AZ188" s="7">
        <f t="shared" si="40"/>
        <v>1</v>
      </c>
      <c r="BA188" s="7">
        <f t="shared" si="41"/>
        <v>0</v>
      </c>
      <c r="BC188" s="51">
        <f t="shared" si="34"/>
        <v>4</v>
      </c>
      <c r="BE188" s="2"/>
    </row>
    <row r="189" spans="1:57" ht="31.4" customHeight="1">
      <c r="A189" s="80"/>
      <c r="B189" s="7" t="s">
        <v>58</v>
      </c>
      <c r="C189" s="66" t="s">
        <v>401</v>
      </c>
      <c r="D189" s="66" t="s">
        <v>394</v>
      </c>
      <c r="E189" s="67" t="s">
        <v>506</v>
      </c>
      <c r="F189" s="66" t="s">
        <v>180</v>
      </c>
      <c r="G189" s="7"/>
      <c r="H189" s="67" t="s">
        <v>232</v>
      </c>
      <c r="I189" s="66" t="s">
        <v>76</v>
      </c>
      <c r="J189" s="100" t="s">
        <v>77</v>
      </c>
      <c r="K189" s="82" t="s">
        <v>78</v>
      </c>
      <c r="L189" s="66" t="s">
        <v>507</v>
      </c>
      <c r="M189" s="69" t="s">
        <v>80</v>
      </c>
      <c r="N189" s="82">
        <v>1</v>
      </c>
      <c r="O189" s="82">
        <v>1</v>
      </c>
      <c r="P189" s="7" t="s">
        <v>185</v>
      </c>
      <c r="Q189" s="66" t="s">
        <v>508</v>
      </c>
      <c r="R189" s="95" t="s">
        <v>112</v>
      </c>
      <c r="S189" s="7"/>
      <c r="T189" s="7"/>
      <c r="U189" s="7"/>
      <c r="V189" s="7">
        <f t="shared" si="42"/>
        <v>10</v>
      </c>
      <c r="W189" s="85">
        <f t="shared" ca="1" si="38"/>
        <v>-115.61095890410959</v>
      </c>
      <c r="X189" s="66"/>
      <c r="Y189" s="66"/>
      <c r="Z189" s="66"/>
      <c r="AA189" s="66"/>
      <c r="AB189" s="66">
        <v>2023</v>
      </c>
      <c r="AC189" s="66"/>
      <c r="AD189" s="66"/>
      <c r="AE189" s="81"/>
      <c r="AF189" s="81" t="str">
        <f t="shared" ref="AF189:AF245" si="43">IF(AE189="","Sans Objet","mettre la date")</f>
        <v>Sans Objet</v>
      </c>
      <c r="AG189" s="66"/>
      <c r="AH189" s="66" t="s">
        <v>72</v>
      </c>
      <c r="AI189" s="66"/>
      <c r="AJ189" s="66"/>
      <c r="AK189" s="66"/>
      <c r="AL189" s="66"/>
      <c r="AM189" s="66"/>
      <c r="AN189" s="2"/>
      <c r="AO189" s="53" t="s">
        <v>74</v>
      </c>
      <c r="AP189" s="5"/>
      <c r="AQ189" s="64" t="s">
        <v>75</v>
      </c>
      <c r="AR189" s="86"/>
      <c r="AS189" s="64"/>
      <c r="AT189" s="64" t="s">
        <v>71</v>
      </c>
      <c r="AU189" s="87"/>
      <c r="AV189" s="88"/>
      <c r="AX189" s="7">
        <f t="shared" si="35"/>
        <v>3</v>
      </c>
      <c r="AY189" s="7">
        <f t="shared" si="39"/>
        <v>0</v>
      </c>
      <c r="AZ189" s="7">
        <f t="shared" si="40"/>
        <v>1</v>
      </c>
      <c r="BA189" s="7">
        <f t="shared" si="41"/>
        <v>0</v>
      </c>
      <c r="BC189" s="51">
        <f t="shared" si="34"/>
        <v>4</v>
      </c>
      <c r="BE189" s="2"/>
    </row>
    <row r="190" spans="1:57" ht="31.4" customHeight="1">
      <c r="A190" s="80"/>
      <c r="B190" s="7" t="s">
        <v>58</v>
      </c>
      <c r="C190" s="66" t="s">
        <v>401</v>
      </c>
      <c r="D190" s="66" t="s">
        <v>394</v>
      </c>
      <c r="E190" s="67" t="s">
        <v>506</v>
      </c>
      <c r="F190" s="66" t="s">
        <v>180</v>
      </c>
      <c r="G190" s="7"/>
      <c r="H190" s="67"/>
      <c r="I190" s="66"/>
      <c r="J190" s="100" t="s">
        <v>77</v>
      </c>
      <c r="K190" s="82" t="s">
        <v>114</v>
      </c>
      <c r="L190" s="66" t="s">
        <v>509</v>
      </c>
      <c r="M190" s="69" t="s">
        <v>66</v>
      </c>
      <c r="N190" s="82">
        <v>4</v>
      </c>
      <c r="O190" s="82">
        <v>4</v>
      </c>
      <c r="P190" s="7" t="s">
        <v>386</v>
      </c>
      <c r="Q190" s="66"/>
      <c r="R190" s="95"/>
      <c r="S190" s="7"/>
      <c r="T190" s="7"/>
      <c r="U190" s="7"/>
      <c r="V190" s="7">
        <f t="shared" si="42"/>
        <v>15</v>
      </c>
      <c r="W190" s="85">
        <f t="shared" ca="1" si="38"/>
        <v>-110.61095890410959</v>
      </c>
      <c r="X190" s="66"/>
      <c r="Y190" s="66"/>
      <c r="Z190" s="66" t="s">
        <v>69</v>
      </c>
      <c r="AA190" s="66" t="s">
        <v>69</v>
      </c>
      <c r="AB190" s="66" t="s">
        <v>69</v>
      </c>
      <c r="AC190" s="66"/>
      <c r="AD190" s="66"/>
      <c r="AE190" s="81"/>
      <c r="AF190" s="81" t="str">
        <f t="shared" si="43"/>
        <v>Sans Objet</v>
      </c>
      <c r="AG190" s="66"/>
      <c r="AH190" s="66" t="s">
        <v>72</v>
      </c>
      <c r="AI190" s="66"/>
      <c r="AJ190" s="66"/>
      <c r="AK190" s="66"/>
      <c r="AL190" s="66"/>
      <c r="AM190" s="66"/>
      <c r="AN190" s="2"/>
      <c r="AO190" s="53" t="s">
        <v>74</v>
      </c>
      <c r="AP190" s="5"/>
      <c r="AQ190" s="64" t="s">
        <v>75</v>
      </c>
      <c r="AR190" s="86"/>
      <c r="AS190" s="64"/>
      <c r="AT190" s="64" t="s">
        <v>71</v>
      </c>
      <c r="AU190" s="87"/>
      <c r="AV190" s="88"/>
      <c r="AX190" s="7">
        <f t="shared" si="35"/>
        <v>3</v>
      </c>
      <c r="AY190" s="7">
        <f t="shared" si="39"/>
        <v>0</v>
      </c>
      <c r="AZ190" s="7">
        <f t="shared" si="40"/>
        <v>1</v>
      </c>
      <c r="BA190" s="7">
        <f t="shared" si="41"/>
        <v>0</v>
      </c>
      <c r="BC190" s="51">
        <f t="shared" si="34"/>
        <v>4</v>
      </c>
      <c r="BE190" s="2"/>
    </row>
    <row r="191" spans="1:57" ht="31.4" customHeight="1">
      <c r="A191" s="80"/>
      <c r="B191" s="7" t="s">
        <v>58</v>
      </c>
      <c r="C191" s="66" t="s">
        <v>401</v>
      </c>
      <c r="D191" s="66" t="s">
        <v>394</v>
      </c>
      <c r="E191" s="67" t="s">
        <v>506</v>
      </c>
      <c r="F191" s="66" t="s">
        <v>180</v>
      </c>
      <c r="G191" s="7" t="s">
        <v>131</v>
      </c>
      <c r="H191" s="67"/>
      <c r="I191" s="66"/>
      <c r="J191" s="100" t="s">
        <v>77</v>
      </c>
      <c r="K191" s="82" t="s">
        <v>89</v>
      </c>
      <c r="L191" s="66" t="s">
        <v>510</v>
      </c>
      <c r="M191" s="69" t="s">
        <v>80</v>
      </c>
      <c r="N191" s="82">
        <v>1</v>
      </c>
      <c r="O191" s="82">
        <v>1</v>
      </c>
      <c r="P191" s="7"/>
      <c r="Q191" s="66"/>
      <c r="R191" s="95"/>
      <c r="S191" s="7"/>
      <c r="T191" s="7"/>
      <c r="U191" s="7"/>
      <c r="V191" s="7">
        <f t="shared" si="42"/>
        <v>15</v>
      </c>
      <c r="W191" s="85">
        <f t="shared" ca="1" si="38"/>
        <v>-110.61095890410959</v>
      </c>
      <c r="X191" s="66"/>
      <c r="Y191" s="66"/>
      <c r="Z191" s="66" t="s">
        <v>69</v>
      </c>
      <c r="AA191" s="66" t="s">
        <v>69</v>
      </c>
      <c r="AB191" s="66" t="s">
        <v>69</v>
      </c>
      <c r="AC191" s="66"/>
      <c r="AD191" s="66"/>
      <c r="AE191" s="81"/>
      <c r="AF191" s="81" t="str">
        <f t="shared" si="43"/>
        <v>Sans Objet</v>
      </c>
      <c r="AG191" s="66"/>
      <c r="AH191" s="66" t="s">
        <v>72</v>
      </c>
      <c r="AI191" s="66"/>
      <c r="AJ191" s="66"/>
      <c r="AK191" s="66"/>
      <c r="AL191" s="66"/>
      <c r="AM191" s="66"/>
      <c r="AN191" s="2"/>
      <c r="AO191" s="53" t="s">
        <v>74</v>
      </c>
      <c r="AP191" s="5"/>
      <c r="AQ191" s="64" t="s">
        <v>75</v>
      </c>
      <c r="AR191" s="86"/>
      <c r="AS191" s="64"/>
      <c r="AT191" s="64" t="s">
        <v>71</v>
      </c>
      <c r="AU191" s="87"/>
      <c r="AV191" s="88"/>
      <c r="AX191" s="7">
        <f t="shared" si="35"/>
        <v>3</v>
      </c>
      <c r="AY191" s="7">
        <f t="shared" si="39"/>
        <v>0</v>
      </c>
      <c r="AZ191" s="7">
        <f t="shared" si="40"/>
        <v>1</v>
      </c>
      <c r="BA191" s="7">
        <f t="shared" si="41"/>
        <v>0</v>
      </c>
      <c r="BC191" s="51">
        <f t="shared" si="34"/>
        <v>4</v>
      </c>
      <c r="BE191" s="2"/>
    </row>
    <row r="192" spans="1:57" ht="31.4" customHeight="1">
      <c r="A192" s="80"/>
      <c r="B192" s="7" t="s">
        <v>58</v>
      </c>
      <c r="C192" s="66" t="s">
        <v>401</v>
      </c>
      <c r="D192" s="66" t="s">
        <v>394</v>
      </c>
      <c r="E192" s="67" t="s">
        <v>506</v>
      </c>
      <c r="F192" s="66" t="s">
        <v>180</v>
      </c>
      <c r="G192" s="7" t="s">
        <v>205</v>
      </c>
      <c r="H192" s="67"/>
      <c r="I192" s="66"/>
      <c r="J192" s="100" t="s">
        <v>77</v>
      </c>
      <c r="K192" s="82" t="s">
        <v>89</v>
      </c>
      <c r="L192" s="66" t="s">
        <v>511</v>
      </c>
      <c r="M192" s="69" t="s">
        <v>80</v>
      </c>
      <c r="N192" s="82">
        <v>1</v>
      </c>
      <c r="O192" s="82">
        <v>1</v>
      </c>
      <c r="P192" s="7"/>
      <c r="Q192" s="66"/>
      <c r="R192" s="95"/>
      <c r="S192" s="7"/>
      <c r="T192" s="7"/>
      <c r="U192" s="7"/>
      <c r="V192" s="7">
        <f t="shared" si="42"/>
        <v>15</v>
      </c>
      <c r="W192" s="85">
        <f t="shared" ca="1" si="38"/>
        <v>-110.61095890410959</v>
      </c>
      <c r="X192" s="66"/>
      <c r="Y192" s="66"/>
      <c r="Z192" s="66" t="s">
        <v>69</v>
      </c>
      <c r="AA192" s="66" t="s">
        <v>69</v>
      </c>
      <c r="AB192" s="66" t="s">
        <v>69</v>
      </c>
      <c r="AC192" s="66"/>
      <c r="AD192" s="66"/>
      <c r="AE192" s="81"/>
      <c r="AF192" s="81" t="str">
        <f t="shared" si="43"/>
        <v>Sans Objet</v>
      </c>
      <c r="AG192" s="66"/>
      <c r="AH192" s="66" t="s">
        <v>72</v>
      </c>
      <c r="AI192" s="66"/>
      <c r="AJ192" s="66"/>
      <c r="AK192" s="66"/>
      <c r="AL192" s="66"/>
      <c r="AM192" s="66"/>
      <c r="AN192" s="2"/>
      <c r="AO192" s="53" t="s">
        <v>74</v>
      </c>
      <c r="AP192" s="5"/>
      <c r="AQ192" s="64" t="s">
        <v>75</v>
      </c>
      <c r="AR192" s="86"/>
      <c r="AS192" s="64"/>
      <c r="AT192" s="64" t="s">
        <v>71</v>
      </c>
      <c r="AU192" s="87"/>
      <c r="AV192" s="88"/>
      <c r="AX192" s="7">
        <f t="shared" si="35"/>
        <v>3</v>
      </c>
      <c r="AY192" s="7">
        <f t="shared" si="39"/>
        <v>0</v>
      </c>
      <c r="AZ192" s="7">
        <f t="shared" si="40"/>
        <v>1</v>
      </c>
      <c r="BA192" s="7">
        <f t="shared" si="41"/>
        <v>0</v>
      </c>
      <c r="BC192" s="51">
        <f t="shared" si="34"/>
        <v>4</v>
      </c>
      <c r="BE192" s="2"/>
    </row>
    <row r="193" spans="1:57" ht="31.4" customHeight="1">
      <c r="A193" s="80"/>
      <c r="B193" s="7" t="s">
        <v>58</v>
      </c>
      <c r="C193" s="66" t="s">
        <v>401</v>
      </c>
      <c r="D193" s="66" t="s">
        <v>394</v>
      </c>
      <c r="E193" s="67" t="s">
        <v>512</v>
      </c>
      <c r="F193" s="66" t="s">
        <v>407</v>
      </c>
      <c r="G193" s="7" t="s">
        <v>131</v>
      </c>
      <c r="H193" s="67" t="s">
        <v>309</v>
      </c>
      <c r="I193" s="66" t="s">
        <v>513</v>
      </c>
      <c r="J193" s="100" t="s">
        <v>77</v>
      </c>
      <c r="K193" s="82" t="s">
        <v>93</v>
      </c>
      <c r="L193" s="66" t="s">
        <v>514</v>
      </c>
      <c r="M193" s="69" t="s">
        <v>66</v>
      </c>
      <c r="N193" s="82">
        <v>4</v>
      </c>
      <c r="O193" s="82">
        <v>4</v>
      </c>
      <c r="P193" s="7" t="s">
        <v>300</v>
      </c>
      <c r="Q193" s="66" t="s">
        <v>515</v>
      </c>
      <c r="R193" s="80" t="s">
        <v>136</v>
      </c>
      <c r="S193" s="80" t="s">
        <v>137</v>
      </c>
      <c r="T193" s="7"/>
      <c r="U193" s="94">
        <v>42309</v>
      </c>
      <c r="V193" s="7">
        <f t="shared" si="42"/>
        <v>10</v>
      </c>
      <c r="W193" s="85">
        <f t="shared" ca="1" si="38"/>
        <v>0.30410958904109542</v>
      </c>
      <c r="X193" s="66"/>
      <c r="Y193" s="66"/>
      <c r="Z193" s="66" t="s">
        <v>69</v>
      </c>
      <c r="AA193" s="66" t="s">
        <v>69</v>
      </c>
      <c r="AB193" s="66" t="s">
        <v>69</v>
      </c>
      <c r="AC193" s="66"/>
      <c r="AD193" s="66"/>
      <c r="AE193" s="81"/>
      <c r="AF193" s="81" t="str">
        <f t="shared" si="43"/>
        <v>Sans Objet</v>
      </c>
      <c r="AG193" s="66" t="s">
        <v>71</v>
      </c>
      <c r="AH193" s="66" t="s">
        <v>72</v>
      </c>
      <c r="AI193" s="66"/>
      <c r="AJ193" s="66"/>
      <c r="AK193" s="66"/>
      <c r="AL193" s="66"/>
      <c r="AM193" s="66" t="s">
        <v>138</v>
      </c>
      <c r="AN193" s="2"/>
      <c r="AO193" s="53" t="s">
        <v>74</v>
      </c>
      <c r="AP193" s="5"/>
      <c r="AQ193" s="64" t="s">
        <v>75</v>
      </c>
      <c r="AR193" s="86"/>
      <c r="AS193" s="64"/>
      <c r="AT193" s="64" t="s">
        <v>71</v>
      </c>
      <c r="AU193" s="87"/>
      <c r="AV193" s="88"/>
      <c r="AX193" s="7">
        <f t="shared" si="35"/>
        <v>3</v>
      </c>
      <c r="AY193" s="7">
        <f t="shared" si="39"/>
        <v>0</v>
      </c>
      <c r="AZ193" s="7">
        <f t="shared" si="40"/>
        <v>1</v>
      </c>
      <c r="BA193" s="7">
        <f t="shared" si="41"/>
        <v>0</v>
      </c>
      <c r="BC193" s="51">
        <f t="shared" si="34"/>
        <v>4</v>
      </c>
      <c r="BE193" s="2"/>
    </row>
    <row r="194" spans="1:57" ht="31.4" customHeight="1">
      <c r="A194" s="80"/>
      <c r="B194" s="7" t="s">
        <v>58</v>
      </c>
      <c r="C194" s="66" t="s">
        <v>401</v>
      </c>
      <c r="D194" s="66" t="s">
        <v>394</v>
      </c>
      <c r="E194" s="67" t="s">
        <v>512</v>
      </c>
      <c r="F194" s="66" t="s">
        <v>407</v>
      </c>
      <c r="G194" s="7" t="s">
        <v>131</v>
      </c>
      <c r="H194" s="67" t="s">
        <v>309</v>
      </c>
      <c r="I194" s="66" t="s">
        <v>513</v>
      </c>
      <c r="J194" s="100" t="s">
        <v>77</v>
      </c>
      <c r="K194" s="82" t="s">
        <v>78</v>
      </c>
      <c r="L194" s="66" t="s">
        <v>516</v>
      </c>
      <c r="M194" s="69" t="s">
        <v>80</v>
      </c>
      <c r="N194" s="82">
        <v>1</v>
      </c>
      <c r="O194" s="82">
        <v>1</v>
      </c>
      <c r="P194" s="7" t="s">
        <v>517</v>
      </c>
      <c r="Q194" s="66" t="s">
        <v>518</v>
      </c>
      <c r="R194" s="80" t="s">
        <v>136</v>
      </c>
      <c r="S194" s="80" t="s">
        <v>137</v>
      </c>
      <c r="T194" s="7"/>
      <c r="U194" s="94"/>
      <c r="V194" s="7">
        <f t="shared" si="42"/>
        <v>10</v>
      </c>
      <c r="W194" s="85">
        <f t="shared" ca="1" si="38"/>
        <v>-115.61095890410959</v>
      </c>
      <c r="X194" s="66"/>
      <c r="Y194" s="66"/>
      <c r="Z194" s="66"/>
      <c r="AA194" s="66"/>
      <c r="AB194" s="66">
        <v>2023</v>
      </c>
      <c r="AC194" s="66"/>
      <c r="AD194" s="66"/>
      <c r="AE194" s="81"/>
      <c r="AF194" s="81" t="str">
        <f t="shared" si="43"/>
        <v>Sans Objet</v>
      </c>
      <c r="AG194" s="66" t="s">
        <v>71</v>
      </c>
      <c r="AH194" s="66" t="s">
        <v>72</v>
      </c>
      <c r="AI194" s="66"/>
      <c r="AJ194" s="66"/>
      <c r="AK194" s="66"/>
      <c r="AL194" s="66"/>
      <c r="AM194" s="66" t="s">
        <v>138</v>
      </c>
      <c r="AN194" s="2"/>
      <c r="AO194" s="53" t="s">
        <v>74</v>
      </c>
      <c r="AP194" s="5"/>
      <c r="AQ194" s="64" t="s">
        <v>139</v>
      </c>
      <c r="AR194" s="86"/>
      <c r="AS194" s="64"/>
      <c r="AT194" s="64" t="s">
        <v>71</v>
      </c>
      <c r="AU194" s="87"/>
      <c r="AV194" s="88"/>
      <c r="AX194" s="7">
        <f t="shared" si="35"/>
        <v>3</v>
      </c>
      <c r="AY194" s="7">
        <f t="shared" si="39"/>
        <v>0</v>
      </c>
      <c r="AZ194" s="7">
        <f t="shared" si="40"/>
        <v>5</v>
      </c>
      <c r="BA194" s="7">
        <f t="shared" si="41"/>
        <v>0</v>
      </c>
      <c r="BC194" s="51">
        <f t="shared" si="34"/>
        <v>8</v>
      </c>
      <c r="BE194" s="2"/>
    </row>
    <row r="195" spans="1:57" ht="31.4" customHeight="1">
      <c r="A195" s="80"/>
      <c r="B195" s="7" t="s">
        <v>58</v>
      </c>
      <c r="C195" s="66" t="s">
        <v>401</v>
      </c>
      <c r="D195" s="66" t="s">
        <v>394</v>
      </c>
      <c r="E195" s="67" t="s">
        <v>512</v>
      </c>
      <c r="F195" s="66" t="s">
        <v>407</v>
      </c>
      <c r="G195" s="7" t="s">
        <v>131</v>
      </c>
      <c r="H195" s="67" t="s">
        <v>61</v>
      </c>
      <c r="I195" s="66" t="s">
        <v>519</v>
      </c>
      <c r="J195" s="100" t="s">
        <v>77</v>
      </c>
      <c r="K195" s="82" t="s">
        <v>78</v>
      </c>
      <c r="L195" s="66" t="s">
        <v>520</v>
      </c>
      <c r="M195" s="69" t="s">
        <v>80</v>
      </c>
      <c r="N195" s="82">
        <v>1</v>
      </c>
      <c r="O195" s="82">
        <v>1</v>
      </c>
      <c r="P195" s="7" t="s">
        <v>521</v>
      </c>
      <c r="Q195" s="66" t="s">
        <v>522</v>
      </c>
      <c r="R195" s="95" t="s">
        <v>112</v>
      </c>
      <c r="S195" s="7"/>
      <c r="T195" s="7"/>
      <c r="U195" s="94"/>
      <c r="V195" s="7">
        <f t="shared" si="42"/>
        <v>10</v>
      </c>
      <c r="W195" s="85">
        <f t="shared" ca="1" si="38"/>
        <v>-115.61095890410959</v>
      </c>
      <c r="X195" s="66"/>
      <c r="Y195" s="66"/>
      <c r="Z195" s="66"/>
      <c r="AA195" s="66"/>
      <c r="AB195" s="66">
        <v>2023</v>
      </c>
      <c r="AC195" s="66"/>
      <c r="AD195" s="66"/>
      <c r="AE195" s="81"/>
      <c r="AF195" s="81" t="str">
        <f t="shared" si="43"/>
        <v>Sans Objet</v>
      </c>
      <c r="AG195" s="66" t="s">
        <v>71</v>
      </c>
      <c r="AH195" s="66" t="s">
        <v>72</v>
      </c>
      <c r="AI195" s="66"/>
      <c r="AJ195" s="66"/>
      <c r="AK195" s="66"/>
      <c r="AL195" s="66"/>
      <c r="AM195" s="66" t="s">
        <v>73</v>
      </c>
      <c r="AN195" s="2"/>
      <c r="AO195" s="53" t="s">
        <v>74</v>
      </c>
      <c r="AP195" s="5"/>
      <c r="AQ195" s="64" t="s">
        <v>139</v>
      </c>
      <c r="AR195" s="86"/>
      <c r="AS195" s="64"/>
      <c r="AT195" s="64" t="s">
        <v>71</v>
      </c>
      <c r="AU195" s="87"/>
      <c r="AV195" s="88"/>
      <c r="AX195" s="7">
        <f t="shared" si="35"/>
        <v>3</v>
      </c>
      <c r="AY195" s="7">
        <f t="shared" si="39"/>
        <v>0</v>
      </c>
      <c r="AZ195" s="7">
        <f t="shared" si="40"/>
        <v>5</v>
      </c>
      <c r="BA195" s="7">
        <f t="shared" si="41"/>
        <v>0</v>
      </c>
      <c r="BC195" s="51">
        <f t="shared" si="34"/>
        <v>8</v>
      </c>
      <c r="BE195" s="2"/>
    </row>
    <row r="196" spans="1:57" ht="31.4" customHeight="1">
      <c r="A196" s="80"/>
      <c r="B196" s="7" t="s">
        <v>58</v>
      </c>
      <c r="C196" s="66" t="s">
        <v>401</v>
      </c>
      <c r="D196" s="66" t="s">
        <v>394</v>
      </c>
      <c r="E196" s="67" t="s">
        <v>512</v>
      </c>
      <c r="F196" s="66" t="s">
        <v>407</v>
      </c>
      <c r="G196" s="7" t="s">
        <v>131</v>
      </c>
      <c r="H196" s="67" t="s">
        <v>61</v>
      </c>
      <c r="I196" s="66" t="s">
        <v>519</v>
      </c>
      <c r="J196" s="100" t="s">
        <v>77</v>
      </c>
      <c r="K196" s="82" t="s">
        <v>83</v>
      </c>
      <c r="L196" s="66" t="s">
        <v>523</v>
      </c>
      <c r="M196" s="69" t="s">
        <v>80</v>
      </c>
      <c r="N196" s="82">
        <v>1</v>
      </c>
      <c r="O196" s="82">
        <v>1</v>
      </c>
      <c r="P196" s="7" t="s">
        <v>524</v>
      </c>
      <c r="Q196" s="66" t="s">
        <v>525</v>
      </c>
      <c r="R196" s="80" t="s">
        <v>136</v>
      </c>
      <c r="S196" s="80" t="s">
        <v>137</v>
      </c>
      <c r="T196" s="7"/>
      <c r="U196" s="94"/>
      <c r="V196" s="7">
        <f t="shared" si="42"/>
        <v>0</v>
      </c>
      <c r="W196" s="85">
        <f t="shared" ca="1" si="38"/>
        <v>-125.61095890410959</v>
      </c>
      <c r="X196" s="66"/>
      <c r="Y196" s="66"/>
      <c r="Z196" s="66"/>
      <c r="AA196" s="66"/>
      <c r="AB196" s="66"/>
      <c r="AC196" s="66"/>
      <c r="AD196" s="66"/>
      <c r="AE196" s="81"/>
      <c r="AF196" s="81" t="str">
        <f t="shared" si="43"/>
        <v>Sans Objet</v>
      </c>
      <c r="AG196" s="66" t="s">
        <v>71</v>
      </c>
      <c r="AH196" s="66" t="s">
        <v>72</v>
      </c>
      <c r="AI196" s="66"/>
      <c r="AJ196" s="66"/>
      <c r="AK196" s="66"/>
      <c r="AL196" s="66"/>
      <c r="AM196" s="66" t="s">
        <v>138</v>
      </c>
      <c r="AN196" s="2"/>
      <c r="AO196" s="53" t="s">
        <v>74</v>
      </c>
      <c r="AP196" s="5"/>
      <c r="AQ196" s="64" t="s">
        <v>75</v>
      </c>
      <c r="AR196" s="86"/>
      <c r="AS196" s="64"/>
      <c r="AT196" s="64" t="s">
        <v>71</v>
      </c>
      <c r="AU196" s="87"/>
      <c r="AV196" s="88"/>
      <c r="AX196" s="7">
        <f t="shared" si="35"/>
        <v>3</v>
      </c>
      <c r="AY196" s="7">
        <f t="shared" si="39"/>
        <v>0</v>
      </c>
      <c r="AZ196" s="7">
        <f t="shared" si="40"/>
        <v>1</v>
      </c>
      <c r="BA196" s="7">
        <f t="shared" si="41"/>
        <v>0</v>
      </c>
      <c r="BC196" s="51">
        <f t="shared" si="34"/>
        <v>4</v>
      </c>
      <c r="BE196" s="2"/>
    </row>
    <row r="197" spans="1:57" ht="31.4" customHeight="1">
      <c r="A197" s="80"/>
      <c r="B197" s="7" t="s">
        <v>58</v>
      </c>
      <c r="C197" s="66" t="s">
        <v>401</v>
      </c>
      <c r="D197" s="66" t="s">
        <v>394</v>
      </c>
      <c r="E197" s="67" t="s">
        <v>512</v>
      </c>
      <c r="F197" s="66" t="s">
        <v>407</v>
      </c>
      <c r="G197" s="7"/>
      <c r="H197" s="67"/>
      <c r="I197" s="66"/>
      <c r="J197" s="100" t="s">
        <v>77</v>
      </c>
      <c r="K197" s="82" t="s">
        <v>89</v>
      </c>
      <c r="L197" s="66" t="s">
        <v>526</v>
      </c>
      <c r="M197" s="69" t="s">
        <v>80</v>
      </c>
      <c r="N197" s="82">
        <v>5</v>
      </c>
      <c r="O197" s="82">
        <v>5</v>
      </c>
      <c r="P197" s="7" t="s">
        <v>300</v>
      </c>
      <c r="Q197" s="66" t="s">
        <v>416</v>
      </c>
      <c r="R197" s="80" t="s">
        <v>136</v>
      </c>
      <c r="S197" s="80" t="s">
        <v>137</v>
      </c>
      <c r="T197" s="7"/>
      <c r="U197" s="94">
        <v>41939</v>
      </c>
      <c r="V197" s="7">
        <f t="shared" si="42"/>
        <v>15</v>
      </c>
      <c r="W197" s="85">
        <f t="shared" ca="1" si="38"/>
        <v>4.2904109589041095</v>
      </c>
      <c r="X197" s="66"/>
      <c r="Y197" s="66"/>
      <c r="Z197" s="66" t="s">
        <v>69</v>
      </c>
      <c r="AA197" s="66" t="s">
        <v>69</v>
      </c>
      <c r="AB197" s="66" t="s">
        <v>69</v>
      </c>
      <c r="AC197" s="66"/>
      <c r="AD197" s="66"/>
      <c r="AE197" s="81"/>
      <c r="AF197" s="81" t="str">
        <f t="shared" si="43"/>
        <v>Sans Objet</v>
      </c>
      <c r="AG197" s="66" t="s">
        <v>71</v>
      </c>
      <c r="AH197" s="66" t="s">
        <v>72</v>
      </c>
      <c r="AI197" s="66"/>
      <c r="AJ197" s="66"/>
      <c r="AK197" s="66"/>
      <c r="AL197" s="66"/>
      <c r="AM197" s="66" t="s">
        <v>138</v>
      </c>
      <c r="AN197" s="2"/>
      <c r="AO197" s="53" t="s">
        <v>74</v>
      </c>
      <c r="AP197" s="5"/>
      <c r="AQ197" s="64" t="s">
        <v>75</v>
      </c>
      <c r="AR197" s="86"/>
      <c r="AS197" s="64"/>
      <c r="AT197" s="64" t="s">
        <v>71</v>
      </c>
      <c r="AU197" s="87"/>
      <c r="AV197" s="88"/>
      <c r="AX197" s="7">
        <f t="shared" si="35"/>
        <v>3</v>
      </c>
      <c r="AY197" s="7">
        <f t="shared" si="39"/>
        <v>0</v>
      </c>
      <c r="AZ197" s="7">
        <f t="shared" si="40"/>
        <v>1</v>
      </c>
      <c r="BA197" s="7">
        <f t="shared" si="41"/>
        <v>0</v>
      </c>
      <c r="BC197" s="51">
        <f t="shared" si="34"/>
        <v>4</v>
      </c>
      <c r="BE197" s="2"/>
    </row>
    <row r="198" spans="1:57" ht="31.4" customHeight="1">
      <c r="A198" s="80"/>
      <c r="B198" s="7" t="s">
        <v>58</v>
      </c>
      <c r="C198" s="66" t="s">
        <v>401</v>
      </c>
      <c r="D198" s="66" t="s">
        <v>394</v>
      </c>
      <c r="E198" s="67" t="s">
        <v>512</v>
      </c>
      <c r="F198" s="66" t="s">
        <v>407</v>
      </c>
      <c r="G198" s="7"/>
      <c r="H198" s="67"/>
      <c r="I198" s="66"/>
      <c r="J198" s="100" t="s">
        <v>77</v>
      </c>
      <c r="K198" s="82" t="s">
        <v>114</v>
      </c>
      <c r="L198" s="66" t="s">
        <v>527</v>
      </c>
      <c r="M198" s="69" t="s">
        <v>66</v>
      </c>
      <c r="N198" s="82">
        <v>12</v>
      </c>
      <c r="O198" s="82">
        <v>12</v>
      </c>
      <c r="P198" s="7" t="s">
        <v>386</v>
      </c>
      <c r="Q198" s="66"/>
      <c r="R198" s="80" t="s">
        <v>136</v>
      </c>
      <c r="S198" s="80" t="s">
        <v>137</v>
      </c>
      <c r="T198" s="7"/>
      <c r="U198" s="94">
        <v>41939</v>
      </c>
      <c r="V198" s="7">
        <f t="shared" si="42"/>
        <v>15</v>
      </c>
      <c r="W198" s="85">
        <f t="shared" ca="1" si="38"/>
        <v>4.2904109589041095</v>
      </c>
      <c r="X198" s="66"/>
      <c r="Y198" s="66"/>
      <c r="Z198" s="66" t="s">
        <v>69</v>
      </c>
      <c r="AA198" s="66" t="s">
        <v>69</v>
      </c>
      <c r="AB198" s="66" t="s">
        <v>69</v>
      </c>
      <c r="AC198" s="66"/>
      <c r="AD198" s="66"/>
      <c r="AE198" s="81"/>
      <c r="AF198" s="81" t="str">
        <f t="shared" si="43"/>
        <v>Sans Objet</v>
      </c>
      <c r="AG198" s="66" t="s">
        <v>71</v>
      </c>
      <c r="AH198" s="66" t="s">
        <v>72</v>
      </c>
      <c r="AI198" s="66" t="s">
        <v>71</v>
      </c>
      <c r="AJ198" s="96">
        <v>42276</v>
      </c>
      <c r="AK198" s="66"/>
      <c r="AL198" s="66"/>
      <c r="AM198" s="66" t="s">
        <v>138</v>
      </c>
      <c r="AN198" s="2"/>
      <c r="AO198" s="53" t="s">
        <v>74</v>
      </c>
      <c r="AP198" s="5"/>
      <c r="AQ198" s="64" t="s">
        <v>75</v>
      </c>
      <c r="AR198" s="86"/>
      <c r="AS198" s="64"/>
      <c r="AT198" s="64" t="s">
        <v>71</v>
      </c>
      <c r="AU198" s="87"/>
      <c r="AV198" s="88"/>
      <c r="AX198" s="7">
        <f t="shared" si="35"/>
        <v>3</v>
      </c>
      <c r="AY198" s="7">
        <f t="shared" si="39"/>
        <v>0</v>
      </c>
      <c r="AZ198" s="7">
        <f t="shared" si="40"/>
        <v>1</v>
      </c>
      <c r="BA198" s="7">
        <f t="shared" si="41"/>
        <v>0</v>
      </c>
      <c r="BC198" s="51">
        <f t="shared" si="34"/>
        <v>4</v>
      </c>
      <c r="BE198" s="2"/>
    </row>
    <row r="199" spans="1:57" ht="31.4" customHeight="1">
      <c r="A199" s="80"/>
      <c r="B199" s="7" t="s">
        <v>58</v>
      </c>
      <c r="C199" s="66" t="s">
        <v>401</v>
      </c>
      <c r="D199" s="66" t="s">
        <v>394</v>
      </c>
      <c r="E199" s="67" t="s">
        <v>512</v>
      </c>
      <c r="F199" s="66" t="s">
        <v>407</v>
      </c>
      <c r="G199" s="7"/>
      <c r="H199" s="67"/>
      <c r="I199" s="66"/>
      <c r="J199" s="100" t="s">
        <v>63</v>
      </c>
      <c r="K199" s="82" t="s">
        <v>64</v>
      </c>
      <c r="L199" s="66" t="s">
        <v>528</v>
      </c>
      <c r="M199" s="69" t="s">
        <v>66</v>
      </c>
      <c r="N199" s="82">
        <v>2</v>
      </c>
      <c r="O199" s="82">
        <v>2</v>
      </c>
      <c r="P199" s="7"/>
      <c r="Q199" s="66"/>
      <c r="R199" s="7"/>
      <c r="S199" s="7"/>
      <c r="T199" s="7"/>
      <c r="U199" s="7"/>
      <c r="V199" s="7">
        <f t="shared" si="42"/>
        <v>30</v>
      </c>
      <c r="W199" s="85">
        <f t="shared" ca="1" si="38"/>
        <v>-95.610958904109594</v>
      </c>
      <c r="X199" s="66" t="s">
        <v>529</v>
      </c>
      <c r="Y199" s="66"/>
      <c r="Z199" s="66" t="s">
        <v>69</v>
      </c>
      <c r="AA199" s="66" t="s">
        <v>69</v>
      </c>
      <c r="AB199" s="66" t="s">
        <v>69</v>
      </c>
      <c r="AC199" s="66" t="s">
        <v>70</v>
      </c>
      <c r="AD199" s="66"/>
      <c r="AE199" s="81"/>
      <c r="AF199" s="81" t="str">
        <f t="shared" si="43"/>
        <v>Sans Objet</v>
      </c>
      <c r="AG199" s="66" t="s">
        <v>71</v>
      </c>
      <c r="AH199" s="66" t="s">
        <v>72</v>
      </c>
      <c r="AI199" s="66"/>
      <c r="AJ199" s="66"/>
      <c r="AK199" s="66"/>
      <c r="AL199" s="66"/>
      <c r="AM199" s="66" t="s">
        <v>73</v>
      </c>
      <c r="AN199" s="2"/>
      <c r="AO199" s="53" t="s">
        <v>74</v>
      </c>
      <c r="AP199" s="5"/>
      <c r="AQ199" s="64" t="s">
        <v>75</v>
      </c>
      <c r="AR199" s="86"/>
      <c r="AS199" s="64"/>
      <c r="AT199" s="64" t="s">
        <v>71</v>
      </c>
      <c r="AU199" s="87"/>
      <c r="AV199" s="88"/>
      <c r="AX199" s="7">
        <f t="shared" ref="AX199:AX263" si="44">IF(AO199="Ouvrage C0",5,IF(AO199="Ouvrage C1",3,IF(AO199="Ouvrage C2",1,IF(AO199="Ouvrage C3",1,0))))</f>
        <v>3</v>
      </c>
      <c r="AY199" s="7">
        <f t="shared" si="39"/>
        <v>0</v>
      </c>
      <c r="AZ199" s="7">
        <f t="shared" si="40"/>
        <v>1</v>
      </c>
      <c r="BA199" s="7">
        <f t="shared" si="41"/>
        <v>0</v>
      </c>
      <c r="BC199" s="51">
        <f t="shared" si="34"/>
        <v>4</v>
      </c>
      <c r="BE199" s="2"/>
    </row>
    <row r="200" spans="1:57" ht="31.4" customHeight="1">
      <c r="A200" s="7"/>
      <c r="B200" s="7" t="s">
        <v>58</v>
      </c>
      <c r="C200" s="66" t="s">
        <v>401</v>
      </c>
      <c r="D200" s="66" t="s">
        <v>394</v>
      </c>
      <c r="E200" s="67" t="s">
        <v>531</v>
      </c>
      <c r="F200" s="66" t="s">
        <v>532</v>
      </c>
      <c r="G200" s="7"/>
      <c r="H200" s="67"/>
      <c r="I200" s="66"/>
      <c r="J200" s="100" t="s">
        <v>63</v>
      </c>
      <c r="K200" s="82" t="s">
        <v>64</v>
      </c>
      <c r="L200" s="66" t="s">
        <v>533</v>
      </c>
      <c r="M200" s="69" t="s">
        <v>66</v>
      </c>
      <c r="N200" s="82">
        <v>15</v>
      </c>
      <c r="O200" s="82">
        <v>15</v>
      </c>
      <c r="P200" s="7" t="s">
        <v>126</v>
      </c>
      <c r="Q200" s="66"/>
      <c r="R200" s="7"/>
      <c r="S200" s="7"/>
      <c r="T200" s="7"/>
      <c r="U200" s="94"/>
      <c r="V200" s="7">
        <f t="shared" si="42"/>
        <v>30</v>
      </c>
      <c r="W200" s="85">
        <f t="shared" ca="1" si="38"/>
        <v>-95.610958904109594</v>
      </c>
      <c r="X200" s="66" t="s">
        <v>534</v>
      </c>
      <c r="Y200" s="66"/>
      <c r="Z200" s="66" t="s">
        <v>69</v>
      </c>
      <c r="AA200" s="66" t="s">
        <v>69</v>
      </c>
      <c r="AB200" s="66" t="s">
        <v>69</v>
      </c>
      <c r="AC200" s="66" t="s">
        <v>70</v>
      </c>
      <c r="AD200" s="66"/>
      <c r="AE200" s="81"/>
      <c r="AF200" s="81" t="str">
        <f t="shared" si="43"/>
        <v>Sans Objet</v>
      </c>
      <c r="AG200" s="66" t="s">
        <v>71</v>
      </c>
      <c r="AH200" s="66" t="s">
        <v>72</v>
      </c>
      <c r="AI200" s="66"/>
      <c r="AJ200" s="66"/>
      <c r="AK200" s="66"/>
      <c r="AL200" s="66"/>
      <c r="AM200" s="66" t="s">
        <v>73</v>
      </c>
      <c r="AN200" s="2"/>
      <c r="AO200" s="53" t="s">
        <v>74</v>
      </c>
      <c r="AP200" s="5"/>
      <c r="AQ200" s="64" t="s">
        <v>75</v>
      </c>
      <c r="AR200" s="86"/>
      <c r="AS200" s="64"/>
      <c r="AT200" s="64" t="s">
        <v>71</v>
      </c>
      <c r="AU200" s="87"/>
      <c r="AV200" s="88"/>
      <c r="AX200" s="7">
        <f t="shared" si="44"/>
        <v>3</v>
      </c>
      <c r="AY200" s="7">
        <f t="shared" si="39"/>
        <v>0</v>
      </c>
      <c r="AZ200" s="7">
        <f t="shared" si="40"/>
        <v>1</v>
      </c>
      <c r="BA200" s="7">
        <f t="shared" si="41"/>
        <v>0</v>
      </c>
      <c r="BC200" s="51">
        <f t="shared" si="34"/>
        <v>4</v>
      </c>
      <c r="BE200" s="2"/>
    </row>
    <row r="201" spans="1:57" ht="31.4" customHeight="1">
      <c r="A201" s="7"/>
      <c r="B201" s="7" t="s">
        <v>58</v>
      </c>
      <c r="C201" s="66" t="s">
        <v>401</v>
      </c>
      <c r="D201" s="66" t="s">
        <v>394</v>
      </c>
      <c r="E201" s="67" t="s">
        <v>531</v>
      </c>
      <c r="F201" s="66" t="s">
        <v>532</v>
      </c>
      <c r="G201" s="7"/>
      <c r="H201" s="67"/>
      <c r="I201" s="66"/>
      <c r="J201" s="100" t="s">
        <v>63</v>
      </c>
      <c r="K201" s="82" t="s">
        <v>64</v>
      </c>
      <c r="L201" s="66" t="s">
        <v>535</v>
      </c>
      <c r="M201" s="69" t="s">
        <v>66</v>
      </c>
      <c r="N201" s="82">
        <v>4</v>
      </c>
      <c r="O201" s="82">
        <v>4</v>
      </c>
      <c r="P201" s="7" t="s">
        <v>536</v>
      </c>
      <c r="Q201" s="66" t="s">
        <v>537</v>
      </c>
      <c r="R201" s="7"/>
      <c r="S201" s="7"/>
      <c r="T201" s="7"/>
      <c r="U201" s="94">
        <v>43502</v>
      </c>
      <c r="V201" s="7">
        <f t="shared" si="42"/>
        <v>30</v>
      </c>
      <c r="W201" s="85">
        <f t="shared" ca="1" si="38"/>
        <v>23.57260273972603</v>
      </c>
      <c r="X201" s="66" t="s">
        <v>534</v>
      </c>
      <c r="Y201" s="66"/>
      <c r="Z201" s="66" t="s">
        <v>69</v>
      </c>
      <c r="AA201" s="66" t="s">
        <v>69</v>
      </c>
      <c r="AB201" s="66" t="s">
        <v>69</v>
      </c>
      <c r="AC201" s="66" t="s">
        <v>70</v>
      </c>
      <c r="AD201" s="66"/>
      <c r="AE201" s="81"/>
      <c r="AF201" s="81" t="str">
        <f t="shared" si="43"/>
        <v>Sans Objet</v>
      </c>
      <c r="AG201" s="66" t="s">
        <v>71</v>
      </c>
      <c r="AH201" s="66" t="s">
        <v>72</v>
      </c>
      <c r="AI201" s="66"/>
      <c r="AJ201" s="66"/>
      <c r="AK201" s="66"/>
      <c r="AL201" s="66"/>
      <c r="AM201" s="66" t="s">
        <v>73</v>
      </c>
      <c r="AN201" s="2"/>
      <c r="AO201" s="53" t="s">
        <v>74</v>
      </c>
      <c r="AP201" s="5"/>
      <c r="AQ201" s="64" t="s">
        <v>75</v>
      </c>
      <c r="AR201" s="86"/>
      <c r="AS201" s="64"/>
      <c r="AT201" s="64" t="s">
        <v>71</v>
      </c>
      <c r="AU201" s="87"/>
      <c r="AV201" s="88"/>
      <c r="AX201" s="7">
        <f t="shared" si="44"/>
        <v>3</v>
      </c>
      <c r="AY201" s="7">
        <f t="shared" si="39"/>
        <v>0</v>
      </c>
      <c r="AZ201" s="7">
        <f t="shared" si="40"/>
        <v>1</v>
      </c>
      <c r="BA201" s="7">
        <f t="shared" si="41"/>
        <v>0</v>
      </c>
      <c r="BC201" s="51">
        <f t="shared" ref="BC201" si="45">SUM(AX201:BA201)</f>
        <v>4</v>
      </c>
      <c r="BE201" s="2"/>
    </row>
    <row r="202" spans="1:57" ht="31.4" customHeight="1">
      <c r="A202" s="7"/>
      <c r="B202" s="7" t="s">
        <v>58</v>
      </c>
      <c r="C202" s="66" t="s">
        <v>401</v>
      </c>
      <c r="D202" s="66" t="s">
        <v>394</v>
      </c>
      <c r="E202" s="67" t="s">
        <v>531</v>
      </c>
      <c r="F202" s="66" t="s">
        <v>532</v>
      </c>
      <c r="G202" s="7"/>
      <c r="H202" s="67"/>
      <c r="I202" s="66"/>
      <c r="J202" s="100" t="s">
        <v>63</v>
      </c>
      <c r="K202" s="82" t="s">
        <v>64</v>
      </c>
      <c r="L202" s="66" t="s">
        <v>538</v>
      </c>
      <c r="M202" s="69" t="s">
        <v>66</v>
      </c>
      <c r="N202" s="82">
        <v>3</v>
      </c>
      <c r="O202" s="82">
        <v>3</v>
      </c>
      <c r="P202" s="7" t="s">
        <v>536</v>
      </c>
      <c r="Q202" s="66" t="s">
        <v>537</v>
      </c>
      <c r="R202" s="7"/>
      <c r="S202" s="7"/>
      <c r="T202" s="7"/>
      <c r="U202" s="94">
        <v>43502</v>
      </c>
      <c r="V202" s="7">
        <f t="shared" si="42"/>
        <v>30</v>
      </c>
      <c r="W202" s="85">
        <f t="shared" ca="1" si="38"/>
        <v>23.57260273972603</v>
      </c>
      <c r="X202" s="66" t="s">
        <v>534</v>
      </c>
      <c r="Y202" s="66"/>
      <c r="Z202" s="66" t="s">
        <v>69</v>
      </c>
      <c r="AA202" s="66" t="s">
        <v>69</v>
      </c>
      <c r="AB202" s="66" t="s">
        <v>69</v>
      </c>
      <c r="AC202" s="66" t="s">
        <v>70</v>
      </c>
      <c r="AD202" s="66"/>
      <c r="AE202" s="81"/>
      <c r="AF202" s="81" t="str">
        <f t="shared" si="43"/>
        <v>Sans Objet</v>
      </c>
      <c r="AG202" s="66" t="s">
        <v>71</v>
      </c>
      <c r="AH202" s="66" t="s">
        <v>72</v>
      </c>
      <c r="AI202" s="66"/>
      <c r="AJ202" s="66"/>
      <c r="AK202" s="66"/>
      <c r="AL202" s="66"/>
      <c r="AM202" s="66" t="s">
        <v>73</v>
      </c>
      <c r="AN202" s="2"/>
      <c r="AO202" s="53" t="s">
        <v>74</v>
      </c>
      <c r="AP202" s="5"/>
      <c r="AQ202" s="64" t="s">
        <v>75</v>
      </c>
      <c r="AR202" s="86"/>
      <c r="AS202" s="64"/>
      <c r="AT202" s="64" t="s">
        <v>71</v>
      </c>
      <c r="AU202" s="87"/>
      <c r="AV202" s="88"/>
      <c r="AX202" s="7">
        <f t="shared" si="44"/>
        <v>3</v>
      </c>
      <c r="AY202" s="7">
        <f t="shared" si="39"/>
        <v>0</v>
      </c>
      <c r="AZ202" s="7">
        <f t="shared" si="40"/>
        <v>1</v>
      </c>
      <c r="BA202" s="7">
        <f t="shared" si="41"/>
        <v>0</v>
      </c>
      <c r="BC202" s="51">
        <f t="shared" ref="BC202:BC209" si="46">SUM(AX202:BA202)</f>
        <v>4</v>
      </c>
      <c r="BE202" s="2"/>
    </row>
    <row r="203" spans="1:57" ht="31.4" customHeight="1">
      <c r="A203" s="7"/>
      <c r="B203" s="7" t="s">
        <v>58</v>
      </c>
      <c r="C203" s="66" t="s">
        <v>401</v>
      </c>
      <c r="D203" s="66" t="s">
        <v>394</v>
      </c>
      <c r="E203" s="67" t="s">
        <v>531</v>
      </c>
      <c r="F203" s="66" t="s">
        <v>532</v>
      </c>
      <c r="G203" s="7"/>
      <c r="H203" s="67"/>
      <c r="I203" s="66"/>
      <c r="J203" s="100" t="s">
        <v>63</v>
      </c>
      <c r="K203" s="82" t="s">
        <v>64</v>
      </c>
      <c r="L203" s="66" t="s">
        <v>539</v>
      </c>
      <c r="M203" s="69" t="s">
        <v>66</v>
      </c>
      <c r="N203" s="82">
        <v>3</v>
      </c>
      <c r="O203" s="82">
        <v>3</v>
      </c>
      <c r="P203" s="7" t="s">
        <v>536</v>
      </c>
      <c r="Q203" s="66" t="s">
        <v>537</v>
      </c>
      <c r="R203" s="7"/>
      <c r="S203" s="7"/>
      <c r="T203" s="7"/>
      <c r="U203" s="94">
        <v>43502</v>
      </c>
      <c r="V203" s="7">
        <f t="shared" si="42"/>
        <v>30</v>
      </c>
      <c r="W203" s="85">
        <f t="shared" ca="1" si="38"/>
        <v>23.57260273972603</v>
      </c>
      <c r="X203" s="66" t="s">
        <v>534</v>
      </c>
      <c r="Y203" s="66"/>
      <c r="Z203" s="66" t="s">
        <v>69</v>
      </c>
      <c r="AA203" s="66" t="s">
        <v>69</v>
      </c>
      <c r="AB203" s="66" t="s">
        <v>69</v>
      </c>
      <c r="AC203" s="66" t="s">
        <v>70</v>
      </c>
      <c r="AD203" s="66"/>
      <c r="AE203" s="81"/>
      <c r="AF203" s="81" t="str">
        <f t="shared" si="43"/>
        <v>Sans Objet</v>
      </c>
      <c r="AG203" s="66" t="s">
        <v>71</v>
      </c>
      <c r="AH203" s="66" t="s">
        <v>72</v>
      </c>
      <c r="AI203" s="66"/>
      <c r="AJ203" s="66"/>
      <c r="AK203" s="66"/>
      <c r="AL203" s="66"/>
      <c r="AM203" s="66" t="s">
        <v>73</v>
      </c>
      <c r="AN203" s="2"/>
      <c r="AO203" s="53" t="s">
        <v>74</v>
      </c>
      <c r="AP203" s="5"/>
      <c r="AQ203" s="64" t="s">
        <v>75</v>
      </c>
      <c r="AR203" s="86"/>
      <c r="AS203" s="64"/>
      <c r="AT203" s="64" t="s">
        <v>71</v>
      </c>
      <c r="AU203" s="87"/>
      <c r="AV203" s="88"/>
      <c r="AX203" s="7">
        <f t="shared" si="44"/>
        <v>3</v>
      </c>
      <c r="AY203" s="7">
        <f t="shared" si="39"/>
        <v>0</v>
      </c>
      <c r="AZ203" s="7">
        <f t="shared" si="40"/>
        <v>1</v>
      </c>
      <c r="BA203" s="7">
        <f t="shared" si="41"/>
        <v>0</v>
      </c>
      <c r="BC203" s="51">
        <f t="shared" si="46"/>
        <v>4</v>
      </c>
      <c r="BE203" s="2"/>
    </row>
    <row r="204" spans="1:57" ht="31.4" customHeight="1">
      <c r="A204" s="7"/>
      <c r="B204" s="7" t="s">
        <v>58</v>
      </c>
      <c r="C204" s="66" t="s">
        <v>401</v>
      </c>
      <c r="D204" s="66" t="s">
        <v>394</v>
      </c>
      <c r="E204" s="67" t="s">
        <v>531</v>
      </c>
      <c r="F204" s="66" t="s">
        <v>532</v>
      </c>
      <c r="G204" s="7"/>
      <c r="H204" s="67"/>
      <c r="I204" s="66"/>
      <c r="J204" s="100" t="s">
        <v>63</v>
      </c>
      <c r="K204" s="82" t="s">
        <v>64</v>
      </c>
      <c r="L204" s="66" t="s">
        <v>540</v>
      </c>
      <c r="M204" s="69" t="s">
        <v>66</v>
      </c>
      <c r="N204" s="82">
        <v>3</v>
      </c>
      <c r="O204" s="82">
        <v>3</v>
      </c>
      <c r="P204" s="7" t="s">
        <v>536</v>
      </c>
      <c r="Q204" s="66" t="s">
        <v>537</v>
      </c>
      <c r="R204" s="7"/>
      <c r="S204" s="7"/>
      <c r="T204" s="7"/>
      <c r="U204" s="94">
        <v>43502</v>
      </c>
      <c r="V204" s="7">
        <f t="shared" si="42"/>
        <v>30</v>
      </c>
      <c r="W204" s="85">
        <f t="shared" ca="1" si="38"/>
        <v>23.57260273972603</v>
      </c>
      <c r="X204" s="66" t="s">
        <v>534</v>
      </c>
      <c r="Y204" s="66"/>
      <c r="Z204" s="66" t="s">
        <v>69</v>
      </c>
      <c r="AA204" s="66" t="s">
        <v>69</v>
      </c>
      <c r="AB204" s="66" t="s">
        <v>69</v>
      </c>
      <c r="AC204" s="66" t="s">
        <v>70</v>
      </c>
      <c r="AD204" s="66"/>
      <c r="AE204" s="81"/>
      <c r="AF204" s="81" t="str">
        <f t="shared" si="43"/>
        <v>Sans Objet</v>
      </c>
      <c r="AG204" s="66" t="s">
        <v>71</v>
      </c>
      <c r="AH204" s="66" t="s">
        <v>72</v>
      </c>
      <c r="AI204" s="66"/>
      <c r="AJ204" s="66"/>
      <c r="AK204" s="66"/>
      <c r="AL204" s="66"/>
      <c r="AM204" s="66" t="s">
        <v>73</v>
      </c>
      <c r="AN204" s="2"/>
      <c r="AO204" s="53" t="s">
        <v>74</v>
      </c>
      <c r="AP204" s="5"/>
      <c r="AQ204" s="64" t="s">
        <v>75</v>
      </c>
      <c r="AR204" s="86"/>
      <c r="AS204" s="64"/>
      <c r="AT204" s="64" t="s">
        <v>71</v>
      </c>
      <c r="AU204" s="87"/>
      <c r="AV204" s="88"/>
      <c r="AX204" s="7">
        <f t="shared" si="44"/>
        <v>3</v>
      </c>
      <c r="AY204" s="7">
        <f t="shared" si="39"/>
        <v>0</v>
      </c>
      <c r="AZ204" s="7">
        <f t="shared" si="40"/>
        <v>1</v>
      </c>
      <c r="BA204" s="7">
        <f t="shared" si="41"/>
        <v>0</v>
      </c>
      <c r="BC204" s="51">
        <f t="shared" si="46"/>
        <v>4</v>
      </c>
      <c r="BE204" s="2"/>
    </row>
    <row r="205" spans="1:57" ht="31.4" customHeight="1">
      <c r="A205" s="7"/>
      <c r="B205" s="7" t="s">
        <v>58</v>
      </c>
      <c r="C205" s="66" t="s">
        <v>401</v>
      </c>
      <c r="D205" s="66" t="s">
        <v>394</v>
      </c>
      <c r="E205" s="67" t="s">
        <v>531</v>
      </c>
      <c r="F205" s="66" t="s">
        <v>532</v>
      </c>
      <c r="G205" s="7"/>
      <c r="H205" s="67"/>
      <c r="I205" s="66"/>
      <c r="J205" s="100" t="s">
        <v>77</v>
      </c>
      <c r="K205" s="82" t="s">
        <v>78</v>
      </c>
      <c r="L205" s="66" t="s">
        <v>541</v>
      </c>
      <c r="M205" s="69" t="s">
        <v>80</v>
      </c>
      <c r="N205" s="82">
        <v>1</v>
      </c>
      <c r="O205" s="82">
        <v>1</v>
      </c>
      <c r="P205" s="7" t="s">
        <v>372</v>
      </c>
      <c r="Q205" s="66" t="s">
        <v>542</v>
      </c>
      <c r="R205" s="95" t="s">
        <v>112</v>
      </c>
      <c r="S205" s="7"/>
      <c r="T205" s="7"/>
      <c r="U205" s="94">
        <v>43502</v>
      </c>
      <c r="V205" s="7">
        <f t="shared" si="42"/>
        <v>10</v>
      </c>
      <c r="W205" s="85">
        <f t="shared" ca="1" si="38"/>
        <v>3.5726027397260278</v>
      </c>
      <c r="X205" s="66"/>
      <c r="Y205" s="66"/>
      <c r="Z205" s="66"/>
      <c r="AA205" s="66"/>
      <c r="AB205" s="66">
        <v>2024</v>
      </c>
      <c r="AC205" s="66"/>
      <c r="AD205" s="66"/>
      <c r="AE205" s="81"/>
      <c r="AF205" s="81" t="str">
        <f t="shared" si="43"/>
        <v>Sans Objet</v>
      </c>
      <c r="AG205" s="66" t="s">
        <v>71</v>
      </c>
      <c r="AH205" s="66" t="s">
        <v>72</v>
      </c>
      <c r="AI205" s="66"/>
      <c r="AJ205" s="66"/>
      <c r="AK205" s="66"/>
      <c r="AL205" s="66"/>
      <c r="AM205" s="66"/>
      <c r="AN205" s="2"/>
      <c r="AO205" s="53" t="s">
        <v>74</v>
      </c>
      <c r="AP205" s="5"/>
      <c r="AQ205" s="64" t="s">
        <v>75</v>
      </c>
      <c r="AR205" s="86"/>
      <c r="AS205" s="64"/>
      <c r="AT205" s="64" t="s">
        <v>71</v>
      </c>
      <c r="AU205" s="87"/>
      <c r="AV205" s="88"/>
      <c r="AX205" s="7">
        <f t="shared" si="44"/>
        <v>3</v>
      </c>
      <c r="AY205" s="7">
        <f t="shared" si="39"/>
        <v>0</v>
      </c>
      <c r="AZ205" s="7">
        <f t="shared" si="40"/>
        <v>1</v>
      </c>
      <c r="BA205" s="7">
        <f t="shared" si="41"/>
        <v>0</v>
      </c>
      <c r="BC205" s="51">
        <f t="shared" si="46"/>
        <v>4</v>
      </c>
      <c r="BE205" s="2"/>
    </row>
    <row r="206" spans="1:57" ht="31.4" customHeight="1">
      <c r="A206" s="7"/>
      <c r="B206" s="7" t="s">
        <v>58</v>
      </c>
      <c r="C206" s="66" t="s">
        <v>401</v>
      </c>
      <c r="D206" s="66" t="s">
        <v>394</v>
      </c>
      <c r="E206" s="67" t="s">
        <v>531</v>
      </c>
      <c r="F206" s="66" t="s">
        <v>532</v>
      </c>
      <c r="G206" s="7"/>
      <c r="H206" s="67"/>
      <c r="I206" s="66"/>
      <c r="J206" s="100" t="s">
        <v>77</v>
      </c>
      <c r="K206" s="82" t="s">
        <v>166</v>
      </c>
      <c r="L206" s="66" t="s">
        <v>543</v>
      </c>
      <c r="M206" s="69" t="s">
        <v>80</v>
      </c>
      <c r="N206" s="82">
        <v>6</v>
      </c>
      <c r="O206" s="82">
        <v>6</v>
      </c>
      <c r="P206" s="7" t="s">
        <v>372</v>
      </c>
      <c r="Q206" s="66" t="s">
        <v>544</v>
      </c>
      <c r="R206" s="95"/>
      <c r="S206" s="7"/>
      <c r="T206" s="7"/>
      <c r="U206" s="94">
        <v>43502</v>
      </c>
      <c r="V206" s="7">
        <f t="shared" si="42"/>
        <v>15</v>
      </c>
      <c r="W206" s="85">
        <f t="shared" ca="1" si="38"/>
        <v>8.5726027397260278</v>
      </c>
      <c r="X206" s="66"/>
      <c r="Y206" s="66"/>
      <c r="Z206" s="66" t="s">
        <v>69</v>
      </c>
      <c r="AA206" s="66" t="s">
        <v>69</v>
      </c>
      <c r="AB206" s="66" t="s">
        <v>69</v>
      </c>
      <c r="AC206" s="66"/>
      <c r="AD206" s="66"/>
      <c r="AE206" s="81"/>
      <c r="AF206" s="81" t="str">
        <f t="shared" si="43"/>
        <v>Sans Objet</v>
      </c>
      <c r="AG206" s="66" t="s">
        <v>71</v>
      </c>
      <c r="AH206" s="66" t="s">
        <v>72</v>
      </c>
      <c r="AI206" s="66"/>
      <c r="AJ206" s="66"/>
      <c r="AK206" s="66"/>
      <c r="AL206" s="66"/>
      <c r="AM206" s="66"/>
      <c r="AN206" s="2"/>
      <c r="AO206" s="53" t="s">
        <v>74</v>
      </c>
      <c r="AP206" s="5"/>
      <c r="AQ206" s="64" t="s">
        <v>75</v>
      </c>
      <c r="AR206" s="86"/>
      <c r="AS206" s="64"/>
      <c r="AT206" s="64" t="s">
        <v>71</v>
      </c>
      <c r="AU206" s="87"/>
      <c r="AV206" s="88"/>
      <c r="AX206" s="7">
        <f t="shared" si="44"/>
        <v>3</v>
      </c>
      <c r="AY206" s="7">
        <f t="shared" si="39"/>
        <v>0</v>
      </c>
      <c r="AZ206" s="7">
        <f t="shared" si="40"/>
        <v>1</v>
      </c>
      <c r="BA206" s="7">
        <f t="shared" si="41"/>
        <v>0</v>
      </c>
      <c r="BC206" s="51">
        <f t="shared" si="46"/>
        <v>4</v>
      </c>
      <c r="BE206" s="2"/>
    </row>
    <row r="207" spans="1:57" ht="31.4" customHeight="1">
      <c r="A207" s="7"/>
      <c r="B207" s="7" t="s">
        <v>58</v>
      </c>
      <c r="C207" s="66" t="s">
        <v>401</v>
      </c>
      <c r="D207" s="66" t="s">
        <v>394</v>
      </c>
      <c r="E207" s="67" t="s">
        <v>531</v>
      </c>
      <c r="F207" s="66" t="s">
        <v>532</v>
      </c>
      <c r="G207" s="7"/>
      <c r="H207" s="67"/>
      <c r="I207" s="66"/>
      <c r="J207" s="100" t="s">
        <v>77</v>
      </c>
      <c r="K207" s="82" t="s">
        <v>89</v>
      </c>
      <c r="L207" s="66" t="s">
        <v>545</v>
      </c>
      <c r="M207" s="69" t="s">
        <v>80</v>
      </c>
      <c r="N207" s="82">
        <v>1</v>
      </c>
      <c r="O207" s="82">
        <v>1</v>
      </c>
      <c r="P207" s="7" t="s">
        <v>372</v>
      </c>
      <c r="Q207" s="66" t="s">
        <v>546</v>
      </c>
      <c r="R207" s="95"/>
      <c r="S207" s="7"/>
      <c r="T207" s="7"/>
      <c r="U207" s="94">
        <v>43502</v>
      </c>
      <c r="V207" s="7">
        <f t="shared" si="42"/>
        <v>15</v>
      </c>
      <c r="W207" s="85">
        <f t="shared" ca="1" si="38"/>
        <v>8.5726027397260278</v>
      </c>
      <c r="X207" s="66"/>
      <c r="Y207" s="66"/>
      <c r="Z207" s="66" t="s">
        <v>69</v>
      </c>
      <c r="AA207" s="66" t="s">
        <v>69</v>
      </c>
      <c r="AB207" s="66" t="s">
        <v>69</v>
      </c>
      <c r="AC207" s="66"/>
      <c r="AD207" s="66"/>
      <c r="AE207" s="81"/>
      <c r="AF207" s="81" t="str">
        <f t="shared" si="43"/>
        <v>Sans Objet</v>
      </c>
      <c r="AG207" s="66" t="s">
        <v>71</v>
      </c>
      <c r="AH207" s="66" t="s">
        <v>72</v>
      </c>
      <c r="AI207" s="66"/>
      <c r="AJ207" s="66"/>
      <c r="AK207" s="66"/>
      <c r="AL207" s="66"/>
      <c r="AM207" s="66"/>
      <c r="AN207" s="2"/>
      <c r="AO207" s="53" t="s">
        <v>74</v>
      </c>
      <c r="AP207" s="5"/>
      <c r="AQ207" s="64" t="s">
        <v>75</v>
      </c>
      <c r="AR207" s="86"/>
      <c r="AS207" s="64"/>
      <c r="AT207" s="64" t="s">
        <v>71</v>
      </c>
      <c r="AU207" s="87"/>
      <c r="AV207" s="88"/>
      <c r="AX207" s="7">
        <f t="shared" si="44"/>
        <v>3</v>
      </c>
      <c r="AY207" s="7">
        <f t="shared" si="39"/>
        <v>0</v>
      </c>
      <c r="AZ207" s="7">
        <f t="shared" si="40"/>
        <v>1</v>
      </c>
      <c r="BA207" s="7">
        <f t="shared" si="41"/>
        <v>0</v>
      </c>
      <c r="BC207" s="51">
        <f t="shared" si="46"/>
        <v>4</v>
      </c>
      <c r="BE207" s="2"/>
    </row>
    <row r="208" spans="1:57" ht="31.4" customHeight="1">
      <c r="A208" s="7"/>
      <c r="B208" s="7" t="s">
        <v>58</v>
      </c>
      <c r="C208" s="66" t="s">
        <v>401</v>
      </c>
      <c r="D208" s="66" t="s">
        <v>394</v>
      </c>
      <c r="E208" s="67" t="s">
        <v>531</v>
      </c>
      <c r="F208" s="66" t="s">
        <v>532</v>
      </c>
      <c r="G208" s="7"/>
      <c r="H208" s="67"/>
      <c r="I208" s="66"/>
      <c r="J208" s="100" t="s">
        <v>77</v>
      </c>
      <c r="K208" s="82" t="s">
        <v>89</v>
      </c>
      <c r="L208" s="66" t="s">
        <v>547</v>
      </c>
      <c r="M208" s="69" t="s">
        <v>80</v>
      </c>
      <c r="N208" s="82">
        <v>10</v>
      </c>
      <c r="O208" s="82">
        <v>10</v>
      </c>
      <c r="P208" s="7" t="s">
        <v>372</v>
      </c>
      <c r="Q208" s="66" t="s">
        <v>374</v>
      </c>
      <c r="R208" s="95"/>
      <c r="S208" s="7"/>
      <c r="T208" s="7"/>
      <c r="U208" s="94">
        <v>43502</v>
      </c>
      <c r="V208" s="7">
        <f t="shared" si="42"/>
        <v>15</v>
      </c>
      <c r="W208" s="85">
        <f t="shared" ca="1" si="38"/>
        <v>8.5726027397260278</v>
      </c>
      <c r="X208" s="66"/>
      <c r="Y208" s="66"/>
      <c r="Z208" s="66" t="s">
        <v>69</v>
      </c>
      <c r="AA208" s="66" t="s">
        <v>69</v>
      </c>
      <c r="AB208" s="66" t="s">
        <v>69</v>
      </c>
      <c r="AC208" s="66"/>
      <c r="AD208" s="66"/>
      <c r="AE208" s="81"/>
      <c r="AF208" s="81" t="str">
        <f t="shared" si="43"/>
        <v>Sans Objet</v>
      </c>
      <c r="AG208" s="66"/>
      <c r="AH208" s="66" t="s">
        <v>72</v>
      </c>
      <c r="AI208" s="66"/>
      <c r="AJ208" s="66"/>
      <c r="AK208" s="66"/>
      <c r="AL208" s="66"/>
      <c r="AM208" s="66"/>
      <c r="AN208" s="2"/>
      <c r="AO208" s="53" t="s">
        <v>74</v>
      </c>
      <c r="AP208" s="5"/>
      <c r="AQ208" s="64" t="s">
        <v>75</v>
      </c>
      <c r="AR208" s="86"/>
      <c r="AS208" s="64"/>
      <c r="AT208" s="64" t="s">
        <v>71</v>
      </c>
      <c r="AU208" s="87"/>
      <c r="AV208" s="88"/>
      <c r="AX208" s="7">
        <f t="shared" si="44"/>
        <v>3</v>
      </c>
      <c r="AY208" s="7">
        <f t="shared" si="39"/>
        <v>0</v>
      </c>
      <c r="AZ208" s="7">
        <f t="shared" si="40"/>
        <v>1</v>
      </c>
      <c r="BA208" s="7">
        <f t="shared" si="41"/>
        <v>0</v>
      </c>
      <c r="BC208" s="51">
        <f t="shared" si="46"/>
        <v>4</v>
      </c>
      <c r="BE208" s="2"/>
    </row>
    <row r="209" spans="1:57" ht="31.4" customHeight="1">
      <c r="A209" s="7"/>
      <c r="B209" s="7" t="s">
        <v>58</v>
      </c>
      <c r="C209" s="66" t="s">
        <v>401</v>
      </c>
      <c r="D209" s="66" t="s">
        <v>394</v>
      </c>
      <c r="E209" s="67" t="s">
        <v>531</v>
      </c>
      <c r="F209" s="66" t="s">
        <v>532</v>
      </c>
      <c r="G209" s="7"/>
      <c r="H209" s="67"/>
      <c r="I209" s="66"/>
      <c r="J209" s="100" t="s">
        <v>77</v>
      </c>
      <c r="K209" s="82" t="s">
        <v>114</v>
      </c>
      <c r="L209" s="66" t="s">
        <v>548</v>
      </c>
      <c r="M209" s="69" t="s">
        <v>66</v>
      </c>
      <c r="N209" s="82">
        <v>9</v>
      </c>
      <c r="O209" s="82">
        <v>9</v>
      </c>
      <c r="P209" s="7" t="s">
        <v>372</v>
      </c>
      <c r="Q209" s="66" t="s">
        <v>376</v>
      </c>
      <c r="R209" s="95"/>
      <c r="S209" s="7"/>
      <c r="T209" s="7"/>
      <c r="U209" s="94">
        <v>43502</v>
      </c>
      <c r="V209" s="7">
        <f t="shared" si="42"/>
        <v>15</v>
      </c>
      <c r="W209" s="85">
        <f t="shared" ca="1" si="38"/>
        <v>8.5726027397260278</v>
      </c>
      <c r="X209" s="66"/>
      <c r="Y209" s="66"/>
      <c r="Z209" s="66" t="s">
        <v>69</v>
      </c>
      <c r="AA209" s="66" t="s">
        <v>69</v>
      </c>
      <c r="AB209" s="66" t="s">
        <v>69</v>
      </c>
      <c r="AC209" s="66"/>
      <c r="AD209" s="66"/>
      <c r="AE209" s="81"/>
      <c r="AF209" s="81" t="str">
        <f t="shared" si="43"/>
        <v>Sans Objet</v>
      </c>
      <c r="AG209" s="66"/>
      <c r="AH209" s="66" t="s">
        <v>72</v>
      </c>
      <c r="AI209" s="66"/>
      <c r="AJ209" s="66"/>
      <c r="AK209" s="66"/>
      <c r="AL209" s="66"/>
      <c r="AM209" s="66"/>
      <c r="AN209" s="2"/>
      <c r="AO209" s="53" t="s">
        <v>74</v>
      </c>
      <c r="AP209" s="5"/>
      <c r="AQ209" s="64" t="s">
        <v>75</v>
      </c>
      <c r="AR209" s="86"/>
      <c r="AS209" s="64"/>
      <c r="AT209" s="64" t="s">
        <v>71</v>
      </c>
      <c r="AU209" s="87"/>
      <c r="AV209" s="88"/>
      <c r="AX209" s="7">
        <f t="shared" si="44"/>
        <v>3</v>
      </c>
      <c r="AY209" s="7">
        <f t="shared" si="39"/>
        <v>0</v>
      </c>
      <c r="AZ209" s="7">
        <f t="shared" si="40"/>
        <v>1</v>
      </c>
      <c r="BA209" s="7">
        <f t="shared" si="41"/>
        <v>0</v>
      </c>
      <c r="BC209" s="51">
        <f t="shared" si="46"/>
        <v>4</v>
      </c>
      <c r="BE209" s="2"/>
    </row>
    <row r="210" spans="1:57" ht="31.4" customHeight="1">
      <c r="A210" s="7"/>
      <c r="B210" s="7" t="s">
        <v>58</v>
      </c>
      <c r="C210" s="66" t="s">
        <v>401</v>
      </c>
      <c r="D210" s="66" t="s">
        <v>394</v>
      </c>
      <c r="E210" s="67" t="s">
        <v>549</v>
      </c>
      <c r="F210" s="66" t="s">
        <v>550</v>
      </c>
      <c r="G210" s="7"/>
      <c r="H210" s="67" t="s">
        <v>232</v>
      </c>
      <c r="I210" s="66" t="s">
        <v>551</v>
      </c>
      <c r="J210" s="100" t="s">
        <v>101</v>
      </c>
      <c r="K210" s="82" t="s">
        <v>102</v>
      </c>
      <c r="L210" s="66" t="s">
        <v>552</v>
      </c>
      <c r="M210" s="69" t="s">
        <v>66</v>
      </c>
      <c r="N210" s="82">
        <v>1</v>
      </c>
      <c r="O210" s="82">
        <v>1</v>
      </c>
      <c r="P210" s="7" t="s">
        <v>553</v>
      </c>
      <c r="Q210" s="66" t="s">
        <v>554</v>
      </c>
      <c r="R210" s="7"/>
      <c r="S210" s="7"/>
      <c r="T210" s="7"/>
      <c r="U210" s="94">
        <v>41486</v>
      </c>
      <c r="V210" s="7">
        <f t="shared" si="42"/>
        <v>30</v>
      </c>
      <c r="W210" s="85">
        <f t="shared" ca="1" si="38"/>
        <v>18.049315068493151</v>
      </c>
      <c r="X210" s="66" t="s">
        <v>555</v>
      </c>
      <c r="Y210" s="66"/>
      <c r="Z210" s="66" t="s">
        <v>69</v>
      </c>
      <c r="AA210" s="66" t="s">
        <v>69</v>
      </c>
      <c r="AB210" s="66" t="s">
        <v>69</v>
      </c>
      <c r="AC210" s="66" t="s">
        <v>70</v>
      </c>
      <c r="AD210" s="66" t="s">
        <v>71</v>
      </c>
      <c r="AE210" s="81" t="s">
        <v>556</v>
      </c>
      <c r="AF210" s="81" t="str">
        <f t="shared" si="43"/>
        <v>mettre la date</v>
      </c>
      <c r="AG210" s="66"/>
      <c r="AH210" s="66" t="s">
        <v>72</v>
      </c>
      <c r="AI210" s="66"/>
      <c r="AJ210" s="66"/>
      <c r="AK210" s="66"/>
      <c r="AL210" s="66"/>
      <c r="AM210" s="66"/>
      <c r="AN210" s="2"/>
      <c r="AO210" s="53" t="s">
        <v>74</v>
      </c>
      <c r="AP210" s="5"/>
      <c r="AQ210" s="64" t="s">
        <v>75</v>
      </c>
      <c r="AR210" s="86"/>
      <c r="AS210" s="64"/>
      <c r="AT210" s="64" t="s">
        <v>71</v>
      </c>
      <c r="AU210" s="87"/>
      <c r="AV210" s="88"/>
      <c r="AX210" s="7">
        <f t="shared" si="44"/>
        <v>3</v>
      </c>
      <c r="AY210" s="7">
        <f t="shared" si="39"/>
        <v>0</v>
      </c>
      <c r="AZ210" s="7">
        <f t="shared" si="40"/>
        <v>1</v>
      </c>
      <c r="BA210" s="7">
        <f t="shared" si="41"/>
        <v>0</v>
      </c>
      <c r="BC210" s="51">
        <f t="shared" si="34"/>
        <v>4</v>
      </c>
      <c r="BE210" s="2"/>
    </row>
    <row r="211" spans="1:57" ht="31.4" customHeight="1">
      <c r="A211" s="7"/>
      <c r="B211" s="7" t="s">
        <v>58</v>
      </c>
      <c r="C211" s="66" t="s">
        <v>401</v>
      </c>
      <c r="D211" s="66" t="s">
        <v>394</v>
      </c>
      <c r="E211" s="67" t="s">
        <v>549</v>
      </c>
      <c r="F211" s="66" t="s">
        <v>550</v>
      </c>
      <c r="G211" s="7"/>
      <c r="H211" s="67" t="s">
        <v>232</v>
      </c>
      <c r="I211" s="66" t="s">
        <v>551</v>
      </c>
      <c r="J211" s="100" t="s">
        <v>101</v>
      </c>
      <c r="K211" s="82" t="s">
        <v>102</v>
      </c>
      <c r="L211" s="66" t="s">
        <v>557</v>
      </c>
      <c r="M211" s="69" t="s">
        <v>66</v>
      </c>
      <c r="N211" s="82">
        <v>1</v>
      </c>
      <c r="O211" s="82">
        <v>1</v>
      </c>
      <c r="P211" s="7" t="s">
        <v>553</v>
      </c>
      <c r="Q211" s="66" t="s">
        <v>554</v>
      </c>
      <c r="R211" s="7"/>
      <c r="S211" s="7"/>
      <c r="T211" s="7"/>
      <c r="U211" s="94">
        <v>41486</v>
      </c>
      <c r="V211" s="7">
        <f t="shared" si="42"/>
        <v>30</v>
      </c>
      <c r="W211" s="85">
        <f t="shared" ca="1" si="38"/>
        <v>18.049315068493151</v>
      </c>
      <c r="X211" s="66" t="s">
        <v>558</v>
      </c>
      <c r="Y211" s="66"/>
      <c r="Z211" s="66" t="s">
        <v>69</v>
      </c>
      <c r="AA211" s="66" t="s">
        <v>69</v>
      </c>
      <c r="AB211" s="66" t="s">
        <v>69</v>
      </c>
      <c r="AC211" s="66" t="s">
        <v>70</v>
      </c>
      <c r="AD211" s="66" t="s">
        <v>72</v>
      </c>
      <c r="AE211" s="81" t="s">
        <v>559</v>
      </c>
      <c r="AF211" s="81" t="str">
        <f t="shared" si="43"/>
        <v>mettre la date</v>
      </c>
      <c r="AG211" s="66"/>
      <c r="AH211" s="66" t="s">
        <v>72</v>
      </c>
      <c r="AI211" s="66"/>
      <c r="AJ211" s="66"/>
      <c r="AK211" s="66"/>
      <c r="AL211" s="66"/>
      <c r="AM211" s="66"/>
      <c r="AN211" s="2"/>
      <c r="AO211" s="53" t="s">
        <v>74</v>
      </c>
      <c r="AP211" s="5"/>
      <c r="AQ211" s="64" t="s">
        <v>75</v>
      </c>
      <c r="AR211" s="86"/>
      <c r="AS211" s="64"/>
      <c r="AT211" s="64" t="s">
        <v>71</v>
      </c>
      <c r="AU211" s="87"/>
      <c r="AV211" s="88"/>
      <c r="AX211" s="7">
        <f t="shared" si="44"/>
        <v>3</v>
      </c>
      <c r="AY211" s="7">
        <f t="shared" si="39"/>
        <v>0</v>
      </c>
      <c r="AZ211" s="7">
        <f t="shared" si="40"/>
        <v>1</v>
      </c>
      <c r="BA211" s="7">
        <f t="shared" si="41"/>
        <v>0</v>
      </c>
      <c r="BC211" s="51">
        <f t="shared" si="34"/>
        <v>4</v>
      </c>
      <c r="BE211" s="2"/>
    </row>
    <row r="212" spans="1:57" ht="31.4" customHeight="1">
      <c r="A212" s="7"/>
      <c r="B212" s="7" t="s">
        <v>58</v>
      </c>
      <c r="C212" s="66" t="s">
        <v>401</v>
      </c>
      <c r="D212" s="66" t="s">
        <v>394</v>
      </c>
      <c r="E212" s="67" t="s">
        <v>549</v>
      </c>
      <c r="F212" s="66" t="s">
        <v>550</v>
      </c>
      <c r="G212" s="7"/>
      <c r="H212" s="67" t="s">
        <v>232</v>
      </c>
      <c r="I212" s="66" t="s">
        <v>551</v>
      </c>
      <c r="J212" s="100" t="s">
        <v>101</v>
      </c>
      <c r="K212" s="82" t="s">
        <v>102</v>
      </c>
      <c r="L212" s="66" t="s">
        <v>560</v>
      </c>
      <c r="M212" s="69" t="s">
        <v>66</v>
      </c>
      <c r="N212" s="82">
        <v>1</v>
      </c>
      <c r="O212" s="82">
        <v>1</v>
      </c>
      <c r="P212" s="7" t="s">
        <v>553</v>
      </c>
      <c r="Q212" s="66"/>
      <c r="R212" s="7"/>
      <c r="S212" s="7"/>
      <c r="T212" s="7"/>
      <c r="U212" s="94">
        <v>41486</v>
      </c>
      <c r="V212" s="7">
        <f t="shared" si="42"/>
        <v>30</v>
      </c>
      <c r="W212" s="85">
        <f t="shared" ca="1" si="38"/>
        <v>18.049315068493151</v>
      </c>
      <c r="X212" s="66" t="s">
        <v>561</v>
      </c>
      <c r="Y212" s="66"/>
      <c r="Z212" s="66" t="s">
        <v>69</v>
      </c>
      <c r="AA212" s="66" t="s">
        <v>69</v>
      </c>
      <c r="AB212" s="66" t="s">
        <v>69</v>
      </c>
      <c r="AC212" s="66" t="s">
        <v>70</v>
      </c>
      <c r="AD212" s="66" t="s">
        <v>71</v>
      </c>
      <c r="AE212" s="81" t="s">
        <v>562</v>
      </c>
      <c r="AF212" s="81" t="str">
        <f t="shared" si="43"/>
        <v>mettre la date</v>
      </c>
      <c r="AG212" s="66"/>
      <c r="AH212" s="66" t="s">
        <v>72</v>
      </c>
      <c r="AI212" s="66"/>
      <c r="AJ212" s="66"/>
      <c r="AK212" s="66"/>
      <c r="AL212" s="66"/>
      <c r="AM212" s="66"/>
      <c r="AN212" s="2"/>
      <c r="AO212" s="53" t="s">
        <v>74</v>
      </c>
      <c r="AP212" s="5"/>
      <c r="AQ212" s="64" t="s">
        <v>75</v>
      </c>
      <c r="AR212" s="86"/>
      <c r="AS212" s="64"/>
      <c r="AT212" s="64" t="s">
        <v>71</v>
      </c>
      <c r="AU212" s="87"/>
      <c r="AV212" s="88"/>
      <c r="AX212" s="7">
        <f t="shared" si="44"/>
        <v>3</v>
      </c>
      <c r="AY212" s="7">
        <f t="shared" si="39"/>
        <v>0</v>
      </c>
      <c r="AZ212" s="7">
        <f t="shared" si="40"/>
        <v>1</v>
      </c>
      <c r="BA212" s="7">
        <f t="shared" si="41"/>
        <v>0</v>
      </c>
      <c r="BC212" s="51">
        <f t="shared" si="34"/>
        <v>4</v>
      </c>
      <c r="BE212" s="2"/>
    </row>
    <row r="213" spans="1:57" ht="31.4" customHeight="1">
      <c r="A213" s="7"/>
      <c r="B213" s="7" t="s">
        <v>58</v>
      </c>
      <c r="C213" s="66" t="s">
        <v>401</v>
      </c>
      <c r="D213" s="66" t="s">
        <v>394</v>
      </c>
      <c r="E213" s="67" t="s">
        <v>549</v>
      </c>
      <c r="F213" s="66" t="s">
        <v>550</v>
      </c>
      <c r="G213" s="7"/>
      <c r="H213" s="67"/>
      <c r="I213" s="66"/>
      <c r="J213" s="100" t="s">
        <v>63</v>
      </c>
      <c r="K213" s="82" t="s">
        <v>563</v>
      </c>
      <c r="L213" s="66" t="s">
        <v>564</v>
      </c>
      <c r="M213" s="69" t="s">
        <v>66</v>
      </c>
      <c r="N213" s="82">
        <v>1</v>
      </c>
      <c r="O213" s="82">
        <v>1</v>
      </c>
      <c r="P213" s="7" t="s">
        <v>565</v>
      </c>
      <c r="Q213" s="66"/>
      <c r="R213" s="7"/>
      <c r="S213" s="7"/>
      <c r="T213" s="7"/>
      <c r="U213" s="94">
        <v>41424</v>
      </c>
      <c r="V213" s="7">
        <f t="shared" si="42"/>
        <v>30</v>
      </c>
      <c r="W213" s="85">
        <f t="shared" ca="1" si="38"/>
        <v>17.87945205479452</v>
      </c>
      <c r="X213" s="66" t="s">
        <v>566</v>
      </c>
      <c r="Y213" s="66"/>
      <c r="Z213" s="66" t="s">
        <v>69</v>
      </c>
      <c r="AA213" s="66" t="s">
        <v>69</v>
      </c>
      <c r="AB213" s="66" t="s">
        <v>69</v>
      </c>
      <c r="AC213" s="66" t="s">
        <v>70</v>
      </c>
      <c r="AD213" s="66"/>
      <c r="AE213" s="81" t="s">
        <v>567</v>
      </c>
      <c r="AF213" s="81" t="str">
        <f t="shared" si="43"/>
        <v>mettre la date</v>
      </c>
      <c r="AG213" s="66"/>
      <c r="AH213" s="66" t="s">
        <v>72</v>
      </c>
      <c r="AI213" s="66"/>
      <c r="AJ213" s="66"/>
      <c r="AK213" s="66"/>
      <c r="AL213" s="66"/>
      <c r="AM213" s="66" t="s">
        <v>73</v>
      </c>
      <c r="AN213" s="2"/>
      <c r="AO213" s="53" t="s">
        <v>74</v>
      </c>
      <c r="AP213" s="5"/>
      <c r="AQ213" s="64" t="s">
        <v>75</v>
      </c>
      <c r="AR213" s="86"/>
      <c r="AS213" s="64"/>
      <c r="AT213" s="64" t="s">
        <v>71</v>
      </c>
      <c r="AU213" s="87"/>
      <c r="AV213" s="88"/>
      <c r="AX213" s="7">
        <f t="shared" si="44"/>
        <v>3</v>
      </c>
      <c r="AY213" s="7">
        <f t="shared" si="39"/>
        <v>0</v>
      </c>
      <c r="AZ213" s="7">
        <f t="shared" si="40"/>
        <v>1</v>
      </c>
      <c r="BA213" s="7">
        <f t="shared" si="41"/>
        <v>0</v>
      </c>
      <c r="BC213" s="51">
        <f t="shared" si="34"/>
        <v>4</v>
      </c>
      <c r="BE213" s="2"/>
    </row>
    <row r="214" spans="1:57" ht="31.4" customHeight="1">
      <c r="A214" s="7"/>
      <c r="B214" s="7" t="s">
        <v>58</v>
      </c>
      <c r="C214" s="66" t="s">
        <v>401</v>
      </c>
      <c r="D214" s="66" t="s">
        <v>394</v>
      </c>
      <c r="E214" s="67" t="s">
        <v>549</v>
      </c>
      <c r="F214" s="66" t="s">
        <v>550</v>
      </c>
      <c r="G214" s="7"/>
      <c r="H214" s="67"/>
      <c r="I214" s="66"/>
      <c r="J214" s="100" t="s">
        <v>63</v>
      </c>
      <c r="K214" s="82" t="s">
        <v>64</v>
      </c>
      <c r="L214" s="66" t="s">
        <v>568</v>
      </c>
      <c r="M214" s="69" t="s">
        <v>66</v>
      </c>
      <c r="N214" s="82">
        <v>1</v>
      </c>
      <c r="O214" s="82">
        <v>1</v>
      </c>
      <c r="P214" s="7" t="s">
        <v>565</v>
      </c>
      <c r="Q214" s="66"/>
      <c r="R214" s="7"/>
      <c r="S214" s="7"/>
      <c r="T214" s="7"/>
      <c r="U214" s="94">
        <v>41424</v>
      </c>
      <c r="V214" s="7">
        <f t="shared" si="42"/>
        <v>30</v>
      </c>
      <c r="W214" s="85">
        <f t="shared" ca="1" si="38"/>
        <v>17.87945205479452</v>
      </c>
      <c r="X214" s="66"/>
      <c r="Y214" s="66"/>
      <c r="Z214" s="66" t="s">
        <v>69</v>
      </c>
      <c r="AA214" s="66" t="s">
        <v>69</v>
      </c>
      <c r="AB214" s="66" t="s">
        <v>69</v>
      </c>
      <c r="AC214" s="66" t="s">
        <v>70</v>
      </c>
      <c r="AD214" s="66"/>
      <c r="AE214" s="81" t="s">
        <v>569</v>
      </c>
      <c r="AF214" s="81" t="str">
        <f t="shared" si="43"/>
        <v>mettre la date</v>
      </c>
      <c r="AG214" s="66"/>
      <c r="AH214" s="66" t="s">
        <v>72</v>
      </c>
      <c r="AI214" s="66"/>
      <c r="AJ214" s="66"/>
      <c r="AK214" s="66"/>
      <c r="AL214" s="66"/>
      <c r="AM214" s="66" t="s">
        <v>73</v>
      </c>
      <c r="AN214" s="2"/>
      <c r="AO214" s="53" t="s">
        <v>74</v>
      </c>
      <c r="AP214" s="5"/>
      <c r="AQ214" s="64" t="s">
        <v>75</v>
      </c>
      <c r="AR214" s="86"/>
      <c r="AS214" s="64"/>
      <c r="AT214" s="64" t="s">
        <v>71</v>
      </c>
      <c r="AU214" s="87"/>
      <c r="AV214" s="88"/>
      <c r="AX214" s="7">
        <f t="shared" si="44"/>
        <v>3</v>
      </c>
      <c r="AY214" s="7">
        <f t="shared" si="39"/>
        <v>0</v>
      </c>
      <c r="AZ214" s="7">
        <f t="shared" si="40"/>
        <v>1</v>
      </c>
      <c r="BA214" s="7">
        <f t="shared" si="41"/>
        <v>0</v>
      </c>
      <c r="BC214" s="51">
        <f t="shared" si="34"/>
        <v>4</v>
      </c>
      <c r="BE214" s="2"/>
    </row>
    <row r="215" spans="1:57" ht="31.4" customHeight="1">
      <c r="A215" s="7"/>
      <c r="B215" s="7" t="s">
        <v>58</v>
      </c>
      <c r="C215" s="66" t="s">
        <v>401</v>
      </c>
      <c r="D215" s="66" t="s">
        <v>394</v>
      </c>
      <c r="E215" s="67" t="s">
        <v>549</v>
      </c>
      <c r="F215" s="66" t="s">
        <v>550</v>
      </c>
      <c r="G215" s="7"/>
      <c r="H215" s="67"/>
      <c r="I215" s="66"/>
      <c r="J215" s="100" t="s">
        <v>63</v>
      </c>
      <c r="K215" s="82" t="s">
        <v>64</v>
      </c>
      <c r="L215" s="66" t="s">
        <v>570</v>
      </c>
      <c r="M215" s="69" t="s">
        <v>66</v>
      </c>
      <c r="N215" s="82">
        <v>2</v>
      </c>
      <c r="O215" s="82">
        <v>2</v>
      </c>
      <c r="P215" s="7" t="s">
        <v>565</v>
      </c>
      <c r="Q215" s="66"/>
      <c r="R215" s="7"/>
      <c r="S215" s="7"/>
      <c r="T215" s="7"/>
      <c r="U215" s="94">
        <v>41424</v>
      </c>
      <c r="V215" s="7">
        <f t="shared" si="42"/>
        <v>30</v>
      </c>
      <c r="W215" s="85">
        <f t="shared" ca="1" si="38"/>
        <v>17.87945205479452</v>
      </c>
      <c r="X215" s="66"/>
      <c r="Y215" s="66"/>
      <c r="Z215" s="66" t="s">
        <v>69</v>
      </c>
      <c r="AA215" s="66" t="s">
        <v>69</v>
      </c>
      <c r="AB215" s="66" t="s">
        <v>69</v>
      </c>
      <c r="AC215" s="66" t="s">
        <v>70</v>
      </c>
      <c r="AD215" s="66"/>
      <c r="AE215" s="81" t="s">
        <v>571</v>
      </c>
      <c r="AF215" s="81" t="str">
        <f t="shared" si="43"/>
        <v>mettre la date</v>
      </c>
      <c r="AG215" s="66"/>
      <c r="AH215" s="66" t="s">
        <v>72</v>
      </c>
      <c r="AI215" s="66"/>
      <c r="AJ215" s="66"/>
      <c r="AK215" s="66"/>
      <c r="AL215" s="66"/>
      <c r="AM215" s="66" t="s">
        <v>73</v>
      </c>
      <c r="AN215" s="2"/>
      <c r="AO215" s="53" t="s">
        <v>74</v>
      </c>
      <c r="AP215" s="5"/>
      <c r="AQ215" s="64" t="s">
        <v>75</v>
      </c>
      <c r="AR215" s="86"/>
      <c r="AS215" s="64"/>
      <c r="AT215" s="64" t="s">
        <v>71</v>
      </c>
      <c r="AU215" s="87"/>
      <c r="AV215" s="88"/>
      <c r="AX215" s="7">
        <f t="shared" si="44"/>
        <v>3</v>
      </c>
      <c r="AY215" s="7">
        <f t="shared" si="39"/>
        <v>0</v>
      </c>
      <c r="AZ215" s="7">
        <f t="shared" si="40"/>
        <v>1</v>
      </c>
      <c r="BA215" s="7">
        <f t="shared" si="41"/>
        <v>0</v>
      </c>
      <c r="BC215" s="51">
        <f t="shared" si="34"/>
        <v>4</v>
      </c>
      <c r="BE215" s="2"/>
    </row>
    <row r="216" spans="1:57" ht="31.4" customHeight="1">
      <c r="A216" s="7"/>
      <c r="B216" s="7" t="s">
        <v>58</v>
      </c>
      <c r="C216" s="66" t="s">
        <v>401</v>
      </c>
      <c r="D216" s="66" t="s">
        <v>394</v>
      </c>
      <c r="E216" s="67" t="s">
        <v>549</v>
      </c>
      <c r="F216" s="66" t="s">
        <v>550</v>
      </c>
      <c r="G216" s="7"/>
      <c r="H216" s="67"/>
      <c r="I216" s="66"/>
      <c r="J216" s="100" t="s">
        <v>63</v>
      </c>
      <c r="K216" s="82" t="s">
        <v>64</v>
      </c>
      <c r="L216" s="66" t="s">
        <v>572</v>
      </c>
      <c r="M216" s="69" t="s">
        <v>66</v>
      </c>
      <c r="N216" s="82">
        <v>5</v>
      </c>
      <c r="O216" s="82">
        <v>5</v>
      </c>
      <c r="P216" s="7" t="s">
        <v>259</v>
      </c>
      <c r="Q216" s="66"/>
      <c r="R216" s="7"/>
      <c r="S216" s="7"/>
      <c r="T216" s="7"/>
      <c r="U216" s="94"/>
      <c r="V216" s="7">
        <f t="shared" si="42"/>
        <v>30</v>
      </c>
      <c r="W216" s="85">
        <f t="shared" ca="1" si="38"/>
        <v>-95.610958904109594</v>
      </c>
      <c r="X216" s="66" t="s">
        <v>573</v>
      </c>
      <c r="Y216" s="66"/>
      <c r="Z216" s="66" t="s">
        <v>69</v>
      </c>
      <c r="AA216" s="66" t="s">
        <v>69</v>
      </c>
      <c r="AB216" s="66" t="s">
        <v>69</v>
      </c>
      <c r="AC216" s="66" t="s">
        <v>70</v>
      </c>
      <c r="AD216" s="66"/>
      <c r="AE216" s="81" t="s">
        <v>574</v>
      </c>
      <c r="AF216" s="81" t="str">
        <f t="shared" si="43"/>
        <v>mettre la date</v>
      </c>
      <c r="AG216" s="66"/>
      <c r="AH216" s="66" t="s">
        <v>72</v>
      </c>
      <c r="AI216" s="66"/>
      <c r="AJ216" s="66"/>
      <c r="AK216" s="66"/>
      <c r="AL216" s="66"/>
      <c r="AM216" s="66" t="s">
        <v>73</v>
      </c>
      <c r="AN216" s="2"/>
      <c r="AO216" s="53" t="s">
        <v>74</v>
      </c>
      <c r="AP216" s="5"/>
      <c r="AQ216" s="64" t="s">
        <v>75</v>
      </c>
      <c r="AR216" s="86"/>
      <c r="AS216" s="64"/>
      <c r="AT216" s="64" t="s">
        <v>71</v>
      </c>
      <c r="AU216" s="87"/>
      <c r="AV216" s="88"/>
      <c r="AX216" s="7">
        <f t="shared" si="44"/>
        <v>3</v>
      </c>
      <c r="AY216" s="7">
        <f t="shared" si="39"/>
        <v>0</v>
      </c>
      <c r="AZ216" s="7">
        <f t="shared" si="40"/>
        <v>1</v>
      </c>
      <c r="BA216" s="7">
        <f t="shared" si="41"/>
        <v>0</v>
      </c>
      <c r="BC216" s="51">
        <f t="shared" si="34"/>
        <v>4</v>
      </c>
      <c r="BE216" s="2"/>
    </row>
    <row r="217" spans="1:57" ht="31.4" customHeight="1">
      <c r="A217" s="7"/>
      <c r="B217" s="7" t="s">
        <v>58</v>
      </c>
      <c r="C217" s="66" t="s">
        <v>401</v>
      </c>
      <c r="D217" s="66" t="s">
        <v>394</v>
      </c>
      <c r="E217" s="67" t="s">
        <v>549</v>
      </c>
      <c r="F217" s="66" t="s">
        <v>550</v>
      </c>
      <c r="G217" s="7"/>
      <c r="H217" s="67"/>
      <c r="I217" s="66"/>
      <c r="J217" s="100" t="s">
        <v>63</v>
      </c>
      <c r="K217" s="82" t="s">
        <v>64</v>
      </c>
      <c r="L217" s="66" t="s">
        <v>575</v>
      </c>
      <c r="M217" s="69" t="s">
        <v>66</v>
      </c>
      <c r="N217" s="82">
        <v>1</v>
      </c>
      <c r="O217" s="82">
        <v>1</v>
      </c>
      <c r="P217" s="7"/>
      <c r="Q217" s="66"/>
      <c r="R217" s="7"/>
      <c r="S217" s="7"/>
      <c r="T217" s="7"/>
      <c r="U217" s="94"/>
      <c r="V217" s="7">
        <f t="shared" si="42"/>
        <v>30</v>
      </c>
      <c r="W217" s="85">
        <f t="shared" ca="1" si="38"/>
        <v>-95.610958904109594</v>
      </c>
      <c r="X217" s="66" t="s">
        <v>573</v>
      </c>
      <c r="Y217" s="66"/>
      <c r="Z217" s="66" t="s">
        <v>69</v>
      </c>
      <c r="AA217" s="66" t="s">
        <v>69</v>
      </c>
      <c r="AB217" s="66" t="s">
        <v>69</v>
      </c>
      <c r="AC217" s="66" t="s">
        <v>70</v>
      </c>
      <c r="AD217" s="66"/>
      <c r="AE217" s="81" t="s">
        <v>576</v>
      </c>
      <c r="AF217" s="81" t="str">
        <f t="shared" si="43"/>
        <v>mettre la date</v>
      </c>
      <c r="AG217" s="66"/>
      <c r="AH217" s="66" t="s">
        <v>72</v>
      </c>
      <c r="AI217" s="66"/>
      <c r="AJ217" s="66"/>
      <c r="AK217" s="66"/>
      <c r="AL217" s="66"/>
      <c r="AM217" s="66" t="s">
        <v>73</v>
      </c>
      <c r="AN217" s="2"/>
      <c r="AO217" s="53" t="s">
        <v>74</v>
      </c>
      <c r="AP217" s="5"/>
      <c r="AQ217" s="64" t="s">
        <v>75</v>
      </c>
      <c r="AR217" s="86"/>
      <c r="AS217" s="64"/>
      <c r="AT217" s="64" t="s">
        <v>71</v>
      </c>
      <c r="AU217" s="87"/>
      <c r="AV217" s="88"/>
      <c r="AX217" s="7">
        <f t="shared" si="44"/>
        <v>3</v>
      </c>
      <c r="AY217" s="7">
        <f t="shared" si="39"/>
        <v>0</v>
      </c>
      <c r="AZ217" s="7">
        <f t="shared" si="40"/>
        <v>1</v>
      </c>
      <c r="BA217" s="7">
        <f t="shared" si="41"/>
        <v>0</v>
      </c>
      <c r="BC217" s="51">
        <f t="shared" si="34"/>
        <v>4</v>
      </c>
      <c r="BE217" s="2"/>
    </row>
    <row r="218" spans="1:57" ht="31.4" customHeight="1">
      <c r="A218" s="7"/>
      <c r="B218" s="7" t="s">
        <v>58</v>
      </c>
      <c r="C218" s="66" t="s">
        <v>401</v>
      </c>
      <c r="D218" s="66" t="s">
        <v>394</v>
      </c>
      <c r="E218" s="67" t="s">
        <v>549</v>
      </c>
      <c r="F218" s="66" t="s">
        <v>550</v>
      </c>
      <c r="G218" s="7"/>
      <c r="H218" s="67"/>
      <c r="I218" s="66"/>
      <c r="J218" s="100" t="s">
        <v>63</v>
      </c>
      <c r="K218" s="82" t="s">
        <v>64</v>
      </c>
      <c r="L218" s="66" t="s">
        <v>577</v>
      </c>
      <c r="M218" s="69" t="s">
        <v>66</v>
      </c>
      <c r="N218" s="82">
        <v>1</v>
      </c>
      <c r="O218" s="82">
        <v>1</v>
      </c>
      <c r="P218" s="7" t="s">
        <v>259</v>
      </c>
      <c r="Q218" s="66"/>
      <c r="R218" s="7"/>
      <c r="S218" s="7"/>
      <c r="T218" s="7"/>
      <c r="U218" s="94"/>
      <c r="V218" s="7">
        <f t="shared" si="42"/>
        <v>30</v>
      </c>
      <c r="W218" s="85">
        <f t="shared" ca="1" si="38"/>
        <v>-95.610958904109594</v>
      </c>
      <c r="X218" s="66" t="s">
        <v>578</v>
      </c>
      <c r="Y218" s="66"/>
      <c r="Z218" s="66" t="s">
        <v>69</v>
      </c>
      <c r="AA218" s="66" t="s">
        <v>69</v>
      </c>
      <c r="AB218" s="66" t="s">
        <v>69</v>
      </c>
      <c r="AC218" s="66" t="s">
        <v>70</v>
      </c>
      <c r="AD218" s="66"/>
      <c r="AE218" s="81" t="s">
        <v>579</v>
      </c>
      <c r="AF218" s="81" t="str">
        <f t="shared" si="43"/>
        <v>mettre la date</v>
      </c>
      <c r="AG218" s="66"/>
      <c r="AH218" s="66" t="s">
        <v>72</v>
      </c>
      <c r="AI218" s="66"/>
      <c r="AJ218" s="66"/>
      <c r="AK218" s="66"/>
      <c r="AL218" s="66"/>
      <c r="AM218" s="66" t="s">
        <v>73</v>
      </c>
      <c r="AN218" s="2"/>
      <c r="AO218" s="53" t="s">
        <v>74</v>
      </c>
      <c r="AP218" s="5"/>
      <c r="AQ218" s="64" t="s">
        <v>75</v>
      </c>
      <c r="AR218" s="86"/>
      <c r="AS218" s="64"/>
      <c r="AT218" s="64" t="s">
        <v>71</v>
      </c>
      <c r="AU218" s="87"/>
      <c r="AV218" s="88"/>
      <c r="AX218" s="7">
        <f t="shared" si="44"/>
        <v>3</v>
      </c>
      <c r="AY218" s="7">
        <f t="shared" si="39"/>
        <v>0</v>
      </c>
      <c r="AZ218" s="7">
        <f t="shared" si="40"/>
        <v>1</v>
      </c>
      <c r="BA218" s="7">
        <f t="shared" si="41"/>
        <v>0</v>
      </c>
      <c r="BC218" s="51">
        <f t="shared" si="34"/>
        <v>4</v>
      </c>
      <c r="BE218" s="2"/>
    </row>
    <row r="219" spans="1:57" ht="31.4" customHeight="1">
      <c r="A219" s="7"/>
      <c r="B219" s="7" t="s">
        <v>58</v>
      </c>
      <c r="C219" s="66" t="s">
        <v>401</v>
      </c>
      <c r="D219" s="66" t="s">
        <v>394</v>
      </c>
      <c r="E219" s="67" t="s">
        <v>549</v>
      </c>
      <c r="F219" s="66" t="s">
        <v>550</v>
      </c>
      <c r="G219" s="7"/>
      <c r="H219" s="67" t="s">
        <v>97</v>
      </c>
      <c r="I219" s="66" t="s">
        <v>580</v>
      </c>
      <c r="J219" s="100" t="s">
        <v>77</v>
      </c>
      <c r="K219" s="82" t="s">
        <v>370</v>
      </c>
      <c r="L219" s="66" t="s">
        <v>581</v>
      </c>
      <c r="M219" s="69" t="s">
        <v>80</v>
      </c>
      <c r="N219" s="82">
        <v>1</v>
      </c>
      <c r="O219" s="82">
        <v>1</v>
      </c>
      <c r="P219" s="7" t="s">
        <v>211</v>
      </c>
      <c r="Q219" s="66" t="s">
        <v>582</v>
      </c>
      <c r="R219" s="95" t="s">
        <v>583</v>
      </c>
      <c r="S219" s="7"/>
      <c r="T219" s="7"/>
      <c r="U219" s="94">
        <v>41485</v>
      </c>
      <c r="V219" s="7">
        <f t="shared" si="42"/>
        <v>10</v>
      </c>
      <c r="W219" s="85">
        <f t="shared" ca="1" si="38"/>
        <v>-1.9534246575342458</v>
      </c>
      <c r="X219" s="66" t="s">
        <v>584</v>
      </c>
      <c r="Y219" s="66"/>
      <c r="Z219" s="66" t="s">
        <v>585</v>
      </c>
      <c r="AA219" s="66">
        <v>1</v>
      </c>
      <c r="AB219" s="66"/>
      <c r="AC219" s="66"/>
      <c r="AD219" s="66"/>
      <c r="AE219" s="81" t="s">
        <v>556</v>
      </c>
      <c r="AF219" s="81" t="str">
        <f t="shared" si="43"/>
        <v>mettre la date</v>
      </c>
      <c r="AG219" s="81"/>
      <c r="AH219" s="66" t="s">
        <v>72</v>
      </c>
      <c r="AI219" s="66"/>
      <c r="AJ219" s="66"/>
      <c r="AK219" s="66"/>
      <c r="AL219" s="66"/>
      <c r="AM219" s="66"/>
      <c r="AN219" s="2"/>
      <c r="AO219" s="53" t="s">
        <v>74</v>
      </c>
      <c r="AP219" s="5"/>
      <c r="AQ219" s="64" t="s">
        <v>75</v>
      </c>
      <c r="AR219" s="86"/>
      <c r="AS219" s="64" t="s">
        <v>122</v>
      </c>
      <c r="AT219" s="64" t="s">
        <v>71</v>
      </c>
      <c r="AU219" s="87"/>
      <c r="AV219" s="88"/>
      <c r="AX219" s="7">
        <f t="shared" si="44"/>
        <v>3</v>
      </c>
      <c r="AY219" s="7">
        <f t="shared" si="39"/>
        <v>0</v>
      </c>
      <c r="AZ219" s="7">
        <f t="shared" si="40"/>
        <v>1</v>
      </c>
      <c r="BA219" s="7">
        <f t="shared" si="41"/>
        <v>0</v>
      </c>
      <c r="BC219" s="51">
        <f t="shared" si="34"/>
        <v>4</v>
      </c>
      <c r="BE219" s="2"/>
    </row>
    <row r="220" spans="1:57" ht="31.4" customHeight="1">
      <c r="A220" s="7"/>
      <c r="B220" s="7" t="s">
        <v>58</v>
      </c>
      <c r="C220" s="66" t="s">
        <v>401</v>
      </c>
      <c r="D220" s="66" t="s">
        <v>394</v>
      </c>
      <c r="E220" s="67" t="s">
        <v>549</v>
      </c>
      <c r="F220" s="66" t="s">
        <v>550</v>
      </c>
      <c r="G220" s="7"/>
      <c r="H220" s="67"/>
      <c r="I220" s="66"/>
      <c r="J220" s="100" t="s">
        <v>77</v>
      </c>
      <c r="K220" s="82" t="s">
        <v>586</v>
      </c>
      <c r="L220" s="66" t="s">
        <v>587</v>
      </c>
      <c r="M220" s="69" t="s">
        <v>80</v>
      </c>
      <c r="N220" s="82">
        <v>1</v>
      </c>
      <c r="O220" s="82">
        <v>1</v>
      </c>
      <c r="P220" s="7" t="s">
        <v>588</v>
      </c>
      <c r="Q220" s="66" t="s">
        <v>589</v>
      </c>
      <c r="R220" s="95"/>
      <c r="S220" s="7"/>
      <c r="T220" s="7"/>
      <c r="U220" s="94">
        <v>41485</v>
      </c>
      <c r="V220" s="7">
        <f t="shared" si="42"/>
        <v>15</v>
      </c>
      <c r="W220" s="85">
        <f t="shared" ca="1" si="38"/>
        <v>3.0465753424657542</v>
      </c>
      <c r="X220" s="66"/>
      <c r="Y220" s="66"/>
      <c r="Z220" s="66" t="s">
        <v>231</v>
      </c>
      <c r="AA220" s="66">
        <v>2</v>
      </c>
      <c r="AB220" s="66">
        <v>2023</v>
      </c>
      <c r="AC220" s="66"/>
      <c r="AD220" s="66"/>
      <c r="AE220" s="81" t="s">
        <v>556</v>
      </c>
      <c r="AF220" s="81" t="str">
        <f t="shared" si="43"/>
        <v>mettre la date</v>
      </c>
      <c r="AG220" s="81"/>
      <c r="AH220" s="66" t="s">
        <v>72</v>
      </c>
      <c r="AI220" s="66"/>
      <c r="AJ220" s="66"/>
      <c r="AK220" s="66"/>
      <c r="AL220" s="66"/>
      <c r="AM220" s="66"/>
      <c r="AN220" s="2"/>
      <c r="AO220" s="53" t="s">
        <v>74</v>
      </c>
      <c r="AP220" s="5"/>
      <c r="AQ220" s="64" t="s">
        <v>75</v>
      </c>
      <c r="AR220" s="86"/>
      <c r="AS220" s="64" t="s">
        <v>122</v>
      </c>
      <c r="AT220" s="64" t="s">
        <v>71</v>
      </c>
      <c r="AU220" s="87"/>
      <c r="AV220" s="88"/>
      <c r="AX220" s="7">
        <f t="shared" si="44"/>
        <v>3</v>
      </c>
      <c r="AY220" s="7">
        <f t="shared" si="39"/>
        <v>0</v>
      </c>
      <c r="AZ220" s="7">
        <f t="shared" si="40"/>
        <v>1</v>
      </c>
      <c r="BA220" s="7">
        <f t="shared" si="41"/>
        <v>0</v>
      </c>
      <c r="BC220" s="51">
        <f t="shared" ref="BC220:BC222" si="47">SUM(AX220:BA220)</f>
        <v>4</v>
      </c>
      <c r="BE220" s="2"/>
    </row>
    <row r="221" spans="1:57" ht="31.4" customHeight="1">
      <c r="A221" s="7"/>
      <c r="B221" s="7" t="s">
        <v>58</v>
      </c>
      <c r="C221" s="66" t="s">
        <v>401</v>
      </c>
      <c r="D221" s="66" t="s">
        <v>394</v>
      </c>
      <c r="E221" s="67" t="s">
        <v>549</v>
      </c>
      <c r="F221" s="66" t="s">
        <v>550</v>
      </c>
      <c r="G221" s="7"/>
      <c r="H221" s="67"/>
      <c r="I221" s="66" t="s">
        <v>590</v>
      </c>
      <c r="J221" s="100" t="s">
        <v>77</v>
      </c>
      <c r="K221" s="82" t="s">
        <v>261</v>
      </c>
      <c r="L221" s="66" t="s">
        <v>591</v>
      </c>
      <c r="M221" s="69" t="s">
        <v>80</v>
      </c>
      <c r="N221" s="82">
        <v>2</v>
      </c>
      <c r="O221" s="82">
        <v>2</v>
      </c>
      <c r="P221" s="7" t="s">
        <v>372</v>
      </c>
      <c r="Q221" s="66" t="s">
        <v>592</v>
      </c>
      <c r="R221" s="95"/>
      <c r="S221" s="7"/>
      <c r="T221" s="7"/>
      <c r="U221" s="94">
        <v>41485</v>
      </c>
      <c r="V221" s="7">
        <f t="shared" si="42"/>
        <v>15</v>
      </c>
      <c r="W221" s="85">
        <f t="shared" ca="1" si="38"/>
        <v>3.0465753424657542</v>
      </c>
      <c r="X221" s="66"/>
      <c r="Y221" s="66"/>
      <c r="Z221" s="66" t="s">
        <v>69</v>
      </c>
      <c r="AA221" s="66" t="s">
        <v>69</v>
      </c>
      <c r="AB221" s="66" t="s">
        <v>69</v>
      </c>
      <c r="AC221" s="66"/>
      <c r="AD221" s="66"/>
      <c r="AE221" s="81" t="s">
        <v>556</v>
      </c>
      <c r="AF221" s="81" t="str">
        <f t="shared" si="43"/>
        <v>mettre la date</v>
      </c>
      <c r="AG221" s="81"/>
      <c r="AH221" s="66" t="s">
        <v>72</v>
      </c>
      <c r="AI221" s="66"/>
      <c r="AJ221" s="66"/>
      <c r="AK221" s="66"/>
      <c r="AL221" s="66"/>
      <c r="AM221" s="66"/>
      <c r="AN221" s="2"/>
      <c r="AO221" s="53" t="s">
        <v>74</v>
      </c>
      <c r="AP221" s="5"/>
      <c r="AQ221" s="64" t="s">
        <v>75</v>
      </c>
      <c r="AR221" s="86"/>
      <c r="AS221" s="64" t="s">
        <v>122</v>
      </c>
      <c r="AT221" s="64" t="s">
        <v>71</v>
      </c>
      <c r="AU221" s="87"/>
      <c r="AV221" s="88"/>
      <c r="AX221" s="7">
        <f t="shared" si="44"/>
        <v>3</v>
      </c>
      <c r="AY221" s="7">
        <f t="shared" si="39"/>
        <v>0</v>
      </c>
      <c r="AZ221" s="7">
        <f t="shared" si="40"/>
        <v>1</v>
      </c>
      <c r="BA221" s="7">
        <f t="shared" si="41"/>
        <v>0</v>
      </c>
      <c r="BC221" s="51">
        <f t="shared" si="47"/>
        <v>4</v>
      </c>
      <c r="BE221" s="2"/>
    </row>
    <row r="222" spans="1:57" ht="31.4" customHeight="1">
      <c r="A222" s="7"/>
      <c r="B222" s="7" t="s">
        <v>58</v>
      </c>
      <c r="C222" s="66" t="s">
        <v>401</v>
      </c>
      <c r="D222" s="66" t="s">
        <v>394</v>
      </c>
      <c r="E222" s="67" t="s">
        <v>549</v>
      </c>
      <c r="F222" s="66" t="s">
        <v>550</v>
      </c>
      <c r="G222" s="7"/>
      <c r="H222" s="67"/>
      <c r="I222" s="66" t="s">
        <v>590</v>
      </c>
      <c r="J222" s="100" t="s">
        <v>77</v>
      </c>
      <c r="K222" s="82" t="s">
        <v>114</v>
      </c>
      <c r="L222" s="66" t="s">
        <v>593</v>
      </c>
      <c r="M222" s="69" t="s">
        <v>66</v>
      </c>
      <c r="N222" s="82">
        <v>2</v>
      </c>
      <c r="O222" s="82">
        <v>2</v>
      </c>
      <c r="P222" s="7" t="s">
        <v>386</v>
      </c>
      <c r="Q222" s="66"/>
      <c r="R222" s="95"/>
      <c r="S222" s="7"/>
      <c r="T222" s="7"/>
      <c r="U222" s="94">
        <v>41486</v>
      </c>
      <c r="V222" s="7">
        <f t="shared" si="42"/>
        <v>15</v>
      </c>
      <c r="W222" s="85">
        <f t="shared" ca="1" si="38"/>
        <v>3.0493150684931507</v>
      </c>
      <c r="X222" s="66"/>
      <c r="Y222" s="66"/>
      <c r="Z222" s="66" t="s">
        <v>69</v>
      </c>
      <c r="AA222" s="66" t="s">
        <v>69</v>
      </c>
      <c r="AB222" s="66" t="s">
        <v>69</v>
      </c>
      <c r="AC222" s="66"/>
      <c r="AD222" s="66"/>
      <c r="AE222" s="81" t="s">
        <v>556</v>
      </c>
      <c r="AF222" s="81" t="str">
        <f t="shared" si="43"/>
        <v>mettre la date</v>
      </c>
      <c r="AG222" s="81"/>
      <c r="AH222" s="66" t="s">
        <v>72</v>
      </c>
      <c r="AI222" s="66"/>
      <c r="AJ222" s="66"/>
      <c r="AK222" s="66"/>
      <c r="AL222" s="66"/>
      <c r="AM222" s="66"/>
      <c r="AN222" s="2"/>
      <c r="AO222" s="53" t="s">
        <v>74</v>
      </c>
      <c r="AP222" s="5"/>
      <c r="AQ222" s="64" t="s">
        <v>75</v>
      </c>
      <c r="AR222" s="86"/>
      <c r="AS222" s="64" t="s">
        <v>122</v>
      </c>
      <c r="AT222" s="64" t="s">
        <v>71</v>
      </c>
      <c r="AU222" s="87"/>
      <c r="AV222" s="88"/>
      <c r="AX222" s="7">
        <f t="shared" si="44"/>
        <v>3</v>
      </c>
      <c r="AY222" s="7">
        <f t="shared" si="39"/>
        <v>0</v>
      </c>
      <c r="AZ222" s="7">
        <f t="shared" si="40"/>
        <v>1</v>
      </c>
      <c r="BA222" s="7">
        <f t="shared" si="41"/>
        <v>0</v>
      </c>
      <c r="BC222" s="51">
        <f t="shared" si="47"/>
        <v>4</v>
      </c>
      <c r="BE222" s="2"/>
    </row>
    <row r="223" spans="1:57" ht="31.4" customHeight="1">
      <c r="A223" s="7"/>
      <c r="B223" s="7" t="s">
        <v>58</v>
      </c>
      <c r="C223" s="66" t="s">
        <v>401</v>
      </c>
      <c r="D223" s="66" t="s">
        <v>394</v>
      </c>
      <c r="E223" s="67" t="s">
        <v>549</v>
      </c>
      <c r="F223" s="66" t="s">
        <v>550</v>
      </c>
      <c r="G223" s="7"/>
      <c r="H223" s="67"/>
      <c r="I223" s="66"/>
      <c r="J223" s="100" t="s">
        <v>77</v>
      </c>
      <c r="K223" s="82" t="s">
        <v>114</v>
      </c>
      <c r="L223" s="66" t="s">
        <v>593</v>
      </c>
      <c r="M223" s="69" t="s">
        <v>66</v>
      </c>
      <c r="N223" s="82">
        <v>11</v>
      </c>
      <c r="O223" s="82">
        <v>11</v>
      </c>
      <c r="P223" s="7" t="s">
        <v>386</v>
      </c>
      <c r="Q223" s="66"/>
      <c r="R223" s="95"/>
      <c r="S223" s="7"/>
      <c r="T223" s="7"/>
      <c r="U223" s="94"/>
      <c r="V223" s="7">
        <f t="shared" si="42"/>
        <v>15</v>
      </c>
      <c r="W223" s="85">
        <f t="shared" ca="1" si="38"/>
        <v>-110.61095890410959</v>
      </c>
      <c r="X223" s="66"/>
      <c r="Y223" s="66"/>
      <c r="Z223" s="66" t="s">
        <v>69</v>
      </c>
      <c r="AA223" s="66" t="s">
        <v>69</v>
      </c>
      <c r="AB223" s="66" t="s">
        <v>69</v>
      </c>
      <c r="AC223" s="66"/>
      <c r="AD223" s="66"/>
      <c r="AE223" s="81" t="s">
        <v>556</v>
      </c>
      <c r="AF223" s="81" t="str">
        <f t="shared" si="43"/>
        <v>mettre la date</v>
      </c>
      <c r="AG223" s="66" t="s">
        <v>71</v>
      </c>
      <c r="AH223" s="66" t="s">
        <v>72</v>
      </c>
      <c r="AI223" s="66"/>
      <c r="AJ223" s="66"/>
      <c r="AK223" s="66"/>
      <c r="AL223" s="66"/>
      <c r="AM223" s="66"/>
      <c r="AN223" s="2"/>
      <c r="AO223" s="53" t="s">
        <v>74</v>
      </c>
      <c r="AP223" s="5"/>
      <c r="AQ223" s="64" t="s">
        <v>75</v>
      </c>
      <c r="AR223" s="86"/>
      <c r="AS223" s="64" t="s">
        <v>130</v>
      </c>
      <c r="AT223" s="64" t="s">
        <v>71</v>
      </c>
      <c r="AU223" s="87"/>
      <c r="AV223" s="88"/>
      <c r="AX223" s="7">
        <f t="shared" si="44"/>
        <v>3</v>
      </c>
      <c r="AY223" s="7">
        <f t="shared" si="39"/>
        <v>0</v>
      </c>
      <c r="AZ223" s="7">
        <f t="shared" si="40"/>
        <v>1</v>
      </c>
      <c r="BA223" s="7">
        <f t="shared" si="41"/>
        <v>0</v>
      </c>
      <c r="BC223" s="51">
        <f t="shared" ref="BC223" si="48">SUM(AX223:BA223)</f>
        <v>4</v>
      </c>
      <c r="BE223" s="2"/>
    </row>
    <row r="224" spans="1:57" ht="31.4" customHeight="1">
      <c r="A224" s="7"/>
      <c r="B224" s="7" t="s">
        <v>58</v>
      </c>
      <c r="C224" s="66" t="s">
        <v>401</v>
      </c>
      <c r="D224" s="66" t="s">
        <v>394</v>
      </c>
      <c r="E224" s="67" t="s">
        <v>594</v>
      </c>
      <c r="F224" s="66" t="s">
        <v>595</v>
      </c>
      <c r="G224" s="7" t="s">
        <v>131</v>
      </c>
      <c r="H224" s="67" t="s">
        <v>290</v>
      </c>
      <c r="I224" s="66" t="s">
        <v>88</v>
      </c>
      <c r="J224" s="79" t="s">
        <v>77</v>
      </c>
      <c r="K224" s="82" t="s">
        <v>596</v>
      </c>
      <c r="L224" s="66" t="s">
        <v>597</v>
      </c>
      <c r="M224" s="69" t="s">
        <v>66</v>
      </c>
      <c r="N224" s="82">
        <v>1</v>
      </c>
      <c r="O224" s="82">
        <v>1</v>
      </c>
      <c r="P224" s="7" t="s">
        <v>259</v>
      </c>
      <c r="Q224" s="66"/>
      <c r="R224" s="7"/>
      <c r="S224" s="7"/>
      <c r="T224" s="7"/>
      <c r="U224" s="7"/>
      <c r="V224" s="7">
        <f t="shared" si="42"/>
        <v>10</v>
      </c>
      <c r="W224" s="85">
        <f t="shared" ca="1" si="38"/>
        <v>-115.61095890410959</v>
      </c>
      <c r="X224" s="66"/>
      <c r="Y224" s="66"/>
      <c r="Z224" s="66"/>
      <c r="AA224" s="66"/>
      <c r="AB224" s="66"/>
      <c r="AC224" s="66"/>
      <c r="AD224" s="66"/>
      <c r="AE224" s="81"/>
      <c r="AF224" s="81" t="str">
        <f t="shared" si="43"/>
        <v>Sans Objet</v>
      </c>
      <c r="AG224" s="66" t="s">
        <v>71</v>
      </c>
      <c r="AH224" s="66" t="s">
        <v>72</v>
      </c>
      <c r="AI224" s="66"/>
      <c r="AJ224" s="66"/>
      <c r="AK224" s="66"/>
      <c r="AL224" s="66"/>
      <c r="AM224" s="66"/>
      <c r="AN224" s="2"/>
      <c r="AO224" s="53" t="s">
        <v>74</v>
      </c>
      <c r="AP224" s="5"/>
      <c r="AQ224" s="64" t="s">
        <v>75</v>
      </c>
      <c r="AR224" s="86"/>
      <c r="AS224" s="64"/>
      <c r="AT224" s="64" t="s">
        <v>71</v>
      </c>
      <c r="AU224" s="87"/>
      <c r="AV224" s="88"/>
      <c r="AX224" s="7">
        <f t="shared" si="44"/>
        <v>3</v>
      </c>
      <c r="AY224" s="7">
        <f t="shared" si="39"/>
        <v>0</v>
      </c>
      <c r="AZ224" s="7">
        <f t="shared" si="40"/>
        <v>1</v>
      </c>
      <c r="BA224" s="7">
        <f t="shared" si="41"/>
        <v>0</v>
      </c>
      <c r="BC224" s="51">
        <f t="shared" si="34"/>
        <v>4</v>
      </c>
      <c r="BE224" s="2"/>
    </row>
    <row r="225" spans="1:57" ht="31.4" customHeight="1">
      <c r="A225" s="7"/>
      <c r="B225" s="7" t="s">
        <v>58</v>
      </c>
      <c r="C225" s="66" t="s">
        <v>401</v>
      </c>
      <c r="D225" s="66" t="s">
        <v>394</v>
      </c>
      <c r="E225" s="67" t="s">
        <v>594</v>
      </c>
      <c r="F225" s="66" t="s">
        <v>595</v>
      </c>
      <c r="G225" s="7" t="s">
        <v>131</v>
      </c>
      <c r="H225" s="67" t="s">
        <v>97</v>
      </c>
      <c r="I225" s="66" t="s">
        <v>443</v>
      </c>
      <c r="J225" s="100" t="s">
        <v>77</v>
      </c>
      <c r="K225" s="82" t="s">
        <v>370</v>
      </c>
      <c r="L225" s="66" t="s">
        <v>598</v>
      </c>
      <c r="M225" s="69" t="s">
        <v>80</v>
      </c>
      <c r="N225" s="82">
        <v>1</v>
      </c>
      <c r="O225" s="82">
        <v>1</v>
      </c>
      <c r="P225" s="7" t="s">
        <v>372</v>
      </c>
      <c r="Q225" s="66"/>
      <c r="R225" s="7"/>
      <c r="S225" s="7"/>
      <c r="T225" s="7"/>
      <c r="U225" s="94">
        <v>42276</v>
      </c>
      <c r="V225" s="7">
        <f t="shared" si="42"/>
        <v>10</v>
      </c>
      <c r="W225" s="85">
        <f t="shared" ca="1" si="38"/>
        <v>0.21369863013698698</v>
      </c>
      <c r="X225" s="66"/>
      <c r="Y225" s="66"/>
      <c r="Z225" s="66"/>
      <c r="AA225" s="66"/>
      <c r="AB225" s="66"/>
      <c r="AC225" s="66"/>
      <c r="AD225" s="66"/>
      <c r="AE225" s="81"/>
      <c r="AF225" s="81" t="str">
        <f t="shared" si="43"/>
        <v>Sans Objet</v>
      </c>
      <c r="AG225" s="66" t="s">
        <v>71</v>
      </c>
      <c r="AH225" s="66" t="s">
        <v>72</v>
      </c>
      <c r="AI225" s="66"/>
      <c r="AJ225" s="66"/>
      <c r="AK225" s="66"/>
      <c r="AL225" s="66"/>
      <c r="AM225" s="66"/>
      <c r="AN225" s="2"/>
      <c r="AO225" s="53" t="s">
        <v>74</v>
      </c>
      <c r="AP225" s="5"/>
      <c r="AQ225" s="64" t="s">
        <v>75</v>
      </c>
      <c r="AR225" s="86"/>
      <c r="AS225" s="64"/>
      <c r="AT225" s="64" t="s">
        <v>71</v>
      </c>
      <c r="AU225" s="87"/>
      <c r="AV225" s="88"/>
      <c r="AX225" s="7">
        <f t="shared" si="44"/>
        <v>3</v>
      </c>
      <c r="AY225" s="7">
        <f t="shared" si="39"/>
        <v>0</v>
      </c>
      <c r="AZ225" s="7">
        <f t="shared" si="40"/>
        <v>1</v>
      </c>
      <c r="BA225" s="7">
        <f t="shared" si="41"/>
        <v>0</v>
      </c>
      <c r="BC225" s="51">
        <f t="shared" si="34"/>
        <v>4</v>
      </c>
      <c r="BE225" s="2"/>
    </row>
    <row r="226" spans="1:57" ht="31.4" customHeight="1">
      <c r="A226" s="7"/>
      <c r="B226" s="7" t="s">
        <v>58</v>
      </c>
      <c r="C226" s="66" t="s">
        <v>401</v>
      </c>
      <c r="D226" s="66" t="s">
        <v>394</v>
      </c>
      <c r="E226" s="67" t="s">
        <v>594</v>
      </c>
      <c r="F226" s="66" t="s">
        <v>595</v>
      </c>
      <c r="G226" s="7" t="s">
        <v>131</v>
      </c>
      <c r="H226" s="67"/>
      <c r="I226" s="66"/>
      <c r="J226" s="100" t="s">
        <v>77</v>
      </c>
      <c r="K226" s="82" t="s">
        <v>114</v>
      </c>
      <c r="L226" s="66" t="s">
        <v>599</v>
      </c>
      <c r="M226" s="69" t="s">
        <v>66</v>
      </c>
      <c r="N226" s="82">
        <v>2</v>
      </c>
      <c r="O226" s="82">
        <v>2</v>
      </c>
      <c r="P226" s="7"/>
      <c r="Q226" s="66"/>
      <c r="R226" s="7"/>
      <c r="S226" s="7"/>
      <c r="T226" s="7"/>
      <c r="U226" s="94">
        <v>42276</v>
      </c>
      <c r="V226" s="7">
        <f t="shared" si="42"/>
        <v>15</v>
      </c>
      <c r="W226" s="85">
        <f t="shared" ca="1" si="38"/>
        <v>5.213698630136987</v>
      </c>
      <c r="X226" s="66"/>
      <c r="Y226" s="66"/>
      <c r="Z226" s="66" t="s">
        <v>69</v>
      </c>
      <c r="AA226" s="66" t="s">
        <v>69</v>
      </c>
      <c r="AB226" s="66" t="s">
        <v>69</v>
      </c>
      <c r="AC226" s="66"/>
      <c r="AD226" s="66"/>
      <c r="AE226" s="81"/>
      <c r="AF226" s="81" t="str">
        <f t="shared" si="43"/>
        <v>Sans Objet</v>
      </c>
      <c r="AG226" s="66" t="s">
        <v>71</v>
      </c>
      <c r="AH226" s="66" t="s">
        <v>72</v>
      </c>
      <c r="AI226" s="66"/>
      <c r="AJ226" s="66"/>
      <c r="AK226" s="66"/>
      <c r="AL226" s="66"/>
      <c r="AM226" s="66"/>
      <c r="AN226" s="2"/>
      <c r="AO226" s="53" t="s">
        <v>74</v>
      </c>
      <c r="AP226" s="5"/>
      <c r="AQ226" s="64" t="s">
        <v>75</v>
      </c>
      <c r="AR226" s="86"/>
      <c r="AS226" s="64"/>
      <c r="AT226" s="64" t="s">
        <v>71</v>
      </c>
      <c r="AU226" s="87"/>
      <c r="AV226" s="88"/>
      <c r="AX226" s="7">
        <f t="shared" si="44"/>
        <v>3</v>
      </c>
      <c r="AY226" s="7">
        <f t="shared" si="39"/>
        <v>0</v>
      </c>
      <c r="AZ226" s="7">
        <f t="shared" si="40"/>
        <v>1</v>
      </c>
      <c r="BA226" s="7">
        <f t="shared" si="41"/>
        <v>0</v>
      </c>
      <c r="BC226" s="51">
        <f t="shared" si="34"/>
        <v>4</v>
      </c>
      <c r="BE226" s="2"/>
    </row>
    <row r="227" spans="1:57" ht="31.4" customHeight="1">
      <c r="A227" s="7"/>
      <c r="B227" s="7" t="s">
        <v>58</v>
      </c>
      <c r="C227" s="66" t="s">
        <v>401</v>
      </c>
      <c r="D227" s="66" t="s">
        <v>394</v>
      </c>
      <c r="E227" s="67" t="s">
        <v>594</v>
      </c>
      <c r="F227" s="66" t="s">
        <v>595</v>
      </c>
      <c r="G227" s="7" t="s">
        <v>205</v>
      </c>
      <c r="H227" s="67"/>
      <c r="I227" s="66"/>
      <c r="J227" s="100" t="s">
        <v>77</v>
      </c>
      <c r="K227" s="82" t="s">
        <v>114</v>
      </c>
      <c r="L227" s="66" t="s">
        <v>600</v>
      </c>
      <c r="M227" s="69" t="s">
        <v>66</v>
      </c>
      <c r="N227" s="82">
        <v>1</v>
      </c>
      <c r="O227" s="82">
        <v>1</v>
      </c>
      <c r="P227" s="7"/>
      <c r="Q227" s="66"/>
      <c r="R227" s="7"/>
      <c r="S227" s="7"/>
      <c r="T227" s="7"/>
      <c r="U227" s="94">
        <v>42276</v>
      </c>
      <c r="V227" s="7">
        <f t="shared" si="42"/>
        <v>15</v>
      </c>
      <c r="W227" s="85">
        <f t="shared" ca="1" si="38"/>
        <v>5.213698630136987</v>
      </c>
      <c r="X227" s="66"/>
      <c r="Y227" s="66"/>
      <c r="Z227" s="66" t="s">
        <v>69</v>
      </c>
      <c r="AA227" s="66" t="s">
        <v>69</v>
      </c>
      <c r="AB227" s="66" t="s">
        <v>69</v>
      </c>
      <c r="AC227" s="66"/>
      <c r="AD227" s="66"/>
      <c r="AE227" s="81"/>
      <c r="AF227" s="81" t="str">
        <f t="shared" si="43"/>
        <v>Sans Objet</v>
      </c>
      <c r="AG227" s="66" t="s">
        <v>71</v>
      </c>
      <c r="AH227" s="66" t="s">
        <v>72</v>
      </c>
      <c r="AI227" s="66"/>
      <c r="AJ227" s="66"/>
      <c r="AK227" s="66"/>
      <c r="AL227" s="66"/>
      <c r="AM227" s="66"/>
      <c r="AN227" s="2"/>
      <c r="AO227" s="53" t="s">
        <v>74</v>
      </c>
      <c r="AP227" s="5"/>
      <c r="AQ227" s="64" t="s">
        <v>75</v>
      </c>
      <c r="AR227" s="86"/>
      <c r="AS227" s="64"/>
      <c r="AT227" s="64" t="s">
        <v>71</v>
      </c>
      <c r="AU227" s="87"/>
      <c r="AV227" s="88"/>
      <c r="AX227" s="7">
        <f t="shared" si="44"/>
        <v>3</v>
      </c>
      <c r="AY227" s="7">
        <f t="shared" si="39"/>
        <v>0</v>
      </c>
      <c r="AZ227" s="7">
        <f t="shared" si="40"/>
        <v>1</v>
      </c>
      <c r="BA227" s="7">
        <f t="shared" si="41"/>
        <v>0</v>
      </c>
      <c r="BC227" s="51">
        <f t="shared" si="34"/>
        <v>4</v>
      </c>
      <c r="BE227" s="2"/>
    </row>
    <row r="228" spans="1:57" ht="31.4" customHeight="1">
      <c r="A228" s="7"/>
      <c r="B228" s="7" t="s">
        <v>58</v>
      </c>
      <c r="C228" s="66" t="s">
        <v>401</v>
      </c>
      <c r="D228" s="66" t="s">
        <v>394</v>
      </c>
      <c r="E228" s="67" t="s">
        <v>594</v>
      </c>
      <c r="F228" s="66" t="s">
        <v>595</v>
      </c>
      <c r="G228" s="7" t="s">
        <v>143</v>
      </c>
      <c r="H228" s="67"/>
      <c r="I228" s="66"/>
      <c r="J228" s="100" t="s">
        <v>77</v>
      </c>
      <c r="K228" s="82" t="s">
        <v>114</v>
      </c>
      <c r="L228" s="66" t="s">
        <v>601</v>
      </c>
      <c r="M228" s="69" t="s">
        <v>66</v>
      </c>
      <c r="N228" s="82">
        <v>1</v>
      </c>
      <c r="O228" s="82">
        <v>1</v>
      </c>
      <c r="P228" s="7"/>
      <c r="Q228" s="66"/>
      <c r="R228" s="7"/>
      <c r="S228" s="7"/>
      <c r="T228" s="7"/>
      <c r="U228" s="94">
        <v>42276</v>
      </c>
      <c r="V228" s="7">
        <f t="shared" si="42"/>
        <v>15</v>
      </c>
      <c r="W228" s="85">
        <f t="shared" ref="W228:W264" ca="1" si="49">V228-(TODAY()-U228)/365</f>
        <v>5.213698630136987</v>
      </c>
      <c r="X228" s="66"/>
      <c r="Y228" s="66"/>
      <c r="Z228" s="66" t="s">
        <v>69</v>
      </c>
      <c r="AA228" s="66" t="s">
        <v>69</v>
      </c>
      <c r="AB228" s="66" t="s">
        <v>69</v>
      </c>
      <c r="AC228" s="66"/>
      <c r="AD228" s="66"/>
      <c r="AE228" s="81"/>
      <c r="AF228" s="81" t="str">
        <f t="shared" si="43"/>
        <v>Sans Objet</v>
      </c>
      <c r="AG228" s="66" t="s">
        <v>71</v>
      </c>
      <c r="AH228" s="66" t="s">
        <v>72</v>
      </c>
      <c r="AI228" s="66"/>
      <c r="AJ228" s="66"/>
      <c r="AK228" s="66"/>
      <c r="AL228" s="66"/>
      <c r="AM228" s="66"/>
      <c r="AN228" s="2"/>
      <c r="AO228" s="53" t="s">
        <v>74</v>
      </c>
      <c r="AP228" s="5"/>
      <c r="AQ228" s="64" t="s">
        <v>75</v>
      </c>
      <c r="AR228" s="86"/>
      <c r="AS228" s="64"/>
      <c r="AT228" s="64" t="s">
        <v>71</v>
      </c>
      <c r="AU228" s="87"/>
      <c r="AV228" s="88"/>
      <c r="AX228" s="7">
        <f t="shared" si="44"/>
        <v>3</v>
      </c>
      <c r="AY228" s="7">
        <f t="shared" ref="AY228:AY264" si="50">IF(AP228="Danger et/ou non-conformité majeure",5,IF(AP228="Non-conformité mineure",3,IF(AP228="Sans danger apparent",1,0)))</f>
        <v>0</v>
      </c>
      <c r="AZ228" s="7">
        <f t="shared" ref="AZ228:AZ264" si="51">IF(AQ228="Non maintenable",5,IF(AQ228="Action mineure à effectuer ",3,IF(AQ228="Maintenable",1,0)))</f>
        <v>1</v>
      </c>
      <c r="BA228" s="7">
        <f t="shared" si="41"/>
        <v>0</v>
      </c>
      <c r="BC228" s="51">
        <f t="shared" si="34"/>
        <v>4</v>
      </c>
      <c r="BE228" s="2"/>
    </row>
    <row r="229" spans="1:57" ht="31.4" customHeight="1">
      <c r="A229" s="7"/>
      <c r="B229" s="7" t="s">
        <v>58</v>
      </c>
      <c r="C229" s="66" t="s">
        <v>401</v>
      </c>
      <c r="D229" s="66" t="s">
        <v>394</v>
      </c>
      <c r="E229" s="67" t="s">
        <v>594</v>
      </c>
      <c r="F229" s="66" t="s">
        <v>595</v>
      </c>
      <c r="G229" s="7" t="s">
        <v>131</v>
      </c>
      <c r="H229" s="67"/>
      <c r="I229" s="66"/>
      <c r="J229" s="100" t="s">
        <v>77</v>
      </c>
      <c r="K229" s="82" t="s">
        <v>89</v>
      </c>
      <c r="L229" s="66" t="s">
        <v>602</v>
      </c>
      <c r="M229" s="69" t="s">
        <v>80</v>
      </c>
      <c r="N229" s="82">
        <v>3</v>
      </c>
      <c r="O229" s="82">
        <v>3</v>
      </c>
      <c r="P229" s="7"/>
      <c r="Q229" s="66"/>
      <c r="R229" s="7"/>
      <c r="S229" s="7"/>
      <c r="T229" s="7"/>
      <c r="U229" s="7"/>
      <c r="V229" s="7">
        <f t="shared" si="42"/>
        <v>15</v>
      </c>
      <c r="W229" s="85">
        <f t="shared" ca="1" si="49"/>
        <v>-110.61095890410959</v>
      </c>
      <c r="X229" s="66"/>
      <c r="Y229" s="66"/>
      <c r="Z229" s="66" t="s">
        <v>69</v>
      </c>
      <c r="AA229" s="66" t="s">
        <v>69</v>
      </c>
      <c r="AB229" s="66" t="s">
        <v>69</v>
      </c>
      <c r="AC229" s="66"/>
      <c r="AD229" s="66"/>
      <c r="AE229" s="81"/>
      <c r="AF229" s="81" t="str">
        <f t="shared" si="43"/>
        <v>Sans Objet</v>
      </c>
      <c r="AG229" s="66"/>
      <c r="AH229" s="66" t="s">
        <v>72</v>
      </c>
      <c r="AI229" s="66"/>
      <c r="AJ229" s="66"/>
      <c r="AK229" s="66"/>
      <c r="AL229" s="66"/>
      <c r="AM229" s="66"/>
      <c r="AN229" s="2"/>
      <c r="AO229" s="53" t="s">
        <v>74</v>
      </c>
      <c r="AP229" s="5"/>
      <c r="AQ229" s="64" t="s">
        <v>75</v>
      </c>
      <c r="AR229" s="86"/>
      <c r="AS229" s="64"/>
      <c r="AT229" s="64" t="s">
        <v>71</v>
      </c>
      <c r="AU229" s="87"/>
      <c r="AV229" s="88"/>
      <c r="AX229" s="7">
        <f t="shared" si="44"/>
        <v>3</v>
      </c>
      <c r="AY229" s="7">
        <f t="shared" si="50"/>
        <v>0</v>
      </c>
      <c r="AZ229" s="7">
        <f t="shared" si="51"/>
        <v>1</v>
      </c>
      <c r="BA229" s="7">
        <f t="shared" si="41"/>
        <v>0</v>
      </c>
      <c r="BC229" s="51">
        <f t="shared" si="34"/>
        <v>4</v>
      </c>
      <c r="BE229" s="2"/>
    </row>
    <row r="230" spans="1:57" ht="31.4" customHeight="1">
      <c r="A230" s="7"/>
      <c r="B230" s="7" t="s">
        <v>58</v>
      </c>
      <c r="C230" s="66" t="s">
        <v>401</v>
      </c>
      <c r="D230" s="66" t="s">
        <v>394</v>
      </c>
      <c r="E230" s="67" t="s">
        <v>594</v>
      </c>
      <c r="F230" s="66" t="s">
        <v>595</v>
      </c>
      <c r="G230" s="7" t="s">
        <v>205</v>
      </c>
      <c r="H230" s="67"/>
      <c r="I230" s="66"/>
      <c r="J230" s="100" t="s">
        <v>77</v>
      </c>
      <c r="K230" s="82" t="s">
        <v>89</v>
      </c>
      <c r="L230" s="66" t="s">
        <v>603</v>
      </c>
      <c r="M230" s="69" t="s">
        <v>80</v>
      </c>
      <c r="N230" s="82">
        <v>4</v>
      </c>
      <c r="O230" s="82">
        <v>4</v>
      </c>
      <c r="P230" s="7"/>
      <c r="Q230" s="66"/>
      <c r="R230" s="7"/>
      <c r="S230" s="7"/>
      <c r="T230" s="7"/>
      <c r="U230" s="7"/>
      <c r="V230" s="7">
        <f t="shared" si="42"/>
        <v>15</v>
      </c>
      <c r="W230" s="85">
        <f t="shared" ca="1" si="49"/>
        <v>-110.61095890410959</v>
      </c>
      <c r="X230" s="66"/>
      <c r="Y230" s="66"/>
      <c r="Z230" s="66" t="s">
        <v>69</v>
      </c>
      <c r="AA230" s="66" t="s">
        <v>69</v>
      </c>
      <c r="AB230" s="66" t="s">
        <v>69</v>
      </c>
      <c r="AC230" s="66"/>
      <c r="AD230" s="66"/>
      <c r="AE230" s="81"/>
      <c r="AF230" s="81" t="str">
        <f t="shared" si="43"/>
        <v>Sans Objet</v>
      </c>
      <c r="AG230" s="66"/>
      <c r="AH230" s="66" t="s">
        <v>72</v>
      </c>
      <c r="AI230" s="66"/>
      <c r="AJ230" s="66"/>
      <c r="AK230" s="66"/>
      <c r="AL230" s="66"/>
      <c r="AM230" s="66"/>
      <c r="AN230" s="2"/>
      <c r="AO230" s="53" t="s">
        <v>74</v>
      </c>
      <c r="AP230" s="5"/>
      <c r="AQ230" s="64" t="s">
        <v>75</v>
      </c>
      <c r="AR230" s="86"/>
      <c r="AS230" s="64"/>
      <c r="AT230" s="64" t="s">
        <v>71</v>
      </c>
      <c r="AU230" s="87"/>
      <c r="AV230" s="88"/>
      <c r="AX230" s="7">
        <f t="shared" si="44"/>
        <v>3</v>
      </c>
      <c r="AY230" s="7">
        <f t="shared" si="50"/>
        <v>0</v>
      </c>
      <c r="AZ230" s="7">
        <f t="shared" si="51"/>
        <v>1</v>
      </c>
      <c r="BA230" s="7">
        <f t="shared" si="41"/>
        <v>0</v>
      </c>
      <c r="BC230" s="51">
        <f t="shared" si="34"/>
        <v>4</v>
      </c>
      <c r="BE230" s="2"/>
    </row>
    <row r="231" spans="1:57" ht="31.4" customHeight="1">
      <c r="A231" s="7"/>
      <c r="B231" s="7" t="s">
        <v>58</v>
      </c>
      <c r="C231" s="66" t="s">
        <v>401</v>
      </c>
      <c r="D231" s="66" t="s">
        <v>394</v>
      </c>
      <c r="E231" s="67" t="s">
        <v>594</v>
      </c>
      <c r="F231" s="66" t="s">
        <v>595</v>
      </c>
      <c r="G231" s="7" t="s">
        <v>143</v>
      </c>
      <c r="H231" s="67"/>
      <c r="I231" s="66"/>
      <c r="J231" s="100" t="s">
        <v>77</v>
      </c>
      <c r="K231" s="82" t="s">
        <v>89</v>
      </c>
      <c r="L231" s="66" t="s">
        <v>604</v>
      </c>
      <c r="M231" s="69" t="s">
        <v>80</v>
      </c>
      <c r="N231" s="82">
        <v>3</v>
      </c>
      <c r="O231" s="82">
        <v>3</v>
      </c>
      <c r="P231" s="7"/>
      <c r="Q231" s="66"/>
      <c r="R231" s="7"/>
      <c r="S231" s="7"/>
      <c r="T231" s="7"/>
      <c r="U231" s="7"/>
      <c r="V231" s="7">
        <f t="shared" si="42"/>
        <v>15</v>
      </c>
      <c r="W231" s="85">
        <f t="shared" ca="1" si="49"/>
        <v>-110.61095890410959</v>
      </c>
      <c r="X231" s="66"/>
      <c r="Y231" s="66"/>
      <c r="Z231" s="66" t="s">
        <v>69</v>
      </c>
      <c r="AA231" s="66" t="s">
        <v>69</v>
      </c>
      <c r="AB231" s="66" t="s">
        <v>69</v>
      </c>
      <c r="AC231" s="66"/>
      <c r="AD231" s="66"/>
      <c r="AE231" s="81"/>
      <c r="AF231" s="81" t="str">
        <f t="shared" si="43"/>
        <v>Sans Objet</v>
      </c>
      <c r="AG231" s="66"/>
      <c r="AH231" s="66" t="s">
        <v>72</v>
      </c>
      <c r="AI231" s="66"/>
      <c r="AJ231" s="66"/>
      <c r="AK231" s="66"/>
      <c r="AL231" s="66"/>
      <c r="AM231" s="66"/>
      <c r="AN231" s="2"/>
      <c r="AO231" s="53" t="s">
        <v>74</v>
      </c>
      <c r="AP231" s="5"/>
      <c r="AQ231" s="64" t="s">
        <v>75</v>
      </c>
      <c r="AR231" s="86"/>
      <c r="AS231" s="64"/>
      <c r="AT231" s="64" t="s">
        <v>71</v>
      </c>
      <c r="AU231" s="87"/>
      <c r="AV231" s="88"/>
      <c r="AX231" s="7">
        <f t="shared" si="44"/>
        <v>3</v>
      </c>
      <c r="AY231" s="7">
        <f t="shared" si="50"/>
        <v>0</v>
      </c>
      <c r="AZ231" s="7">
        <f t="shared" si="51"/>
        <v>1</v>
      </c>
      <c r="BA231" s="7">
        <f t="shared" si="41"/>
        <v>0</v>
      </c>
      <c r="BC231" s="51">
        <f t="shared" si="34"/>
        <v>4</v>
      </c>
      <c r="BE231" s="2"/>
    </row>
    <row r="232" spans="1:57" ht="31.4" customHeight="1">
      <c r="A232" s="7"/>
      <c r="B232" s="7" t="s">
        <v>58</v>
      </c>
      <c r="C232" s="66" t="s">
        <v>401</v>
      </c>
      <c r="D232" s="66" t="s">
        <v>394</v>
      </c>
      <c r="E232" s="67" t="s">
        <v>594</v>
      </c>
      <c r="F232" s="66" t="s">
        <v>595</v>
      </c>
      <c r="G232" s="7" t="s">
        <v>238</v>
      </c>
      <c r="H232" s="67"/>
      <c r="I232" s="66"/>
      <c r="J232" s="100" t="s">
        <v>77</v>
      </c>
      <c r="K232" s="82" t="s">
        <v>89</v>
      </c>
      <c r="L232" s="66" t="s">
        <v>605</v>
      </c>
      <c r="M232" s="69" t="s">
        <v>80</v>
      </c>
      <c r="N232" s="82">
        <v>3</v>
      </c>
      <c r="O232" s="82">
        <v>3</v>
      </c>
      <c r="P232" s="7"/>
      <c r="Q232" s="66"/>
      <c r="R232" s="7"/>
      <c r="S232" s="7"/>
      <c r="T232" s="7"/>
      <c r="U232" s="7"/>
      <c r="V232" s="7">
        <f t="shared" si="42"/>
        <v>15</v>
      </c>
      <c r="W232" s="85">
        <f t="shared" ca="1" si="49"/>
        <v>-110.61095890410959</v>
      </c>
      <c r="X232" s="66"/>
      <c r="Y232" s="66"/>
      <c r="Z232" s="66" t="s">
        <v>69</v>
      </c>
      <c r="AA232" s="66" t="s">
        <v>69</v>
      </c>
      <c r="AB232" s="66" t="s">
        <v>69</v>
      </c>
      <c r="AC232" s="66"/>
      <c r="AD232" s="66"/>
      <c r="AE232" s="81"/>
      <c r="AF232" s="81" t="str">
        <f t="shared" si="43"/>
        <v>Sans Objet</v>
      </c>
      <c r="AG232" s="66"/>
      <c r="AH232" s="66" t="s">
        <v>72</v>
      </c>
      <c r="AI232" s="66"/>
      <c r="AJ232" s="66"/>
      <c r="AK232" s="66"/>
      <c r="AL232" s="66"/>
      <c r="AM232" s="66"/>
      <c r="AN232" s="2"/>
      <c r="AO232" s="53" t="s">
        <v>74</v>
      </c>
      <c r="AP232" s="5"/>
      <c r="AQ232" s="64" t="s">
        <v>75</v>
      </c>
      <c r="AR232" s="86"/>
      <c r="AS232" s="64"/>
      <c r="AT232" s="64" t="s">
        <v>71</v>
      </c>
      <c r="AU232" s="87"/>
      <c r="AV232" s="88"/>
      <c r="AX232" s="7">
        <f t="shared" si="44"/>
        <v>3</v>
      </c>
      <c r="AY232" s="7">
        <f t="shared" si="50"/>
        <v>0</v>
      </c>
      <c r="AZ232" s="7">
        <f t="shared" si="51"/>
        <v>1</v>
      </c>
      <c r="BA232" s="7">
        <f t="shared" si="41"/>
        <v>0</v>
      </c>
      <c r="BC232" s="51">
        <f t="shared" si="34"/>
        <v>4</v>
      </c>
      <c r="BE232" s="2"/>
    </row>
    <row r="233" spans="1:57" ht="31.4" customHeight="1">
      <c r="A233" s="7"/>
      <c r="B233" s="7" t="s">
        <v>58</v>
      </c>
      <c r="C233" s="66" t="s">
        <v>401</v>
      </c>
      <c r="D233" s="66" t="s">
        <v>394</v>
      </c>
      <c r="E233" s="67" t="s">
        <v>594</v>
      </c>
      <c r="F233" s="66" t="s">
        <v>595</v>
      </c>
      <c r="G233" s="7"/>
      <c r="H233" s="67"/>
      <c r="I233" s="66"/>
      <c r="J233" s="100" t="s">
        <v>63</v>
      </c>
      <c r="K233" s="82" t="s">
        <v>64</v>
      </c>
      <c r="L233" s="66" t="s">
        <v>606</v>
      </c>
      <c r="M233" s="69" t="s">
        <v>66</v>
      </c>
      <c r="N233" s="82">
        <v>2</v>
      </c>
      <c r="O233" s="82">
        <v>2</v>
      </c>
      <c r="P233" s="7" t="s">
        <v>607</v>
      </c>
      <c r="Q233" s="66" t="s">
        <v>608</v>
      </c>
      <c r="R233" s="7"/>
      <c r="S233" s="7"/>
      <c r="T233" s="7"/>
      <c r="U233" s="94">
        <v>42515</v>
      </c>
      <c r="V233" s="7">
        <f t="shared" si="42"/>
        <v>30</v>
      </c>
      <c r="W233" s="85">
        <f t="shared" ca="1" si="49"/>
        <v>20.868493150684934</v>
      </c>
      <c r="X233" s="66" t="s">
        <v>609</v>
      </c>
      <c r="Y233" s="66"/>
      <c r="Z233" s="66" t="s">
        <v>69</v>
      </c>
      <c r="AA233" s="66" t="s">
        <v>69</v>
      </c>
      <c r="AB233" s="66" t="s">
        <v>69</v>
      </c>
      <c r="AC233" s="66" t="s">
        <v>70</v>
      </c>
      <c r="AD233" s="66"/>
      <c r="AE233" s="81"/>
      <c r="AF233" s="81" t="str">
        <f t="shared" si="43"/>
        <v>Sans Objet</v>
      </c>
      <c r="AG233" s="66"/>
      <c r="AH233" s="66" t="s">
        <v>72</v>
      </c>
      <c r="AI233" s="66"/>
      <c r="AJ233" s="66"/>
      <c r="AK233" s="66"/>
      <c r="AL233" s="66"/>
      <c r="AM233" s="66" t="s">
        <v>73</v>
      </c>
      <c r="AN233" s="2"/>
      <c r="AO233" s="53" t="s">
        <v>74</v>
      </c>
      <c r="AP233" s="5"/>
      <c r="AQ233" s="64" t="s">
        <v>75</v>
      </c>
      <c r="AR233" s="86"/>
      <c r="AS233" s="64"/>
      <c r="AT233" s="64" t="s">
        <v>71</v>
      </c>
      <c r="AU233" s="87"/>
      <c r="AV233" s="88"/>
      <c r="AX233" s="7">
        <f t="shared" si="44"/>
        <v>3</v>
      </c>
      <c r="AY233" s="7">
        <f t="shared" si="50"/>
        <v>0</v>
      </c>
      <c r="AZ233" s="7">
        <f t="shared" si="51"/>
        <v>1</v>
      </c>
      <c r="BA233" s="7">
        <f t="shared" si="41"/>
        <v>0</v>
      </c>
      <c r="BC233" s="51">
        <f t="shared" si="34"/>
        <v>4</v>
      </c>
      <c r="BE233" s="2"/>
    </row>
    <row r="234" spans="1:57" ht="31.4" customHeight="1">
      <c r="A234" s="7"/>
      <c r="B234" s="7" t="s">
        <v>58</v>
      </c>
      <c r="C234" s="66" t="s">
        <v>401</v>
      </c>
      <c r="D234" s="66" t="s">
        <v>394</v>
      </c>
      <c r="E234" s="67">
        <v>102</v>
      </c>
      <c r="F234" s="66" t="s">
        <v>610</v>
      </c>
      <c r="G234" s="7"/>
      <c r="H234" s="67"/>
      <c r="I234" s="66"/>
      <c r="J234" s="100" t="s">
        <v>63</v>
      </c>
      <c r="K234" s="82" t="s">
        <v>64</v>
      </c>
      <c r="L234" s="66" t="s">
        <v>611</v>
      </c>
      <c r="M234" s="69" t="s">
        <v>66</v>
      </c>
      <c r="N234" s="82">
        <v>2</v>
      </c>
      <c r="O234" s="82">
        <v>2</v>
      </c>
      <c r="P234" s="7" t="s">
        <v>259</v>
      </c>
      <c r="Q234" s="66"/>
      <c r="R234" s="7"/>
      <c r="S234" s="7"/>
      <c r="T234" s="7"/>
      <c r="U234" s="94">
        <v>40454</v>
      </c>
      <c r="V234" s="7">
        <f t="shared" si="42"/>
        <v>30</v>
      </c>
      <c r="W234" s="85">
        <f t="shared" ca="1" si="49"/>
        <v>15.221917808219178</v>
      </c>
      <c r="X234" s="66" t="s">
        <v>409</v>
      </c>
      <c r="Y234" s="66"/>
      <c r="Z234" s="66" t="s">
        <v>69</v>
      </c>
      <c r="AA234" s="66" t="s">
        <v>69</v>
      </c>
      <c r="AB234" s="66" t="s">
        <v>69</v>
      </c>
      <c r="AC234" s="66" t="s">
        <v>70</v>
      </c>
      <c r="AD234" s="66"/>
      <c r="AE234" s="81"/>
      <c r="AF234" s="81" t="str">
        <f t="shared" si="43"/>
        <v>Sans Objet</v>
      </c>
      <c r="AG234" s="66"/>
      <c r="AH234" s="66" t="s">
        <v>72</v>
      </c>
      <c r="AI234" s="66"/>
      <c r="AJ234" s="66"/>
      <c r="AK234" s="66"/>
      <c r="AL234" s="66"/>
      <c r="AM234" s="66" t="s">
        <v>73</v>
      </c>
      <c r="AN234" s="2"/>
      <c r="AO234" s="53" t="s">
        <v>74</v>
      </c>
      <c r="AP234" s="5"/>
      <c r="AQ234" s="64" t="s">
        <v>75</v>
      </c>
      <c r="AR234" s="86"/>
      <c r="AS234" s="64"/>
      <c r="AT234" s="64" t="s">
        <v>71</v>
      </c>
      <c r="AU234" s="87"/>
      <c r="AV234" s="88"/>
      <c r="AX234" s="7">
        <f t="shared" si="44"/>
        <v>3</v>
      </c>
      <c r="AY234" s="7">
        <f t="shared" si="50"/>
        <v>0</v>
      </c>
      <c r="AZ234" s="7">
        <f t="shared" si="51"/>
        <v>1</v>
      </c>
      <c r="BA234" s="7">
        <f t="shared" si="41"/>
        <v>0</v>
      </c>
      <c r="BC234" s="51">
        <f t="shared" si="34"/>
        <v>4</v>
      </c>
      <c r="BE234" s="2"/>
    </row>
    <row r="235" spans="1:57" ht="31.4" customHeight="1">
      <c r="A235" s="7"/>
      <c r="B235" s="7" t="s">
        <v>58</v>
      </c>
      <c r="C235" s="66" t="s">
        <v>401</v>
      </c>
      <c r="D235" s="66" t="s">
        <v>394</v>
      </c>
      <c r="E235" s="67">
        <v>102</v>
      </c>
      <c r="F235" s="66" t="s">
        <v>610</v>
      </c>
      <c r="G235" s="7" t="s">
        <v>131</v>
      </c>
      <c r="H235" s="67" t="s">
        <v>307</v>
      </c>
      <c r="I235" s="66" t="s">
        <v>76</v>
      </c>
      <c r="J235" s="100" t="s">
        <v>77</v>
      </c>
      <c r="K235" s="82" t="s">
        <v>78</v>
      </c>
      <c r="L235" s="66" t="s">
        <v>612</v>
      </c>
      <c r="M235" s="69" t="s">
        <v>80</v>
      </c>
      <c r="N235" s="82">
        <v>1</v>
      </c>
      <c r="O235" s="82">
        <v>1</v>
      </c>
      <c r="P235" s="7" t="s">
        <v>372</v>
      </c>
      <c r="Q235" s="66" t="s">
        <v>542</v>
      </c>
      <c r="R235" s="95" t="s">
        <v>112</v>
      </c>
      <c r="S235" s="7"/>
      <c r="T235" s="7"/>
      <c r="U235" s="94">
        <v>40454</v>
      </c>
      <c r="V235" s="7">
        <f t="shared" si="42"/>
        <v>10</v>
      </c>
      <c r="W235" s="85">
        <f t="shared" ca="1" si="49"/>
        <v>-4.7780821917808218</v>
      </c>
      <c r="X235" s="66"/>
      <c r="Y235" s="66"/>
      <c r="Z235" s="66" t="s">
        <v>585</v>
      </c>
      <c r="AA235" s="66">
        <v>1</v>
      </c>
      <c r="AB235" s="66">
        <v>2022</v>
      </c>
      <c r="AC235" s="66"/>
      <c r="AD235" s="66"/>
      <c r="AE235" s="81"/>
      <c r="AF235" s="81" t="str">
        <f t="shared" si="43"/>
        <v>Sans Objet</v>
      </c>
      <c r="AG235" s="66"/>
      <c r="AH235" s="66" t="s">
        <v>72</v>
      </c>
      <c r="AI235" s="66"/>
      <c r="AJ235" s="66"/>
      <c r="AK235" s="66"/>
      <c r="AL235" s="66"/>
      <c r="AM235" s="66"/>
      <c r="AN235" s="2"/>
      <c r="AO235" s="53" t="s">
        <v>74</v>
      </c>
      <c r="AP235" s="5"/>
      <c r="AQ235" s="64" t="s">
        <v>75</v>
      </c>
      <c r="AR235" s="86"/>
      <c r="AS235" s="64"/>
      <c r="AT235" s="64" t="s">
        <v>71</v>
      </c>
      <c r="AU235" s="87"/>
      <c r="AV235" s="88"/>
      <c r="AX235" s="7">
        <f t="shared" si="44"/>
        <v>3</v>
      </c>
      <c r="AY235" s="7">
        <f t="shared" si="50"/>
        <v>0</v>
      </c>
      <c r="AZ235" s="7">
        <f t="shared" si="51"/>
        <v>1</v>
      </c>
      <c r="BA235" s="7">
        <f t="shared" si="41"/>
        <v>0</v>
      </c>
      <c r="BC235" s="51">
        <f t="shared" si="34"/>
        <v>4</v>
      </c>
      <c r="BE235" s="2"/>
    </row>
    <row r="236" spans="1:57" ht="31.4" customHeight="1">
      <c r="A236" s="7"/>
      <c r="B236" s="7" t="s">
        <v>58</v>
      </c>
      <c r="C236" s="66" t="s">
        <v>401</v>
      </c>
      <c r="D236" s="66" t="s">
        <v>394</v>
      </c>
      <c r="E236" s="67">
        <v>102</v>
      </c>
      <c r="F236" s="66" t="s">
        <v>610</v>
      </c>
      <c r="G236" s="7"/>
      <c r="H236" s="67"/>
      <c r="I236" s="66"/>
      <c r="J236" s="100" t="s">
        <v>77</v>
      </c>
      <c r="K236" s="82" t="s">
        <v>89</v>
      </c>
      <c r="L236" s="66" t="s">
        <v>613</v>
      </c>
      <c r="M236" s="69" t="s">
        <v>80</v>
      </c>
      <c r="N236" s="82">
        <v>2</v>
      </c>
      <c r="O236" s="82">
        <v>2</v>
      </c>
      <c r="P236" s="7" t="s">
        <v>372</v>
      </c>
      <c r="Q236" s="66" t="s">
        <v>374</v>
      </c>
      <c r="R236" s="95"/>
      <c r="S236" s="7"/>
      <c r="T236" s="7"/>
      <c r="U236" s="94">
        <v>40454</v>
      </c>
      <c r="V236" s="7">
        <f t="shared" ref="V236:V300" si="52">IF(K236="AES",15,IF(K236="Batterie",4,IF(K236="Equipement de Contrôle et de Signalisation",10,IF(K236="Centrale Détection Gaz",10,IF(K236="Centralisateur de mise en sécurité incendie",10,IF(K236="Détecteur Thermique",10,IF(K236="Détecteur Optique de fumée",10,IF(K236="Détecteur optique-interactif radio",10,IF(K236="Détecteur de fumée par aspiration",10,IF(K236="Extinction incendie sous eau",35,IF(K236="Extinction incendie sous air",30,IF(K236="Extincteurs portatifs, mobiles ou fixes",30,IF(K236="Trappe de désenfumage",30,IF(K236="Clapet coupe-feu",30,IF(K236="Déclencheur manuel",15,IF(K236="Diffuseur Sonore",15,IF(K236="Indicateur d'Action lumineux",15,IF(K236="Porte coupe-feu",30,IF(K236="BAAS",10,IF(K236="Capteur gaz",10,IF(K236="Coffret de commande désenfumage",30,IF(K236="Diffuseur Lumineux et Sonore",15,IF(K236="Détecteur de flamme",10,IF(K236="Détecteur Linéaire",10,IF(K236="DAD",10,IF(K236="DAAF",10,IF(K236="PC",10,IF(K236="Imprimante",10,IF(K236="Serveur / Poste de supervision",10,IF(K236="Ecran de contrôle et de visualisation",10,IF(K236="UGA",10,IF(K236="Panneau de signalisation",10,0))))))))))))))))))))))))))))))))</f>
        <v>15</v>
      </c>
      <c r="W236" s="85">
        <f t="shared" ca="1" si="49"/>
        <v>0.22191780821917817</v>
      </c>
      <c r="X236" s="66"/>
      <c r="Y236" s="66"/>
      <c r="Z236" s="66" t="s">
        <v>69</v>
      </c>
      <c r="AA236" s="66" t="s">
        <v>69</v>
      </c>
      <c r="AB236" s="66" t="s">
        <v>69</v>
      </c>
      <c r="AC236" s="66"/>
      <c r="AD236" s="66"/>
      <c r="AE236" s="81"/>
      <c r="AF236" s="81" t="str">
        <f t="shared" si="43"/>
        <v>Sans Objet</v>
      </c>
      <c r="AG236" s="66" t="s">
        <v>71</v>
      </c>
      <c r="AH236" s="66" t="s">
        <v>72</v>
      </c>
      <c r="AI236" s="66"/>
      <c r="AJ236" s="66"/>
      <c r="AK236" s="66"/>
      <c r="AL236" s="66"/>
      <c r="AM236" s="66"/>
      <c r="AN236" s="2"/>
      <c r="AO236" s="53" t="s">
        <v>74</v>
      </c>
      <c r="AP236" s="5"/>
      <c r="AQ236" s="64" t="s">
        <v>75</v>
      </c>
      <c r="AR236" s="86"/>
      <c r="AS236" s="64"/>
      <c r="AT236" s="64" t="s">
        <v>71</v>
      </c>
      <c r="AU236" s="87"/>
      <c r="AV236" s="88"/>
      <c r="AX236" s="7">
        <f t="shared" si="44"/>
        <v>3</v>
      </c>
      <c r="AY236" s="7">
        <f t="shared" si="50"/>
        <v>0</v>
      </c>
      <c r="AZ236" s="7">
        <f t="shared" si="51"/>
        <v>1</v>
      </c>
      <c r="BA236" s="7">
        <f t="shared" si="41"/>
        <v>0</v>
      </c>
      <c r="BC236" s="51">
        <f t="shared" si="34"/>
        <v>4</v>
      </c>
      <c r="BE236" s="2"/>
    </row>
    <row r="237" spans="1:57" ht="31.4" customHeight="1">
      <c r="A237" s="7"/>
      <c r="B237" s="7" t="s">
        <v>58</v>
      </c>
      <c r="C237" s="66" t="s">
        <v>401</v>
      </c>
      <c r="D237" s="66" t="s">
        <v>394</v>
      </c>
      <c r="E237" s="67">
        <v>102</v>
      </c>
      <c r="F237" s="66" t="s">
        <v>610</v>
      </c>
      <c r="G237" s="7"/>
      <c r="H237" s="67"/>
      <c r="I237" s="66"/>
      <c r="J237" s="100" t="s">
        <v>77</v>
      </c>
      <c r="K237" s="82" t="s">
        <v>114</v>
      </c>
      <c r="L237" s="66" t="s">
        <v>614</v>
      </c>
      <c r="M237" s="69" t="s">
        <v>66</v>
      </c>
      <c r="N237" s="82">
        <v>2</v>
      </c>
      <c r="O237" s="82">
        <v>2</v>
      </c>
      <c r="P237" s="7" t="s">
        <v>372</v>
      </c>
      <c r="Q237" s="66" t="s">
        <v>473</v>
      </c>
      <c r="R237" s="95"/>
      <c r="S237" s="7"/>
      <c r="T237" s="7"/>
      <c r="U237" s="94">
        <v>40454</v>
      </c>
      <c r="V237" s="7">
        <f t="shared" si="52"/>
        <v>15</v>
      </c>
      <c r="W237" s="85">
        <f t="shared" ca="1" si="49"/>
        <v>0.22191780821917817</v>
      </c>
      <c r="X237" s="66"/>
      <c r="Y237" s="66"/>
      <c r="Z237" s="66" t="s">
        <v>69</v>
      </c>
      <c r="AA237" s="66" t="s">
        <v>69</v>
      </c>
      <c r="AB237" s="66" t="s">
        <v>69</v>
      </c>
      <c r="AC237" s="66"/>
      <c r="AD237" s="66"/>
      <c r="AE237" s="81"/>
      <c r="AF237" s="81" t="str">
        <f t="shared" si="43"/>
        <v>Sans Objet</v>
      </c>
      <c r="AG237" s="66"/>
      <c r="AH237" s="66" t="s">
        <v>72</v>
      </c>
      <c r="AI237" s="66"/>
      <c r="AJ237" s="66"/>
      <c r="AK237" s="66"/>
      <c r="AL237" s="66"/>
      <c r="AM237" s="66"/>
      <c r="AN237" s="2"/>
      <c r="AO237" s="53" t="s">
        <v>74</v>
      </c>
      <c r="AP237" s="5"/>
      <c r="AQ237" s="64" t="s">
        <v>75</v>
      </c>
      <c r="AR237" s="86"/>
      <c r="AS237" s="64"/>
      <c r="AT237" s="64" t="s">
        <v>71</v>
      </c>
      <c r="AU237" s="87"/>
      <c r="AV237" s="88"/>
      <c r="AX237" s="7">
        <f t="shared" si="44"/>
        <v>3</v>
      </c>
      <c r="AY237" s="7">
        <f t="shared" si="50"/>
        <v>0</v>
      </c>
      <c r="AZ237" s="7">
        <f t="shared" si="51"/>
        <v>1</v>
      </c>
      <c r="BA237" s="7">
        <f t="shared" ref="BA237:BA303" si="53">IF(AR237="Fonctionnement BON",1,IF(AR237="Fonctionnement MOYEN",2,IF(AR237="Fonctionnement MAUVAIS",4,IF(AR237="HORS-SERVICE",5,0))))</f>
        <v>0</v>
      </c>
      <c r="BC237" s="51">
        <f t="shared" si="34"/>
        <v>4</v>
      </c>
      <c r="BE237" s="2"/>
    </row>
    <row r="238" spans="1:57" ht="31.4" customHeight="1">
      <c r="A238" s="7"/>
      <c r="B238" s="7" t="s">
        <v>58</v>
      </c>
      <c r="C238" s="66" t="s">
        <v>401</v>
      </c>
      <c r="D238" s="66" t="s">
        <v>394</v>
      </c>
      <c r="E238" s="67">
        <v>102</v>
      </c>
      <c r="F238" s="66" t="s">
        <v>610</v>
      </c>
      <c r="G238" s="7" t="s">
        <v>205</v>
      </c>
      <c r="H238" s="67"/>
      <c r="I238" s="66" t="s">
        <v>443</v>
      </c>
      <c r="J238" s="100" t="s">
        <v>77</v>
      </c>
      <c r="K238" s="82" t="s">
        <v>114</v>
      </c>
      <c r="L238" s="66" t="s">
        <v>614</v>
      </c>
      <c r="M238" s="69" t="s">
        <v>66</v>
      </c>
      <c r="N238" s="82">
        <v>1</v>
      </c>
      <c r="O238" s="82">
        <v>1</v>
      </c>
      <c r="P238" s="7" t="s">
        <v>372</v>
      </c>
      <c r="Q238" s="66" t="s">
        <v>473</v>
      </c>
      <c r="R238" s="95"/>
      <c r="S238" s="7"/>
      <c r="T238" s="7"/>
      <c r="U238" s="94">
        <v>40454</v>
      </c>
      <c r="V238" s="7">
        <f t="shared" si="52"/>
        <v>15</v>
      </c>
      <c r="W238" s="85">
        <f t="shared" ca="1" si="49"/>
        <v>0.22191780821917817</v>
      </c>
      <c r="X238" s="66"/>
      <c r="Y238" s="66"/>
      <c r="Z238" s="66" t="s">
        <v>69</v>
      </c>
      <c r="AA238" s="66" t="s">
        <v>69</v>
      </c>
      <c r="AB238" s="66" t="s">
        <v>69</v>
      </c>
      <c r="AC238" s="66"/>
      <c r="AD238" s="66"/>
      <c r="AE238" s="81"/>
      <c r="AF238" s="81" t="str">
        <f t="shared" si="43"/>
        <v>Sans Objet</v>
      </c>
      <c r="AG238" s="66"/>
      <c r="AH238" s="66" t="s">
        <v>72</v>
      </c>
      <c r="AI238" s="66"/>
      <c r="AJ238" s="66"/>
      <c r="AK238" s="66"/>
      <c r="AL238" s="66"/>
      <c r="AM238" s="66"/>
      <c r="AN238" s="2"/>
      <c r="AO238" s="53" t="s">
        <v>74</v>
      </c>
      <c r="AP238" s="5"/>
      <c r="AQ238" s="64" t="s">
        <v>75</v>
      </c>
      <c r="AR238" s="86"/>
      <c r="AS238" s="64"/>
      <c r="AT238" s="64" t="s">
        <v>71</v>
      </c>
      <c r="AU238" s="87"/>
      <c r="AV238" s="88"/>
      <c r="AX238" s="7">
        <f t="shared" si="44"/>
        <v>3</v>
      </c>
      <c r="AY238" s="7">
        <f t="shared" si="50"/>
        <v>0</v>
      </c>
      <c r="AZ238" s="7">
        <f t="shared" si="51"/>
        <v>1</v>
      </c>
      <c r="BA238" s="7">
        <f t="shared" si="53"/>
        <v>0</v>
      </c>
      <c r="BC238" s="51">
        <f t="shared" si="34"/>
        <v>4</v>
      </c>
      <c r="BE238" s="2"/>
    </row>
    <row r="239" spans="1:57" ht="31.4" customHeight="1">
      <c r="A239" s="7"/>
      <c r="B239" s="7" t="s">
        <v>58</v>
      </c>
      <c r="C239" s="66" t="s">
        <v>401</v>
      </c>
      <c r="D239" s="66" t="s">
        <v>394</v>
      </c>
      <c r="E239" s="67">
        <v>103</v>
      </c>
      <c r="F239" s="66" t="s">
        <v>610</v>
      </c>
      <c r="G239" s="7"/>
      <c r="H239" s="67"/>
      <c r="I239" s="66"/>
      <c r="J239" s="100" t="s">
        <v>63</v>
      </c>
      <c r="K239" s="82" t="s">
        <v>64</v>
      </c>
      <c r="L239" s="66" t="s">
        <v>615</v>
      </c>
      <c r="M239" s="69" t="s">
        <v>66</v>
      </c>
      <c r="N239" s="82">
        <v>2</v>
      </c>
      <c r="O239" s="82">
        <v>2</v>
      </c>
      <c r="P239" s="7" t="s">
        <v>259</v>
      </c>
      <c r="Q239" s="66"/>
      <c r="R239" s="7"/>
      <c r="S239" s="7"/>
      <c r="T239" s="7"/>
      <c r="U239" s="94">
        <v>40818</v>
      </c>
      <c r="V239" s="7">
        <f t="shared" si="52"/>
        <v>30</v>
      </c>
      <c r="W239" s="85">
        <f t="shared" ca="1" si="49"/>
        <v>16.219178082191782</v>
      </c>
      <c r="X239" s="66" t="s">
        <v>409</v>
      </c>
      <c r="Y239" s="66"/>
      <c r="Z239" s="66" t="s">
        <v>69</v>
      </c>
      <c r="AA239" s="66" t="s">
        <v>69</v>
      </c>
      <c r="AB239" s="66" t="s">
        <v>69</v>
      </c>
      <c r="AC239" s="66" t="s">
        <v>70</v>
      </c>
      <c r="AD239" s="66"/>
      <c r="AE239" s="81"/>
      <c r="AF239" s="81" t="str">
        <f t="shared" si="43"/>
        <v>Sans Objet</v>
      </c>
      <c r="AG239" s="66"/>
      <c r="AH239" s="66" t="s">
        <v>72</v>
      </c>
      <c r="AI239" s="66"/>
      <c r="AJ239" s="66"/>
      <c r="AK239" s="66"/>
      <c r="AL239" s="66"/>
      <c r="AM239" s="66" t="s">
        <v>73</v>
      </c>
      <c r="AN239" s="2"/>
      <c r="AO239" s="53" t="s">
        <v>74</v>
      </c>
      <c r="AP239" s="5"/>
      <c r="AQ239" s="64" t="s">
        <v>75</v>
      </c>
      <c r="AR239" s="86"/>
      <c r="AS239" s="64"/>
      <c r="AT239" s="64" t="s">
        <v>71</v>
      </c>
      <c r="AU239" s="87"/>
      <c r="AV239" s="88"/>
      <c r="AX239" s="7">
        <f t="shared" si="44"/>
        <v>3</v>
      </c>
      <c r="AY239" s="7">
        <f t="shared" si="50"/>
        <v>0</v>
      </c>
      <c r="AZ239" s="7">
        <f t="shared" si="51"/>
        <v>1</v>
      </c>
      <c r="BA239" s="7">
        <f t="shared" si="53"/>
        <v>0</v>
      </c>
      <c r="BC239" s="51">
        <f t="shared" si="34"/>
        <v>4</v>
      </c>
      <c r="BE239" s="2"/>
    </row>
    <row r="240" spans="1:57" ht="31.4" customHeight="1">
      <c r="A240" s="7"/>
      <c r="B240" s="7" t="s">
        <v>58</v>
      </c>
      <c r="C240" s="66" t="s">
        <v>401</v>
      </c>
      <c r="D240" s="66" t="s">
        <v>394</v>
      </c>
      <c r="E240" s="67">
        <v>103</v>
      </c>
      <c r="F240" s="66" t="s">
        <v>610</v>
      </c>
      <c r="G240" s="7" t="s">
        <v>131</v>
      </c>
      <c r="H240" s="67" t="s">
        <v>307</v>
      </c>
      <c r="I240" s="66" t="s">
        <v>76</v>
      </c>
      <c r="J240" s="100" t="s">
        <v>77</v>
      </c>
      <c r="K240" s="82" t="s">
        <v>78</v>
      </c>
      <c r="L240" s="66" t="s">
        <v>616</v>
      </c>
      <c r="M240" s="69" t="s">
        <v>80</v>
      </c>
      <c r="N240" s="82">
        <v>1</v>
      </c>
      <c r="O240" s="82">
        <v>1</v>
      </c>
      <c r="P240" s="7" t="s">
        <v>372</v>
      </c>
      <c r="Q240" s="66" t="s">
        <v>542</v>
      </c>
      <c r="R240" s="95" t="s">
        <v>112</v>
      </c>
      <c r="S240" s="7"/>
      <c r="T240" s="7"/>
      <c r="U240" s="94">
        <v>40818</v>
      </c>
      <c r="V240" s="7">
        <f t="shared" si="52"/>
        <v>10</v>
      </c>
      <c r="W240" s="85">
        <f t="shared" ca="1" si="49"/>
        <v>-3.7808219178082183</v>
      </c>
      <c r="X240" s="66"/>
      <c r="Y240" s="66"/>
      <c r="Z240" s="66" t="s">
        <v>585</v>
      </c>
      <c r="AA240" s="66">
        <v>1</v>
      </c>
      <c r="AB240" s="66">
        <v>2022</v>
      </c>
      <c r="AC240" s="66"/>
      <c r="AD240" s="66"/>
      <c r="AE240" s="81"/>
      <c r="AF240" s="81" t="str">
        <f t="shared" si="43"/>
        <v>Sans Objet</v>
      </c>
      <c r="AG240" s="66"/>
      <c r="AH240" s="66" t="s">
        <v>72</v>
      </c>
      <c r="AI240" s="66"/>
      <c r="AJ240" s="66"/>
      <c r="AK240" s="66"/>
      <c r="AL240" s="66"/>
      <c r="AM240" s="66"/>
      <c r="AN240" s="2"/>
      <c r="AO240" s="53" t="s">
        <v>74</v>
      </c>
      <c r="AP240" s="5"/>
      <c r="AQ240" s="64" t="s">
        <v>75</v>
      </c>
      <c r="AR240" s="86"/>
      <c r="AS240" s="64"/>
      <c r="AT240" s="64" t="s">
        <v>71</v>
      </c>
      <c r="AU240" s="87"/>
      <c r="AV240" s="88"/>
      <c r="AX240" s="7">
        <f t="shared" si="44"/>
        <v>3</v>
      </c>
      <c r="AY240" s="7">
        <f t="shared" si="50"/>
        <v>0</v>
      </c>
      <c r="AZ240" s="7">
        <f t="shared" si="51"/>
        <v>1</v>
      </c>
      <c r="BA240" s="7">
        <f t="shared" si="53"/>
        <v>0</v>
      </c>
      <c r="BC240" s="51">
        <f t="shared" si="34"/>
        <v>4</v>
      </c>
      <c r="BE240" s="2"/>
    </row>
    <row r="241" spans="1:57" ht="31.4" customHeight="1">
      <c r="A241" s="7"/>
      <c r="B241" s="7" t="s">
        <v>58</v>
      </c>
      <c r="C241" s="66" t="s">
        <v>401</v>
      </c>
      <c r="D241" s="66" t="s">
        <v>394</v>
      </c>
      <c r="E241" s="67">
        <v>103</v>
      </c>
      <c r="F241" s="66" t="s">
        <v>610</v>
      </c>
      <c r="G241" s="7"/>
      <c r="H241" s="67"/>
      <c r="I241" s="66"/>
      <c r="J241" s="100" t="s">
        <v>77</v>
      </c>
      <c r="K241" s="82" t="s">
        <v>89</v>
      </c>
      <c r="L241" s="66" t="s">
        <v>617</v>
      </c>
      <c r="M241" s="69" t="s">
        <v>80</v>
      </c>
      <c r="N241" s="82">
        <v>3</v>
      </c>
      <c r="O241" s="82">
        <v>3</v>
      </c>
      <c r="P241" s="7" t="s">
        <v>372</v>
      </c>
      <c r="Q241" s="66" t="s">
        <v>374</v>
      </c>
      <c r="R241" s="95"/>
      <c r="S241" s="7"/>
      <c r="T241" s="7"/>
      <c r="U241" s="94">
        <v>40818</v>
      </c>
      <c r="V241" s="7">
        <f t="shared" si="52"/>
        <v>15</v>
      </c>
      <c r="W241" s="85">
        <f t="shared" ca="1" si="49"/>
        <v>1.2191780821917817</v>
      </c>
      <c r="X241" s="66"/>
      <c r="Y241" s="66"/>
      <c r="Z241" s="66" t="s">
        <v>69</v>
      </c>
      <c r="AA241" s="66" t="s">
        <v>69</v>
      </c>
      <c r="AB241" s="66" t="s">
        <v>69</v>
      </c>
      <c r="AC241" s="66"/>
      <c r="AD241" s="66"/>
      <c r="AE241" s="81"/>
      <c r="AF241" s="81" t="str">
        <f t="shared" si="43"/>
        <v>Sans Objet</v>
      </c>
      <c r="AG241" s="66" t="s">
        <v>71</v>
      </c>
      <c r="AH241" s="66" t="s">
        <v>72</v>
      </c>
      <c r="AI241" s="66"/>
      <c r="AJ241" s="66"/>
      <c r="AK241" s="66"/>
      <c r="AL241" s="66"/>
      <c r="AM241" s="66"/>
      <c r="AN241" s="2"/>
      <c r="AO241" s="53" t="s">
        <v>74</v>
      </c>
      <c r="AP241" s="5"/>
      <c r="AQ241" s="64" t="s">
        <v>75</v>
      </c>
      <c r="AR241" s="86"/>
      <c r="AS241" s="64"/>
      <c r="AT241" s="64" t="s">
        <v>71</v>
      </c>
      <c r="AU241" s="87"/>
      <c r="AV241" s="88"/>
      <c r="AX241" s="7">
        <f t="shared" si="44"/>
        <v>3</v>
      </c>
      <c r="AY241" s="7">
        <f t="shared" si="50"/>
        <v>0</v>
      </c>
      <c r="AZ241" s="7">
        <f t="shared" si="51"/>
        <v>1</v>
      </c>
      <c r="BA241" s="7">
        <f t="shared" si="53"/>
        <v>0</v>
      </c>
      <c r="BC241" s="51">
        <f t="shared" si="34"/>
        <v>4</v>
      </c>
      <c r="BE241" s="2"/>
    </row>
    <row r="242" spans="1:57" ht="31.4" customHeight="1">
      <c r="A242" s="7"/>
      <c r="B242" s="7" t="s">
        <v>58</v>
      </c>
      <c r="C242" s="66" t="s">
        <v>401</v>
      </c>
      <c r="D242" s="66" t="s">
        <v>394</v>
      </c>
      <c r="E242" s="67">
        <v>103</v>
      </c>
      <c r="F242" s="66" t="s">
        <v>610</v>
      </c>
      <c r="G242" s="7"/>
      <c r="H242" s="67"/>
      <c r="I242" s="66"/>
      <c r="J242" s="100" t="s">
        <v>77</v>
      </c>
      <c r="K242" s="82" t="s">
        <v>114</v>
      </c>
      <c r="L242" s="66" t="s">
        <v>618</v>
      </c>
      <c r="M242" s="69" t="s">
        <v>66</v>
      </c>
      <c r="N242" s="82">
        <v>3</v>
      </c>
      <c r="O242" s="82">
        <v>3</v>
      </c>
      <c r="P242" s="7" t="s">
        <v>372</v>
      </c>
      <c r="Q242" s="66" t="s">
        <v>619</v>
      </c>
      <c r="R242" s="95"/>
      <c r="S242" s="7"/>
      <c r="T242" s="7"/>
      <c r="U242" s="94">
        <v>40818</v>
      </c>
      <c r="V242" s="7">
        <f t="shared" si="52"/>
        <v>15</v>
      </c>
      <c r="W242" s="85">
        <f t="shared" ca="1" si="49"/>
        <v>1.2191780821917817</v>
      </c>
      <c r="X242" s="66"/>
      <c r="Y242" s="66"/>
      <c r="Z242" s="66" t="s">
        <v>69</v>
      </c>
      <c r="AA242" s="66" t="s">
        <v>69</v>
      </c>
      <c r="AB242" s="66" t="s">
        <v>69</v>
      </c>
      <c r="AC242" s="66"/>
      <c r="AD242" s="66"/>
      <c r="AE242" s="81"/>
      <c r="AF242" s="81" t="str">
        <f t="shared" si="43"/>
        <v>Sans Objet</v>
      </c>
      <c r="AG242" s="66"/>
      <c r="AH242" s="66" t="s">
        <v>72</v>
      </c>
      <c r="AI242" s="66"/>
      <c r="AJ242" s="66"/>
      <c r="AK242" s="66"/>
      <c r="AL242" s="66"/>
      <c r="AM242" s="66"/>
      <c r="AN242" s="2"/>
      <c r="AO242" s="53" t="s">
        <v>74</v>
      </c>
      <c r="AP242" s="5"/>
      <c r="AQ242" s="64" t="s">
        <v>75</v>
      </c>
      <c r="AR242" s="86"/>
      <c r="AS242" s="64"/>
      <c r="AT242" s="64" t="s">
        <v>71</v>
      </c>
      <c r="AU242" s="87"/>
      <c r="AV242" s="88"/>
      <c r="AX242" s="7">
        <f t="shared" si="44"/>
        <v>3</v>
      </c>
      <c r="AY242" s="7">
        <f t="shared" si="50"/>
        <v>0</v>
      </c>
      <c r="AZ242" s="7">
        <f t="shared" si="51"/>
        <v>1</v>
      </c>
      <c r="BA242" s="7">
        <f t="shared" si="53"/>
        <v>0</v>
      </c>
      <c r="BC242" s="51">
        <f t="shared" si="34"/>
        <v>4</v>
      </c>
      <c r="BE242" s="2"/>
    </row>
    <row r="243" spans="1:57" ht="31.4" customHeight="1">
      <c r="A243" s="7"/>
      <c r="B243" s="7" t="s">
        <v>58</v>
      </c>
      <c r="C243" s="66" t="s">
        <v>620</v>
      </c>
      <c r="D243" s="66" t="s">
        <v>621</v>
      </c>
      <c r="E243" s="67" t="s">
        <v>622</v>
      </c>
      <c r="F243" s="66" t="s">
        <v>623</v>
      </c>
      <c r="G243" s="7"/>
      <c r="H243" s="67" t="s">
        <v>61</v>
      </c>
      <c r="I243" s="66" t="s">
        <v>76</v>
      </c>
      <c r="J243" s="100" t="s">
        <v>77</v>
      </c>
      <c r="K243" s="82" t="s">
        <v>78</v>
      </c>
      <c r="L243" s="66" t="s">
        <v>624</v>
      </c>
      <c r="M243" s="69" t="s">
        <v>80</v>
      </c>
      <c r="N243" s="82">
        <v>1</v>
      </c>
      <c r="O243" s="82">
        <v>1</v>
      </c>
      <c r="P243" s="7" t="s">
        <v>625</v>
      </c>
      <c r="Q243" s="66" t="s">
        <v>626</v>
      </c>
      <c r="R243" s="80" t="s">
        <v>412</v>
      </c>
      <c r="S243" s="80"/>
      <c r="T243" s="7"/>
      <c r="U243" s="52">
        <v>36161</v>
      </c>
      <c r="V243" s="7">
        <f t="shared" si="52"/>
        <v>10</v>
      </c>
      <c r="W243" s="85">
        <f t="shared" ca="1" si="49"/>
        <v>-16.539726027397261</v>
      </c>
      <c r="X243" s="66" t="s">
        <v>627</v>
      </c>
      <c r="Y243" s="66"/>
      <c r="Z243" s="66" t="s">
        <v>628</v>
      </c>
      <c r="AA243" s="66">
        <v>2</v>
      </c>
      <c r="AB243" s="66">
        <v>2022</v>
      </c>
      <c r="AC243" s="66"/>
      <c r="AD243" s="66"/>
      <c r="AE243" s="81"/>
      <c r="AF243" s="81" t="str">
        <f t="shared" si="43"/>
        <v>Sans Objet</v>
      </c>
      <c r="AG243" s="66" t="s">
        <v>71</v>
      </c>
      <c r="AH243" s="66" t="s">
        <v>72</v>
      </c>
      <c r="AI243" s="66"/>
      <c r="AJ243" s="66"/>
      <c r="AK243" s="66"/>
      <c r="AL243" s="66"/>
      <c r="AM243" s="66" t="s">
        <v>138</v>
      </c>
      <c r="AN243" s="2"/>
      <c r="AO243" s="53" t="s">
        <v>74</v>
      </c>
      <c r="AP243" s="5"/>
      <c r="AQ243" s="64" t="s">
        <v>139</v>
      </c>
      <c r="AR243" s="86"/>
      <c r="AS243" s="64"/>
      <c r="AT243" s="64" t="s">
        <v>71</v>
      </c>
      <c r="AU243" s="87"/>
      <c r="AV243" s="88"/>
      <c r="AX243" s="7">
        <f t="shared" si="44"/>
        <v>3</v>
      </c>
      <c r="AY243" s="7">
        <f t="shared" si="50"/>
        <v>0</v>
      </c>
      <c r="AZ243" s="7">
        <f t="shared" si="51"/>
        <v>5</v>
      </c>
      <c r="BA243" s="7">
        <f t="shared" si="53"/>
        <v>0</v>
      </c>
      <c r="BC243" s="51">
        <f t="shared" si="34"/>
        <v>8</v>
      </c>
      <c r="BE243" s="2"/>
    </row>
    <row r="244" spans="1:57" ht="31.4" customHeight="1">
      <c r="A244" s="7"/>
      <c r="B244" s="7" t="s">
        <v>58</v>
      </c>
      <c r="C244" s="66" t="s">
        <v>620</v>
      </c>
      <c r="D244" s="66" t="s">
        <v>621</v>
      </c>
      <c r="E244" s="67" t="s">
        <v>622</v>
      </c>
      <c r="F244" s="66" t="s">
        <v>623</v>
      </c>
      <c r="G244" s="7"/>
      <c r="H244" s="67"/>
      <c r="I244" s="66"/>
      <c r="J244" s="100" t="s">
        <v>77</v>
      </c>
      <c r="K244" s="82" t="s">
        <v>89</v>
      </c>
      <c r="L244" s="66" t="s">
        <v>629</v>
      </c>
      <c r="M244" s="69" t="s">
        <v>80</v>
      </c>
      <c r="N244" s="82">
        <v>6</v>
      </c>
      <c r="O244" s="82">
        <v>6</v>
      </c>
      <c r="P244" s="7"/>
      <c r="Q244" s="66"/>
      <c r="R244" s="80" t="s">
        <v>412</v>
      </c>
      <c r="S244" s="7"/>
      <c r="T244" s="7"/>
      <c r="U244" s="52">
        <v>36526</v>
      </c>
      <c r="V244" s="7">
        <f t="shared" si="52"/>
        <v>15</v>
      </c>
      <c r="W244" s="85">
        <f t="shared" ca="1" si="49"/>
        <v>-10.539726027397261</v>
      </c>
      <c r="X244" s="66"/>
      <c r="Y244" s="66"/>
      <c r="Z244" s="66" t="s">
        <v>69</v>
      </c>
      <c r="AA244" s="66" t="s">
        <v>69</v>
      </c>
      <c r="AB244" s="66" t="s">
        <v>69</v>
      </c>
      <c r="AC244" s="66"/>
      <c r="AD244" s="66"/>
      <c r="AE244" s="81"/>
      <c r="AF244" s="81" t="str">
        <f t="shared" si="43"/>
        <v>Sans Objet</v>
      </c>
      <c r="AG244" s="66" t="s">
        <v>71</v>
      </c>
      <c r="AH244" s="66" t="s">
        <v>72</v>
      </c>
      <c r="AI244" s="66"/>
      <c r="AJ244" s="66"/>
      <c r="AK244" s="66"/>
      <c r="AL244" s="66"/>
      <c r="AM244" s="66" t="s">
        <v>138</v>
      </c>
      <c r="AN244" s="2"/>
      <c r="AO244" s="53" t="s">
        <v>74</v>
      </c>
      <c r="AP244" s="5"/>
      <c r="AQ244" s="64" t="s">
        <v>139</v>
      </c>
      <c r="AR244" s="86"/>
      <c r="AS244" s="64"/>
      <c r="AT244" s="64" t="s">
        <v>71</v>
      </c>
      <c r="AU244" s="87"/>
      <c r="AV244" s="88"/>
      <c r="AX244" s="7">
        <f t="shared" si="44"/>
        <v>3</v>
      </c>
      <c r="AY244" s="7">
        <f t="shared" si="50"/>
        <v>0</v>
      </c>
      <c r="AZ244" s="7">
        <f t="shared" si="51"/>
        <v>5</v>
      </c>
      <c r="BA244" s="7">
        <f t="shared" si="53"/>
        <v>0</v>
      </c>
      <c r="BC244" s="51">
        <f t="shared" si="34"/>
        <v>8</v>
      </c>
      <c r="BE244" s="2"/>
    </row>
    <row r="245" spans="1:57" ht="31.4" customHeight="1">
      <c r="A245" s="7"/>
      <c r="B245" s="7" t="s">
        <v>58</v>
      </c>
      <c r="C245" s="66" t="s">
        <v>620</v>
      </c>
      <c r="D245" s="66" t="s">
        <v>621</v>
      </c>
      <c r="E245" s="67" t="s">
        <v>622</v>
      </c>
      <c r="F245" s="66" t="s">
        <v>623</v>
      </c>
      <c r="G245" s="7"/>
      <c r="H245" s="67"/>
      <c r="I245" s="66"/>
      <c r="J245" s="100" t="s">
        <v>77</v>
      </c>
      <c r="K245" s="82" t="s">
        <v>114</v>
      </c>
      <c r="L245" s="66" t="s">
        <v>630</v>
      </c>
      <c r="M245" s="69" t="s">
        <v>66</v>
      </c>
      <c r="N245" s="82">
        <v>7</v>
      </c>
      <c r="O245" s="82">
        <v>7</v>
      </c>
      <c r="P245" s="7" t="s">
        <v>386</v>
      </c>
      <c r="Q245" s="66"/>
      <c r="R245" s="80" t="s">
        <v>412</v>
      </c>
      <c r="S245" s="7"/>
      <c r="T245" s="7"/>
      <c r="U245" s="52">
        <v>36526</v>
      </c>
      <c r="V245" s="7">
        <f t="shared" si="52"/>
        <v>15</v>
      </c>
      <c r="W245" s="85">
        <f t="shared" ca="1" si="49"/>
        <v>-10.539726027397261</v>
      </c>
      <c r="X245" s="66"/>
      <c r="Y245" s="66"/>
      <c r="Z245" s="66" t="s">
        <v>69</v>
      </c>
      <c r="AA245" s="66" t="s">
        <v>69</v>
      </c>
      <c r="AB245" s="66" t="s">
        <v>69</v>
      </c>
      <c r="AC245" s="66"/>
      <c r="AD245" s="66"/>
      <c r="AE245" s="81"/>
      <c r="AF245" s="81" t="str">
        <f t="shared" si="43"/>
        <v>Sans Objet</v>
      </c>
      <c r="AG245" s="66" t="s">
        <v>71</v>
      </c>
      <c r="AH245" s="66" t="s">
        <v>72</v>
      </c>
      <c r="AI245" s="66"/>
      <c r="AJ245" s="66"/>
      <c r="AK245" s="66"/>
      <c r="AL245" s="66"/>
      <c r="AM245" s="66" t="s">
        <v>138</v>
      </c>
      <c r="AN245" s="2"/>
      <c r="AO245" s="53" t="s">
        <v>74</v>
      </c>
      <c r="AP245" s="5"/>
      <c r="AQ245" s="64" t="s">
        <v>139</v>
      </c>
      <c r="AR245" s="86"/>
      <c r="AS245" s="64"/>
      <c r="AT245" s="64" t="s">
        <v>71</v>
      </c>
      <c r="AU245" s="87"/>
      <c r="AV245" s="88"/>
      <c r="AX245" s="7">
        <f t="shared" si="44"/>
        <v>3</v>
      </c>
      <c r="AY245" s="7">
        <f t="shared" si="50"/>
        <v>0</v>
      </c>
      <c r="AZ245" s="7">
        <f t="shared" si="51"/>
        <v>5</v>
      </c>
      <c r="BA245" s="7">
        <f t="shared" si="53"/>
        <v>0</v>
      </c>
      <c r="BC245" s="51">
        <f t="shared" si="34"/>
        <v>8</v>
      </c>
      <c r="BE245" s="2"/>
    </row>
    <row r="246" spans="1:57" ht="31.4" customHeight="1">
      <c r="A246" s="7"/>
      <c r="B246" s="7" t="s">
        <v>58</v>
      </c>
      <c r="C246" s="66" t="s">
        <v>620</v>
      </c>
      <c r="D246" s="66" t="s">
        <v>621</v>
      </c>
      <c r="E246" s="67" t="s">
        <v>631</v>
      </c>
      <c r="F246" s="66" t="s">
        <v>632</v>
      </c>
      <c r="G246" s="7"/>
      <c r="H246" s="67"/>
      <c r="I246" s="66"/>
      <c r="J246" s="100" t="s">
        <v>77</v>
      </c>
      <c r="K246" s="82" t="s">
        <v>78</v>
      </c>
      <c r="L246" s="66" t="s">
        <v>633</v>
      </c>
      <c r="M246" s="69" t="s">
        <v>80</v>
      </c>
      <c r="N246" s="82">
        <v>1</v>
      </c>
      <c r="O246" s="82">
        <v>1</v>
      </c>
      <c r="P246" s="7" t="s">
        <v>625</v>
      </c>
      <c r="Q246" s="66" t="s">
        <v>626</v>
      </c>
      <c r="R246" s="80" t="s">
        <v>412</v>
      </c>
      <c r="S246" s="80" t="s">
        <v>413</v>
      </c>
      <c r="T246" s="7"/>
      <c r="U246" s="52">
        <v>36161</v>
      </c>
      <c r="V246" s="7">
        <f t="shared" si="52"/>
        <v>10</v>
      </c>
      <c r="W246" s="85">
        <f t="shared" ca="1" si="49"/>
        <v>-16.539726027397261</v>
      </c>
      <c r="X246" s="66"/>
      <c r="Y246" s="66"/>
      <c r="Z246" s="66" t="s">
        <v>628</v>
      </c>
      <c r="AA246" s="66">
        <v>2</v>
      </c>
      <c r="AB246" s="66">
        <v>2022</v>
      </c>
      <c r="AC246" s="66"/>
      <c r="AD246" s="66"/>
      <c r="AE246" s="81"/>
      <c r="AF246" s="81" t="str">
        <f t="shared" ref="AF246:AF308" si="54">IF(AE246="","Sans Objet","mettre la date")</f>
        <v>Sans Objet</v>
      </c>
      <c r="AG246" s="66"/>
      <c r="AH246" s="66" t="s">
        <v>72</v>
      </c>
      <c r="AI246" s="66"/>
      <c r="AJ246" s="66"/>
      <c r="AK246" s="66"/>
      <c r="AL246" s="66"/>
      <c r="AM246" s="66" t="s">
        <v>138</v>
      </c>
      <c r="AN246" s="2"/>
      <c r="AO246" s="53" t="s">
        <v>74</v>
      </c>
      <c r="AP246" s="5"/>
      <c r="AQ246" s="64" t="s">
        <v>139</v>
      </c>
      <c r="AR246" s="86"/>
      <c r="AS246" s="64"/>
      <c r="AT246" s="64" t="s">
        <v>71</v>
      </c>
      <c r="AU246" s="87"/>
      <c r="AV246" s="88"/>
      <c r="AX246" s="7">
        <f t="shared" si="44"/>
        <v>3</v>
      </c>
      <c r="AY246" s="7">
        <f t="shared" si="50"/>
        <v>0</v>
      </c>
      <c r="AZ246" s="7">
        <f t="shared" si="51"/>
        <v>5</v>
      </c>
      <c r="BA246" s="7">
        <f t="shared" si="53"/>
        <v>0</v>
      </c>
      <c r="BC246" s="51">
        <f t="shared" si="34"/>
        <v>8</v>
      </c>
      <c r="BE246" s="2"/>
    </row>
    <row r="247" spans="1:57" ht="31.4" customHeight="1">
      <c r="A247" s="7"/>
      <c r="B247" s="7" t="s">
        <v>58</v>
      </c>
      <c r="C247" s="66" t="s">
        <v>620</v>
      </c>
      <c r="D247" s="66" t="s">
        <v>621</v>
      </c>
      <c r="E247" s="67" t="s">
        <v>631</v>
      </c>
      <c r="F247" s="66" t="s">
        <v>632</v>
      </c>
      <c r="G247" s="7"/>
      <c r="H247" s="67"/>
      <c r="I247" s="66"/>
      <c r="J247" s="100" t="s">
        <v>77</v>
      </c>
      <c r="K247" s="82" t="s">
        <v>78</v>
      </c>
      <c r="L247" s="66" t="s">
        <v>634</v>
      </c>
      <c r="M247" s="69" t="s">
        <v>80</v>
      </c>
      <c r="N247" s="82">
        <v>1</v>
      </c>
      <c r="O247" s="82">
        <v>1</v>
      </c>
      <c r="P247" s="7" t="s">
        <v>625</v>
      </c>
      <c r="Q247" s="66" t="s">
        <v>626</v>
      </c>
      <c r="R247" s="80" t="s">
        <v>412</v>
      </c>
      <c r="S247" s="80" t="s">
        <v>413</v>
      </c>
      <c r="T247" s="7"/>
      <c r="U247" s="52">
        <v>36161</v>
      </c>
      <c r="V247" s="7">
        <f t="shared" si="52"/>
        <v>10</v>
      </c>
      <c r="W247" s="85">
        <f t="shared" ca="1" si="49"/>
        <v>-16.539726027397261</v>
      </c>
      <c r="X247" s="66"/>
      <c r="Y247" s="66"/>
      <c r="Z247" s="66" t="s">
        <v>628</v>
      </c>
      <c r="AA247" s="66">
        <v>2</v>
      </c>
      <c r="AB247" s="66">
        <v>2022</v>
      </c>
      <c r="AC247" s="66"/>
      <c r="AD247" s="66"/>
      <c r="AE247" s="81"/>
      <c r="AF247" s="81" t="str">
        <f t="shared" si="54"/>
        <v>Sans Objet</v>
      </c>
      <c r="AG247" s="66"/>
      <c r="AH247" s="66" t="s">
        <v>72</v>
      </c>
      <c r="AI247" s="66"/>
      <c r="AJ247" s="66"/>
      <c r="AK247" s="66"/>
      <c r="AL247" s="66"/>
      <c r="AM247" s="66" t="s">
        <v>138</v>
      </c>
      <c r="AN247" s="2"/>
      <c r="AO247" s="53" t="s">
        <v>74</v>
      </c>
      <c r="AP247" s="5"/>
      <c r="AQ247" s="64" t="s">
        <v>139</v>
      </c>
      <c r="AR247" s="86"/>
      <c r="AS247" s="64"/>
      <c r="AT247" s="64" t="s">
        <v>71</v>
      </c>
      <c r="AU247" s="87"/>
      <c r="AV247" s="88"/>
      <c r="AX247" s="7">
        <f t="shared" si="44"/>
        <v>3</v>
      </c>
      <c r="AY247" s="7">
        <f t="shared" si="50"/>
        <v>0</v>
      </c>
      <c r="AZ247" s="7">
        <f t="shared" si="51"/>
        <v>5</v>
      </c>
      <c r="BA247" s="7">
        <f t="shared" si="53"/>
        <v>0</v>
      </c>
      <c r="BC247" s="51">
        <f t="shared" si="34"/>
        <v>8</v>
      </c>
      <c r="BE247" s="2"/>
    </row>
    <row r="248" spans="1:57" ht="31.4" customHeight="1">
      <c r="A248" s="7"/>
      <c r="B248" s="7" t="s">
        <v>58</v>
      </c>
      <c r="C248" s="66" t="s">
        <v>620</v>
      </c>
      <c r="D248" s="66" t="s">
        <v>621</v>
      </c>
      <c r="E248" s="67" t="s">
        <v>631</v>
      </c>
      <c r="F248" s="66" t="s">
        <v>632</v>
      </c>
      <c r="G248" s="7"/>
      <c r="H248" s="67"/>
      <c r="I248" s="66"/>
      <c r="J248" s="100" t="s">
        <v>77</v>
      </c>
      <c r="K248" s="82" t="s">
        <v>89</v>
      </c>
      <c r="L248" s="66" t="s">
        <v>635</v>
      </c>
      <c r="M248" s="69" t="s">
        <v>80</v>
      </c>
      <c r="N248" s="82">
        <v>2</v>
      </c>
      <c r="O248" s="82">
        <v>2</v>
      </c>
      <c r="P248" s="7"/>
      <c r="Q248" s="66"/>
      <c r="R248" s="80" t="s">
        <v>412</v>
      </c>
      <c r="S248" s="80" t="s">
        <v>413</v>
      </c>
      <c r="T248" s="7"/>
      <c r="U248" s="52">
        <v>38353</v>
      </c>
      <c r="V248" s="7">
        <f t="shared" si="52"/>
        <v>15</v>
      </c>
      <c r="W248" s="85">
        <f t="shared" ca="1" si="49"/>
        <v>-5.5342465753424648</v>
      </c>
      <c r="X248" s="66"/>
      <c r="Y248" s="66"/>
      <c r="Z248" s="66" t="s">
        <v>69</v>
      </c>
      <c r="AA248" s="66" t="s">
        <v>69</v>
      </c>
      <c r="AB248" s="66" t="s">
        <v>69</v>
      </c>
      <c r="AC248" s="66"/>
      <c r="AD248" s="66"/>
      <c r="AE248" s="81"/>
      <c r="AF248" s="81" t="str">
        <f t="shared" si="54"/>
        <v>Sans Objet</v>
      </c>
      <c r="AG248" s="66"/>
      <c r="AH248" s="66" t="s">
        <v>72</v>
      </c>
      <c r="AI248" s="66"/>
      <c r="AJ248" s="66"/>
      <c r="AK248" s="66"/>
      <c r="AL248" s="66"/>
      <c r="AM248" s="66" t="s">
        <v>138</v>
      </c>
      <c r="AN248" s="2"/>
      <c r="AO248" s="53" t="s">
        <v>74</v>
      </c>
      <c r="AP248" s="5"/>
      <c r="AQ248" s="64" t="s">
        <v>75</v>
      </c>
      <c r="AR248" s="86"/>
      <c r="AS248" s="64"/>
      <c r="AT248" s="64" t="s">
        <v>71</v>
      </c>
      <c r="AU248" s="87"/>
      <c r="AV248" s="88"/>
      <c r="AX248" s="7">
        <f t="shared" si="44"/>
        <v>3</v>
      </c>
      <c r="AY248" s="7">
        <f t="shared" si="50"/>
        <v>0</v>
      </c>
      <c r="AZ248" s="7">
        <f t="shared" si="51"/>
        <v>1</v>
      </c>
      <c r="BA248" s="7">
        <f t="shared" si="53"/>
        <v>0</v>
      </c>
      <c r="BC248" s="51">
        <f t="shared" si="34"/>
        <v>4</v>
      </c>
      <c r="BE248" s="2"/>
    </row>
    <row r="249" spans="1:57" ht="31.4" customHeight="1">
      <c r="A249" s="7"/>
      <c r="B249" s="7" t="s">
        <v>58</v>
      </c>
      <c r="C249" s="66" t="s">
        <v>620</v>
      </c>
      <c r="D249" s="66" t="s">
        <v>621</v>
      </c>
      <c r="E249" s="67" t="s">
        <v>631</v>
      </c>
      <c r="F249" s="66" t="s">
        <v>632</v>
      </c>
      <c r="G249" s="7"/>
      <c r="H249" s="67"/>
      <c r="I249" s="66"/>
      <c r="J249" s="100" t="s">
        <v>77</v>
      </c>
      <c r="K249" s="82" t="s">
        <v>89</v>
      </c>
      <c r="L249" s="66" t="s">
        <v>636</v>
      </c>
      <c r="M249" s="69" t="s">
        <v>80</v>
      </c>
      <c r="N249" s="82">
        <v>1</v>
      </c>
      <c r="O249" s="82">
        <v>1</v>
      </c>
      <c r="P249" s="7"/>
      <c r="Q249" s="66"/>
      <c r="R249" s="80" t="s">
        <v>412</v>
      </c>
      <c r="S249" s="80" t="s">
        <v>413</v>
      </c>
      <c r="T249" s="7"/>
      <c r="U249" s="52">
        <v>38353</v>
      </c>
      <c r="V249" s="7">
        <f t="shared" si="52"/>
        <v>15</v>
      </c>
      <c r="W249" s="85">
        <f t="shared" ca="1" si="49"/>
        <v>-5.5342465753424648</v>
      </c>
      <c r="X249" s="66"/>
      <c r="Y249" s="66"/>
      <c r="Z249" s="66" t="s">
        <v>69</v>
      </c>
      <c r="AA249" s="66" t="s">
        <v>69</v>
      </c>
      <c r="AB249" s="66" t="s">
        <v>69</v>
      </c>
      <c r="AC249" s="66"/>
      <c r="AD249" s="66"/>
      <c r="AE249" s="81"/>
      <c r="AF249" s="81" t="str">
        <f t="shared" si="54"/>
        <v>Sans Objet</v>
      </c>
      <c r="AG249" s="66"/>
      <c r="AH249" s="66" t="s">
        <v>72</v>
      </c>
      <c r="AI249" s="66"/>
      <c r="AJ249" s="66"/>
      <c r="AK249" s="66"/>
      <c r="AL249" s="66"/>
      <c r="AM249" s="66" t="s">
        <v>138</v>
      </c>
      <c r="AN249" s="2"/>
      <c r="AO249" s="53" t="s">
        <v>74</v>
      </c>
      <c r="AP249" s="5"/>
      <c r="AQ249" s="64" t="s">
        <v>75</v>
      </c>
      <c r="AR249" s="86"/>
      <c r="AS249" s="64"/>
      <c r="AT249" s="64" t="s">
        <v>71</v>
      </c>
      <c r="AU249" s="87"/>
      <c r="AV249" s="88"/>
      <c r="AX249" s="7">
        <f t="shared" si="44"/>
        <v>3</v>
      </c>
      <c r="AY249" s="7">
        <f t="shared" si="50"/>
        <v>0</v>
      </c>
      <c r="AZ249" s="7">
        <f t="shared" si="51"/>
        <v>1</v>
      </c>
      <c r="BA249" s="7">
        <f t="shared" si="53"/>
        <v>0</v>
      </c>
      <c r="BC249" s="51">
        <f t="shared" si="34"/>
        <v>4</v>
      </c>
      <c r="BE249" s="2"/>
    </row>
    <row r="250" spans="1:57" ht="31.4" customHeight="1">
      <c r="A250" s="7"/>
      <c r="B250" s="7" t="s">
        <v>58</v>
      </c>
      <c r="C250" s="66" t="s">
        <v>620</v>
      </c>
      <c r="D250" s="66" t="s">
        <v>621</v>
      </c>
      <c r="E250" s="67" t="s">
        <v>631</v>
      </c>
      <c r="F250" s="66" t="s">
        <v>632</v>
      </c>
      <c r="G250" s="7"/>
      <c r="H250" s="67"/>
      <c r="I250" s="66"/>
      <c r="J250" s="100" t="s">
        <v>77</v>
      </c>
      <c r="K250" s="82" t="s">
        <v>114</v>
      </c>
      <c r="L250" s="66" t="s">
        <v>637</v>
      </c>
      <c r="M250" s="69" t="s">
        <v>66</v>
      </c>
      <c r="N250" s="82">
        <v>2</v>
      </c>
      <c r="O250" s="82">
        <v>2</v>
      </c>
      <c r="P250" s="7" t="s">
        <v>386</v>
      </c>
      <c r="Q250" s="66"/>
      <c r="R250" s="80" t="s">
        <v>412</v>
      </c>
      <c r="S250" s="80" t="s">
        <v>413</v>
      </c>
      <c r="T250" s="7"/>
      <c r="U250" s="52">
        <v>38353</v>
      </c>
      <c r="V250" s="7">
        <f t="shared" si="52"/>
        <v>15</v>
      </c>
      <c r="W250" s="85">
        <f t="shared" ca="1" si="49"/>
        <v>-5.5342465753424648</v>
      </c>
      <c r="X250" s="66"/>
      <c r="Y250" s="66"/>
      <c r="Z250" s="66" t="s">
        <v>69</v>
      </c>
      <c r="AA250" s="66" t="s">
        <v>69</v>
      </c>
      <c r="AB250" s="66" t="s">
        <v>69</v>
      </c>
      <c r="AC250" s="66"/>
      <c r="AD250" s="66"/>
      <c r="AE250" s="81"/>
      <c r="AF250" s="81" t="str">
        <f t="shared" si="54"/>
        <v>Sans Objet</v>
      </c>
      <c r="AG250" s="66"/>
      <c r="AH250" s="66" t="s">
        <v>72</v>
      </c>
      <c r="AI250" s="66"/>
      <c r="AJ250" s="66"/>
      <c r="AK250" s="66"/>
      <c r="AL250" s="66"/>
      <c r="AM250" s="66" t="s">
        <v>138</v>
      </c>
      <c r="AN250" s="2"/>
      <c r="AO250" s="53" t="s">
        <v>74</v>
      </c>
      <c r="AP250" s="5"/>
      <c r="AQ250" s="64" t="s">
        <v>75</v>
      </c>
      <c r="AR250" s="86"/>
      <c r="AS250" s="64"/>
      <c r="AT250" s="64" t="s">
        <v>71</v>
      </c>
      <c r="AU250" s="87"/>
      <c r="AV250" s="88"/>
      <c r="AX250" s="7">
        <f t="shared" si="44"/>
        <v>3</v>
      </c>
      <c r="AY250" s="7">
        <f t="shared" si="50"/>
        <v>0</v>
      </c>
      <c r="AZ250" s="7">
        <f t="shared" si="51"/>
        <v>1</v>
      </c>
      <c r="BA250" s="7">
        <f t="shared" si="53"/>
        <v>0</v>
      </c>
      <c r="BC250" s="51">
        <f t="shared" si="34"/>
        <v>4</v>
      </c>
      <c r="BE250" s="2"/>
    </row>
    <row r="251" spans="1:57" ht="31.4" customHeight="1">
      <c r="A251" s="7"/>
      <c r="B251" s="7" t="s">
        <v>58</v>
      </c>
      <c r="C251" s="66" t="s">
        <v>620</v>
      </c>
      <c r="D251" s="66" t="s">
        <v>621</v>
      </c>
      <c r="E251" s="67" t="s">
        <v>631</v>
      </c>
      <c r="F251" s="66" t="s">
        <v>632</v>
      </c>
      <c r="G251" s="7"/>
      <c r="H251" s="67"/>
      <c r="I251" s="66"/>
      <c r="J251" s="100" t="s">
        <v>77</v>
      </c>
      <c r="K251" s="82" t="s">
        <v>114</v>
      </c>
      <c r="L251" s="66" t="s">
        <v>638</v>
      </c>
      <c r="M251" s="69" t="s">
        <v>66</v>
      </c>
      <c r="N251" s="82">
        <v>1</v>
      </c>
      <c r="O251" s="82">
        <v>1</v>
      </c>
      <c r="P251" s="7" t="s">
        <v>386</v>
      </c>
      <c r="Q251" s="66"/>
      <c r="R251" s="80" t="s">
        <v>412</v>
      </c>
      <c r="S251" s="80" t="s">
        <v>413</v>
      </c>
      <c r="T251" s="7"/>
      <c r="U251" s="52">
        <v>38353</v>
      </c>
      <c r="V251" s="7">
        <f t="shared" si="52"/>
        <v>15</v>
      </c>
      <c r="W251" s="85">
        <f t="shared" ca="1" si="49"/>
        <v>-5.5342465753424648</v>
      </c>
      <c r="X251" s="66"/>
      <c r="Y251" s="66"/>
      <c r="Z251" s="66" t="s">
        <v>69</v>
      </c>
      <c r="AA251" s="66" t="s">
        <v>69</v>
      </c>
      <c r="AB251" s="66" t="s">
        <v>69</v>
      </c>
      <c r="AC251" s="66"/>
      <c r="AD251" s="66"/>
      <c r="AE251" s="81"/>
      <c r="AF251" s="81" t="str">
        <f t="shared" si="54"/>
        <v>Sans Objet</v>
      </c>
      <c r="AG251" s="66"/>
      <c r="AH251" s="66" t="s">
        <v>72</v>
      </c>
      <c r="AI251" s="66"/>
      <c r="AJ251" s="66"/>
      <c r="AK251" s="66"/>
      <c r="AL251" s="66"/>
      <c r="AM251" s="66" t="s">
        <v>138</v>
      </c>
      <c r="AN251" s="2"/>
      <c r="AO251" s="53" t="s">
        <v>74</v>
      </c>
      <c r="AP251" s="5"/>
      <c r="AQ251" s="64" t="s">
        <v>75</v>
      </c>
      <c r="AR251" s="86"/>
      <c r="AS251" s="64"/>
      <c r="AT251" s="64" t="s">
        <v>71</v>
      </c>
      <c r="AU251" s="87"/>
      <c r="AV251" s="88"/>
      <c r="AX251" s="7">
        <f t="shared" si="44"/>
        <v>3</v>
      </c>
      <c r="AY251" s="7">
        <f t="shared" si="50"/>
        <v>0</v>
      </c>
      <c r="AZ251" s="7">
        <f t="shared" si="51"/>
        <v>1</v>
      </c>
      <c r="BA251" s="7">
        <f t="shared" si="53"/>
        <v>0</v>
      </c>
      <c r="BC251" s="51">
        <f t="shared" si="34"/>
        <v>4</v>
      </c>
      <c r="BE251" s="2"/>
    </row>
    <row r="252" spans="1:57" ht="31.4" customHeight="1">
      <c r="A252" s="7"/>
      <c r="B252" s="7" t="s">
        <v>58</v>
      </c>
      <c r="C252" s="66" t="s">
        <v>620</v>
      </c>
      <c r="D252" s="66" t="s">
        <v>621</v>
      </c>
      <c r="E252" s="67" t="s">
        <v>631</v>
      </c>
      <c r="F252" s="66" t="s">
        <v>632</v>
      </c>
      <c r="G252" s="7"/>
      <c r="H252" s="67"/>
      <c r="I252" s="66"/>
      <c r="J252" s="100" t="s">
        <v>63</v>
      </c>
      <c r="K252" s="82" t="s">
        <v>64</v>
      </c>
      <c r="L252" s="66" t="s">
        <v>639</v>
      </c>
      <c r="M252" s="69" t="s">
        <v>66</v>
      </c>
      <c r="N252" s="82">
        <v>7</v>
      </c>
      <c r="O252" s="82">
        <v>7</v>
      </c>
      <c r="P252" s="7" t="s">
        <v>259</v>
      </c>
      <c r="Q252" s="66"/>
      <c r="R252" s="7"/>
      <c r="S252" s="7"/>
      <c r="T252" s="7"/>
      <c r="U252" s="52"/>
      <c r="V252" s="7">
        <f t="shared" si="52"/>
        <v>30</v>
      </c>
      <c r="W252" s="85">
        <f t="shared" ca="1" si="49"/>
        <v>-95.610958904109594</v>
      </c>
      <c r="X252" s="66" t="s">
        <v>640</v>
      </c>
      <c r="Y252" s="66"/>
      <c r="Z252" s="66" t="s">
        <v>69</v>
      </c>
      <c r="AA252" s="66" t="s">
        <v>69</v>
      </c>
      <c r="AB252" s="66" t="s">
        <v>69</v>
      </c>
      <c r="AC252" s="66" t="s">
        <v>70</v>
      </c>
      <c r="AD252" s="66"/>
      <c r="AE252" s="81"/>
      <c r="AF252" s="81" t="str">
        <f t="shared" si="54"/>
        <v>Sans Objet</v>
      </c>
      <c r="AG252" s="66"/>
      <c r="AH252" s="66" t="s">
        <v>72</v>
      </c>
      <c r="AI252" s="66"/>
      <c r="AJ252" s="66"/>
      <c r="AK252" s="66"/>
      <c r="AL252" s="66"/>
      <c r="AM252" s="66" t="s">
        <v>73</v>
      </c>
      <c r="AN252" s="2"/>
      <c r="AO252" s="53" t="s">
        <v>74</v>
      </c>
      <c r="AP252" s="5"/>
      <c r="AQ252" s="64" t="s">
        <v>75</v>
      </c>
      <c r="AR252" s="86"/>
      <c r="AS252" s="64"/>
      <c r="AT252" s="64" t="s">
        <v>71</v>
      </c>
      <c r="AU252" s="87"/>
      <c r="AV252" s="88"/>
      <c r="AX252" s="7">
        <f t="shared" si="44"/>
        <v>3</v>
      </c>
      <c r="AY252" s="7">
        <f t="shared" si="50"/>
        <v>0</v>
      </c>
      <c r="AZ252" s="7">
        <f t="shared" si="51"/>
        <v>1</v>
      </c>
      <c r="BA252" s="7">
        <f t="shared" si="53"/>
        <v>0</v>
      </c>
      <c r="BC252" s="51">
        <f t="shared" si="34"/>
        <v>4</v>
      </c>
      <c r="BE252" s="2"/>
    </row>
    <row r="253" spans="1:57" ht="31.4" customHeight="1">
      <c r="A253" s="7"/>
      <c r="B253" s="7" t="s">
        <v>58</v>
      </c>
      <c r="C253" s="66" t="s">
        <v>620</v>
      </c>
      <c r="D253" s="66" t="s">
        <v>621</v>
      </c>
      <c r="E253" s="67" t="s">
        <v>631</v>
      </c>
      <c r="F253" s="66" t="s">
        <v>632</v>
      </c>
      <c r="G253" s="7"/>
      <c r="H253" s="67"/>
      <c r="I253" s="66"/>
      <c r="J253" s="100" t="s">
        <v>63</v>
      </c>
      <c r="K253" s="82" t="s">
        <v>64</v>
      </c>
      <c r="L253" s="66" t="s">
        <v>641</v>
      </c>
      <c r="M253" s="69" t="s">
        <v>66</v>
      </c>
      <c r="N253" s="82">
        <v>16</v>
      </c>
      <c r="O253" s="82">
        <v>16</v>
      </c>
      <c r="P253" s="7" t="s">
        <v>259</v>
      </c>
      <c r="Q253" s="66"/>
      <c r="R253" s="7"/>
      <c r="S253" s="7"/>
      <c r="T253" s="7"/>
      <c r="U253" s="52"/>
      <c r="V253" s="7">
        <f t="shared" si="52"/>
        <v>30</v>
      </c>
      <c r="W253" s="85">
        <f t="shared" ca="1" si="49"/>
        <v>-95.610958904109594</v>
      </c>
      <c r="X253" s="66" t="s">
        <v>409</v>
      </c>
      <c r="Y253" s="66"/>
      <c r="Z253" s="66" t="s">
        <v>69</v>
      </c>
      <c r="AA253" s="66" t="s">
        <v>69</v>
      </c>
      <c r="AB253" s="66" t="s">
        <v>69</v>
      </c>
      <c r="AC253" s="66" t="s">
        <v>70</v>
      </c>
      <c r="AD253" s="66"/>
      <c r="AE253" s="81"/>
      <c r="AF253" s="81" t="str">
        <f t="shared" si="54"/>
        <v>Sans Objet</v>
      </c>
      <c r="AG253" s="66"/>
      <c r="AH253" s="66" t="s">
        <v>72</v>
      </c>
      <c r="AI253" s="66"/>
      <c r="AJ253" s="66"/>
      <c r="AK253" s="66"/>
      <c r="AL253" s="66"/>
      <c r="AM253" s="66" t="s">
        <v>73</v>
      </c>
      <c r="AN253" s="2"/>
      <c r="AO253" s="53" t="s">
        <v>74</v>
      </c>
      <c r="AP253" s="5"/>
      <c r="AQ253" s="64" t="s">
        <v>75</v>
      </c>
      <c r="AR253" s="86"/>
      <c r="AS253" s="64"/>
      <c r="AT253" s="64" t="s">
        <v>71</v>
      </c>
      <c r="AU253" s="87"/>
      <c r="AV253" s="88"/>
      <c r="AX253" s="7">
        <f t="shared" si="44"/>
        <v>3</v>
      </c>
      <c r="AY253" s="7">
        <f t="shared" si="50"/>
        <v>0</v>
      </c>
      <c r="AZ253" s="7">
        <f t="shared" si="51"/>
        <v>1</v>
      </c>
      <c r="BA253" s="7">
        <f t="shared" si="53"/>
        <v>0</v>
      </c>
      <c r="BC253" s="51">
        <f t="shared" si="34"/>
        <v>4</v>
      </c>
      <c r="BE253" s="2"/>
    </row>
    <row r="254" spans="1:57" ht="31.4" customHeight="1">
      <c r="A254" s="7"/>
      <c r="B254" s="7" t="s">
        <v>58</v>
      </c>
      <c r="C254" s="66" t="s">
        <v>620</v>
      </c>
      <c r="D254" s="66" t="s">
        <v>621</v>
      </c>
      <c r="E254" s="67" t="s">
        <v>631</v>
      </c>
      <c r="F254" s="66" t="s">
        <v>632</v>
      </c>
      <c r="G254" s="7"/>
      <c r="H254" s="67"/>
      <c r="I254" s="66"/>
      <c r="J254" s="100" t="s">
        <v>63</v>
      </c>
      <c r="K254" s="82" t="s">
        <v>64</v>
      </c>
      <c r="L254" s="66" t="s">
        <v>642</v>
      </c>
      <c r="M254" s="69" t="s">
        <v>66</v>
      </c>
      <c r="N254" s="82">
        <v>12</v>
      </c>
      <c r="O254" s="82">
        <v>12</v>
      </c>
      <c r="P254" s="7" t="s">
        <v>259</v>
      </c>
      <c r="Q254" s="66"/>
      <c r="R254" s="7"/>
      <c r="S254" s="7"/>
      <c r="T254" s="7"/>
      <c r="U254" s="52"/>
      <c r="V254" s="7">
        <f t="shared" si="52"/>
        <v>30</v>
      </c>
      <c r="W254" s="85">
        <f t="shared" ca="1" si="49"/>
        <v>-95.610958904109594</v>
      </c>
      <c r="X254" s="66" t="s">
        <v>409</v>
      </c>
      <c r="Y254" s="66"/>
      <c r="Z254" s="66" t="s">
        <v>69</v>
      </c>
      <c r="AA254" s="66" t="s">
        <v>69</v>
      </c>
      <c r="AB254" s="66" t="s">
        <v>69</v>
      </c>
      <c r="AC254" s="66" t="s">
        <v>70</v>
      </c>
      <c r="AD254" s="66"/>
      <c r="AE254" s="81"/>
      <c r="AF254" s="81" t="str">
        <f t="shared" si="54"/>
        <v>Sans Objet</v>
      </c>
      <c r="AG254" s="66"/>
      <c r="AH254" s="66" t="s">
        <v>72</v>
      </c>
      <c r="AI254" s="66"/>
      <c r="AJ254" s="66"/>
      <c r="AK254" s="66"/>
      <c r="AL254" s="66"/>
      <c r="AM254" s="66" t="s">
        <v>73</v>
      </c>
      <c r="AN254" s="2"/>
      <c r="AO254" s="53" t="s">
        <v>74</v>
      </c>
      <c r="AP254" s="5"/>
      <c r="AQ254" s="64" t="s">
        <v>75</v>
      </c>
      <c r="AR254" s="86"/>
      <c r="AS254" s="64"/>
      <c r="AT254" s="64" t="s">
        <v>71</v>
      </c>
      <c r="AU254" s="87"/>
      <c r="AV254" s="88"/>
      <c r="AX254" s="7">
        <f t="shared" si="44"/>
        <v>3</v>
      </c>
      <c r="AY254" s="7">
        <f t="shared" si="50"/>
        <v>0</v>
      </c>
      <c r="AZ254" s="7">
        <f t="shared" si="51"/>
        <v>1</v>
      </c>
      <c r="BA254" s="7">
        <f t="shared" si="53"/>
        <v>0</v>
      </c>
      <c r="BC254" s="51">
        <f t="shared" si="34"/>
        <v>4</v>
      </c>
      <c r="BE254" s="2"/>
    </row>
    <row r="255" spans="1:57" ht="31.4" customHeight="1">
      <c r="A255" s="7"/>
      <c r="B255" s="7" t="s">
        <v>58</v>
      </c>
      <c r="C255" s="66" t="s">
        <v>620</v>
      </c>
      <c r="D255" s="66" t="s">
        <v>621</v>
      </c>
      <c r="E255" s="67" t="s">
        <v>631</v>
      </c>
      <c r="F255" s="66" t="s">
        <v>632</v>
      </c>
      <c r="G255" s="7"/>
      <c r="H255" s="67"/>
      <c r="I255" s="66"/>
      <c r="J255" s="100" t="s">
        <v>63</v>
      </c>
      <c r="K255" s="82" t="s">
        <v>563</v>
      </c>
      <c r="L255" s="66" t="s">
        <v>643</v>
      </c>
      <c r="M255" s="69" t="s">
        <v>66</v>
      </c>
      <c r="N255" s="82">
        <v>1</v>
      </c>
      <c r="O255" s="82">
        <v>1</v>
      </c>
      <c r="P255" s="7" t="s">
        <v>126</v>
      </c>
      <c r="Q255" s="66"/>
      <c r="R255" s="7"/>
      <c r="S255" s="7"/>
      <c r="T255" s="7"/>
      <c r="U255" s="52"/>
      <c r="V255" s="7">
        <f t="shared" si="52"/>
        <v>30</v>
      </c>
      <c r="W255" s="85">
        <f t="shared" ca="1" si="49"/>
        <v>-95.610958904109594</v>
      </c>
      <c r="X255" s="66" t="s">
        <v>644</v>
      </c>
      <c r="Y255" s="66"/>
      <c r="Z255" s="66" t="s">
        <v>69</v>
      </c>
      <c r="AA255" s="66" t="s">
        <v>69</v>
      </c>
      <c r="AB255" s="66" t="s">
        <v>69</v>
      </c>
      <c r="AC255" s="66" t="s">
        <v>70</v>
      </c>
      <c r="AD255" s="66"/>
      <c r="AE255" s="81"/>
      <c r="AF255" s="81" t="str">
        <f t="shared" si="54"/>
        <v>Sans Objet</v>
      </c>
      <c r="AG255" s="66"/>
      <c r="AH255" s="66" t="s">
        <v>72</v>
      </c>
      <c r="AI255" s="66"/>
      <c r="AJ255" s="66"/>
      <c r="AK255" s="66"/>
      <c r="AL255" s="66"/>
      <c r="AM255" s="66" t="s">
        <v>73</v>
      </c>
      <c r="AN255" s="2"/>
      <c r="AO255" s="53" t="s">
        <v>74</v>
      </c>
      <c r="AP255" s="5"/>
      <c r="AQ255" s="64" t="s">
        <v>75</v>
      </c>
      <c r="AR255" s="86"/>
      <c r="AS255" s="64"/>
      <c r="AT255" s="64" t="s">
        <v>71</v>
      </c>
      <c r="AU255" s="87"/>
      <c r="AV255" s="88"/>
      <c r="AX255" s="7">
        <f t="shared" si="44"/>
        <v>3</v>
      </c>
      <c r="AY255" s="7">
        <f t="shared" si="50"/>
        <v>0</v>
      </c>
      <c r="AZ255" s="7">
        <f t="shared" si="51"/>
        <v>1</v>
      </c>
      <c r="BA255" s="7">
        <f t="shared" si="53"/>
        <v>0</v>
      </c>
      <c r="BC255" s="51">
        <f t="shared" si="34"/>
        <v>4</v>
      </c>
      <c r="BE255" s="2"/>
    </row>
    <row r="256" spans="1:57" ht="31.4" customHeight="1">
      <c r="A256" s="7"/>
      <c r="B256" s="7" t="s">
        <v>58</v>
      </c>
      <c r="C256" s="66" t="s">
        <v>620</v>
      </c>
      <c r="D256" s="66" t="s">
        <v>621</v>
      </c>
      <c r="E256" s="67" t="s">
        <v>631</v>
      </c>
      <c r="F256" s="66" t="s">
        <v>632</v>
      </c>
      <c r="G256" s="7"/>
      <c r="H256" s="67"/>
      <c r="I256" s="66"/>
      <c r="J256" s="100" t="s">
        <v>63</v>
      </c>
      <c r="K256" s="82" t="s">
        <v>64</v>
      </c>
      <c r="L256" s="66" t="s">
        <v>645</v>
      </c>
      <c r="M256" s="69" t="s">
        <v>66</v>
      </c>
      <c r="N256" s="82">
        <v>5</v>
      </c>
      <c r="O256" s="82">
        <v>5</v>
      </c>
      <c r="P256" s="7" t="s">
        <v>259</v>
      </c>
      <c r="Q256" s="66"/>
      <c r="R256" s="7"/>
      <c r="S256" s="7"/>
      <c r="T256" s="7"/>
      <c r="U256" s="52"/>
      <c r="V256" s="7">
        <f t="shared" si="52"/>
        <v>30</v>
      </c>
      <c r="W256" s="85">
        <f t="shared" ca="1" si="49"/>
        <v>-95.610958904109594</v>
      </c>
      <c r="X256" s="66" t="s">
        <v>409</v>
      </c>
      <c r="Y256" s="66"/>
      <c r="Z256" s="66" t="s">
        <v>69</v>
      </c>
      <c r="AA256" s="66" t="s">
        <v>69</v>
      </c>
      <c r="AB256" s="66" t="s">
        <v>69</v>
      </c>
      <c r="AC256" s="66" t="s">
        <v>70</v>
      </c>
      <c r="AD256" s="66"/>
      <c r="AE256" s="81"/>
      <c r="AF256" s="81" t="str">
        <f t="shared" si="54"/>
        <v>Sans Objet</v>
      </c>
      <c r="AG256" s="66"/>
      <c r="AH256" s="66" t="s">
        <v>72</v>
      </c>
      <c r="AI256" s="66"/>
      <c r="AJ256" s="66"/>
      <c r="AK256" s="66"/>
      <c r="AL256" s="66"/>
      <c r="AM256" s="66" t="s">
        <v>73</v>
      </c>
      <c r="AN256" s="2"/>
      <c r="AO256" s="53" t="s">
        <v>74</v>
      </c>
      <c r="AP256" s="5"/>
      <c r="AQ256" s="64" t="s">
        <v>75</v>
      </c>
      <c r="AR256" s="86"/>
      <c r="AS256" s="64"/>
      <c r="AT256" s="64" t="s">
        <v>71</v>
      </c>
      <c r="AU256" s="87"/>
      <c r="AV256" s="88"/>
      <c r="AX256" s="7">
        <f t="shared" si="44"/>
        <v>3</v>
      </c>
      <c r="AY256" s="7">
        <f t="shared" si="50"/>
        <v>0</v>
      </c>
      <c r="AZ256" s="7">
        <f t="shared" si="51"/>
        <v>1</v>
      </c>
      <c r="BA256" s="7">
        <f t="shared" si="53"/>
        <v>0</v>
      </c>
      <c r="BC256" s="51">
        <f t="shared" si="34"/>
        <v>4</v>
      </c>
      <c r="BE256" s="2"/>
    </row>
    <row r="257" spans="1:57" ht="31.4" customHeight="1">
      <c r="A257" s="7"/>
      <c r="B257" s="7" t="s">
        <v>58</v>
      </c>
      <c r="C257" s="66" t="s">
        <v>620</v>
      </c>
      <c r="D257" s="66" t="s">
        <v>621</v>
      </c>
      <c r="E257" s="67" t="s">
        <v>631</v>
      </c>
      <c r="F257" s="66" t="s">
        <v>632</v>
      </c>
      <c r="G257" s="7"/>
      <c r="H257" s="67"/>
      <c r="I257" s="66"/>
      <c r="J257" s="100" t="s">
        <v>63</v>
      </c>
      <c r="K257" s="82" t="s">
        <v>64</v>
      </c>
      <c r="L257" s="66" t="s">
        <v>646</v>
      </c>
      <c r="M257" s="69" t="s">
        <v>66</v>
      </c>
      <c r="N257" s="82">
        <v>5</v>
      </c>
      <c r="O257" s="82">
        <v>5</v>
      </c>
      <c r="P257" s="66" t="s">
        <v>647</v>
      </c>
      <c r="Q257" s="66"/>
      <c r="R257" s="7"/>
      <c r="S257" s="7"/>
      <c r="T257" s="7"/>
      <c r="U257" s="52"/>
      <c r="V257" s="7">
        <f t="shared" si="52"/>
        <v>30</v>
      </c>
      <c r="W257" s="85">
        <f t="shared" ca="1" si="49"/>
        <v>-95.610958904109594</v>
      </c>
      <c r="X257" s="66" t="s">
        <v>409</v>
      </c>
      <c r="Y257" s="66"/>
      <c r="Z257" s="66" t="s">
        <v>69</v>
      </c>
      <c r="AA257" s="66" t="s">
        <v>69</v>
      </c>
      <c r="AB257" s="66" t="s">
        <v>69</v>
      </c>
      <c r="AC257" s="66" t="s">
        <v>70</v>
      </c>
      <c r="AD257" s="66"/>
      <c r="AE257" s="81"/>
      <c r="AF257" s="81" t="str">
        <f t="shared" si="54"/>
        <v>Sans Objet</v>
      </c>
      <c r="AG257" s="66"/>
      <c r="AH257" s="66" t="s">
        <v>72</v>
      </c>
      <c r="AI257" s="66"/>
      <c r="AJ257" s="66"/>
      <c r="AK257" s="66"/>
      <c r="AL257" s="66"/>
      <c r="AM257" s="66" t="s">
        <v>73</v>
      </c>
      <c r="AN257" s="2"/>
      <c r="AO257" s="53" t="s">
        <v>74</v>
      </c>
      <c r="AP257" s="5"/>
      <c r="AQ257" s="64" t="s">
        <v>75</v>
      </c>
      <c r="AR257" s="86"/>
      <c r="AS257" s="64"/>
      <c r="AT257" s="64" t="s">
        <v>71</v>
      </c>
      <c r="AU257" s="87"/>
      <c r="AV257" s="88"/>
      <c r="AX257" s="7">
        <f t="shared" si="44"/>
        <v>3</v>
      </c>
      <c r="AY257" s="7">
        <f t="shared" si="50"/>
        <v>0</v>
      </c>
      <c r="AZ257" s="7">
        <f t="shared" si="51"/>
        <v>1</v>
      </c>
      <c r="BA257" s="7">
        <f t="shared" si="53"/>
        <v>0</v>
      </c>
      <c r="BC257" s="51">
        <f t="shared" si="34"/>
        <v>4</v>
      </c>
      <c r="BE257" s="2"/>
    </row>
    <row r="258" spans="1:57" ht="31.4" customHeight="1">
      <c r="A258" s="7"/>
      <c r="B258" s="7" t="s">
        <v>58</v>
      </c>
      <c r="C258" s="66" t="s">
        <v>620</v>
      </c>
      <c r="D258" s="66" t="s">
        <v>621</v>
      </c>
      <c r="E258" s="67" t="s">
        <v>631</v>
      </c>
      <c r="F258" s="66" t="s">
        <v>632</v>
      </c>
      <c r="G258" s="7"/>
      <c r="H258" s="67"/>
      <c r="I258" s="66"/>
      <c r="J258" s="100" t="s">
        <v>63</v>
      </c>
      <c r="K258" s="82" t="s">
        <v>64</v>
      </c>
      <c r="L258" s="66" t="s">
        <v>648</v>
      </c>
      <c r="M258" s="69" t="s">
        <v>66</v>
      </c>
      <c r="N258" s="82">
        <v>6</v>
      </c>
      <c r="O258" s="82">
        <v>6</v>
      </c>
      <c r="P258" s="66" t="s">
        <v>647</v>
      </c>
      <c r="Q258" s="66"/>
      <c r="R258" s="7"/>
      <c r="S258" s="7"/>
      <c r="T258" s="7"/>
      <c r="U258" s="52"/>
      <c r="V258" s="7">
        <f t="shared" si="52"/>
        <v>30</v>
      </c>
      <c r="W258" s="85">
        <f t="shared" ca="1" si="49"/>
        <v>-95.610958904109594</v>
      </c>
      <c r="X258" s="66"/>
      <c r="Y258" s="66"/>
      <c r="Z258" s="66" t="s">
        <v>69</v>
      </c>
      <c r="AA258" s="66" t="s">
        <v>69</v>
      </c>
      <c r="AB258" s="66" t="s">
        <v>69</v>
      </c>
      <c r="AC258" s="66" t="s">
        <v>70</v>
      </c>
      <c r="AD258" s="66"/>
      <c r="AE258" s="81"/>
      <c r="AF258" s="81" t="str">
        <f t="shared" si="54"/>
        <v>Sans Objet</v>
      </c>
      <c r="AG258" s="66"/>
      <c r="AH258" s="66" t="s">
        <v>72</v>
      </c>
      <c r="AI258" s="66"/>
      <c r="AJ258" s="66"/>
      <c r="AK258" s="66"/>
      <c r="AL258" s="66"/>
      <c r="AM258" s="66" t="s">
        <v>73</v>
      </c>
      <c r="AN258" s="2"/>
      <c r="AO258" s="53" t="s">
        <v>74</v>
      </c>
      <c r="AP258" s="5"/>
      <c r="AQ258" s="64" t="s">
        <v>75</v>
      </c>
      <c r="AR258" s="86"/>
      <c r="AS258" s="64"/>
      <c r="AT258" s="64" t="s">
        <v>71</v>
      </c>
      <c r="AU258" s="87"/>
      <c r="AV258" s="88"/>
      <c r="AX258" s="7">
        <f t="shared" si="44"/>
        <v>3</v>
      </c>
      <c r="AY258" s="7">
        <f t="shared" si="50"/>
        <v>0</v>
      </c>
      <c r="AZ258" s="7">
        <f t="shared" si="51"/>
        <v>1</v>
      </c>
      <c r="BA258" s="7">
        <f t="shared" si="53"/>
        <v>0</v>
      </c>
      <c r="BC258" s="51">
        <f t="shared" si="34"/>
        <v>4</v>
      </c>
      <c r="BE258" s="2"/>
    </row>
    <row r="259" spans="1:57" ht="31.4" customHeight="1">
      <c r="A259" s="7"/>
      <c r="B259" s="7" t="s">
        <v>58</v>
      </c>
      <c r="C259" s="66" t="s">
        <v>620</v>
      </c>
      <c r="D259" s="66" t="s">
        <v>621</v>
      </c>
      <c r="E259" s="67" t="s">
        <v>631</v>
      </c>
      <c r="F259" s="66" t="s">
        <v>632</v>
      </c>
      <c r="G259" s="7"/>
      <c r="H259" s="67"/>
      <c r="I259" s="66"/>
      <c r="J259" s="100" t="s">
        <v>63</v>
      </c>
      <c r="K259" s="82" t="s">
        <v>563</v>
      </c>
      <c r="L259" s="66" t="s">
        <v>649</v>
      </c>
      <c r="M259" s="69" t="s">
        <v>66</v>
      </c>
      <c r="N259" s="82">
        <v>2</v>
      </c>
      <c r="O259" s="82">
        <v>2</v>
      </c>
      <c r="P259" s="66" t="s">
        <v>259</v>
      </c>
      <c r="Q259" s="66"/>
      <c r="R259" s="7"/>
      <c r="S259" s="7"/>
      <c r="T259" s="7"/>
      <c r="U259" s="52"/>
      <c r="V259" s="7">
        <f t="shared" si="52"/>
        <v>30</v>
      </c>
      <c r="W259" s="85">
        <f t="shared" ca="1" si="49"/>
        <v>-95.610958904109594</v>
      </c>
      <c r="X259" s="66" t="s">
        <v>650</v>
      </c>
      <c r="Y259" s="66"/>
      <c r="Z259" s="66" t="s">
        <v>69</v>
      </c>
      <c r="AA259" s="66" t="s">
        <v>69</v>
      </c>
      <c r="AB259" s="66" t="s">
        <v>69</v>
      </c>
      <c r="AC259" s="66" t="s">
        <v>70</v>
      </c>
      <c r="AD259" s="66"/>
      <c r="AE259" s="81"/>
      <c r="AF259" s="81" t="str">
        <f t="shared" si="54"/>
        <v>Sans Objet</v>
      </c>
      <c r="AG259" s="66"/>
      <c r="AH259" s="66" t="s">
        <v>72</v>
      </c>
      <c r="AI259" s="66"/>
      <c r="AJ259" s="66"/>
      <c r="AK259" s="66"/>
      <c r="AL259" s="66"/>
      <c r="AM259" s="66" t="s">
        <v>73</v>
      </c>
      <c r="AN259" s="2"/>
      <c r="AO259" s="53" t="s">
        <v>74</v>
      </c>
      <c r="AP259" s="5"/>
      <c r="AQ259" s="64" t="s">
        <v>75</v>
      </c>
      <c r="AR259" s="86"/>
      <c r="AS259" s="64"/>
      <c r="AT259" s="64" t="s">
        <v>71</v>
      </c>
      <c r="AU259" s="87"/>
      <c r="AV259" s="88"/>
      <c r="AX259" s="7">
        <f t="shared" si="44"/>
        <v>3</v>
      </c>
      <c r="AY259" s="7">
        <f t="shared" si="50"/>
        <v>0</v>
      </c>
      <c r="AZ259" s="7">
        <f t="shared" si="51"/>
        <v>1</v>
      </c>
      <c r="BA259" s="7">
        <f t="shared" si="53"/>
        <v>0</v>
      </c>
      <c r="BC259" s="51">
        <f t="shared" si="34"/>
        <v>4</v>
      </c>
      <c r="BE259" s="2"/>
    </row>
    <row r="260" spans="1:57" ht="31.4" customHeight="1">
      <c r="A260" s="7"/>
      <c r="B260" s="7" t="s">
        <v>58</v>
      </c>
      <c r="C260" s="66" t="s">
        <v>620</v>
      </c>
      <c r="D260" s="66" t="s">
        <v>621</v>
      </c>
      <c r="E260" s="67" t="s">
        <v>631</v>
      </c>
      <c r="F260" s="66" t="s">
        <v>632</v>
      </c>
      <c r="G260" s="7"/>
      <c r="H260" s="67"/>
      <c r="I260" s="66"/>
      <c r="J260" s="100" t="s">
        <v>63</v>
      </c>
      <c r="K260" s="82" t="s">
        <v>64</v>
      </c>
      <c r="L260" s="66" t="s">
        <v>651</v>
      </c>
      <c r="M260" s="69" t="s">
        <v>66</v>
      </c>
      <c r="N260" s="82">
        <v>3</v>
      </c>
      <c r="O260" s="82">
        <v>3</v>
      </c>
      <c r="P260" s="66" t="s">
        <v>259</v>
      </c>
      <c r="Q260" s="66"/>
      <c r="R260" s="7"/>
      <c r="S260" s="7"/>
      <c r="T260" s="7"/>
      <c r="U260" s="52"/>
      <c r="V260" s="7">
        <f t="shared" si="52"/>
        <v>30</v>
      </c>
      <c r="W260" s="85">
        <f t="shared" ca="1" si="49"/>
        <v>-95.610958904109594</v>
      </c>
      <c r="X260" s="66" t="s">
        <v>652</v>
      </c>
      <c r="Y260" s="66"/>
      <c r="Z260" s="66" t="s">
        <v>69</v>
      </c>
      <c r="AA260" s="66" t="s">
        <v>69</v>
      </c>
      <c r="AB260" s="66" t="s">
        <v>69</v>
      </c>
      <c r="AC260" s="66" t="s">
        <v>70</v>
      </c>
      <c r="AD260" s="66"/>
      <c r="AE260" s="81"/>
      <c r="AF260" s="81" t="str">
        <f t="shared" si="54"/>
        <v>Sans Objet</v>
      </c>
      <c r="AG260" s="66"/>
      <c r="AH260" s="66" t="s">
        <v>72</v>
      </c>
      <c r="AI260" s="66"/>
      <c r="AJ260" s="66"/>
      <c r="AK260" s="66"/>
      <c r="AL260" s="66"/>
      <c r="AM260" s="66" t="s">
        <v>73</v>
      </c>
      <c r="AN260" s="2"/>
      <c r="AO260" s="53" t="s">
        <v>74</v>
      </c>
      <c r="AP260" s="5"/>
      <c r="AQ260" s="64" t="s">
        <v>75</v>
      </c>
      <c r="AR260" s="86"/>
      <c r="AS260" s="64"/>
      <c r="AT260" s="64" t="s">
        <v>71</v>
      </c>
      <c r="AU260" s="87"/>
      <c r="AV260" s="88"/>
      <c r="AX260" s="7">
        <f t="shared" si="44"/>
        <v>3</v>
      </c>
      <c r="AY260" s="7">
        <f t="shared" si="50"/>
        <v>0</v>
      </c>
      <c r="AZ260" s="7">
        <f t="shared" si="51"/>
        <v>1</v>
      </c>
      <c r="BA260" s="7">
        <f t="shared" si="53"/>
        <v>0</v>
      </c>
      <c r="BC260" s="51">
        <f t="shared" si="34"/>
        <v>4</v>
      </c>
      <c r="BE260" s="2"/>
    </row>
    <row r="261" spans="1:57" ht="31.4" customHeight="1">
      <c r="A261" s="7"/>
      <c r="B261" s="7" t="s">
        <v>58</v>
      </c>
      <c r="C261" s="66" t="s">
        <v>620</v>
      </c>
      <c r="D261" s="66" t="s">
        <v>621</v>
      </c>
      <c r="E261" s="67" t="s">
        <v>631</v>
      </c>
      <c r="F261" s="66" t="s">
        <v>632</v>
      </c>
      <c r="G261" s="7"/>
      <c r="H261" s="67"/>
      <c r="I261" s="66"/>
      <c r="J261" s="100" t="s">
        <v>63</v>
      </c>
      <c r="K261" s="82" t="s">
        <v>64</v>
      </c>
      <c r="L261" s="66" t="s">
        <v>653</v>
      </c>
      <c r="M261" s="69" t="s">
        <v>66</v>
      </c>
      <c r="N261" s="82">
        <v>7</v>
      </c>
      <c r="O261" s="82">
        <v>7</v>
      </c>
      <c r="P261" s="66" t="s">
        <v>259</v>
      </c>
      <c r="Q261" s="66"/>
      <c r="R261" s="7"/>
      <c r="S261" s="7"/>
      <c r="T261" s="7"/>
      <c r="U261" s="52"/>
      <c r="V261" s="7">
        <f t="shared" si="52"/>
        <v>30</v>
      </c>
      <c r="W261" s="85">
        <f t="shared" ca="1" si="49"/>
        <v>-95.610958904109594</v>
      </c>
      <c r="X261" s="66" t="s">
        <v>409</v>
      </c>
      <c r="Y261" s="66"/>
      <c r="Z261" s="66" t="s">
        <v>69</v>
      </c>
      <c r="AA261" s="66" t="s">
        <v>69</v>
      </c>
      <c r="AB261" s="66" t="s">
        <v>69</v>
      </c>
      <c r="AC261" s="66" t="s">
        <v>70</v>
      </c>
      <c r="AD261" s="66"/>
      <c r="AE261" s="81"/>
      <c r="AF261" s="81" t="str">
        <f t="shared" si="54"/>
        <v>Sans Objet</v>
      </c>
      <c r="AG261" s="66"/>
      <c r="AH261" s="66" t="s">
        <v>72</v>
      </c>
      <c r="AI261" s="66"/>
      <c r="AJ261" s="66"/>
      <c r="AK261" s="66"/>
      <c r="AL261" s="66"/>
      <c r="AM261" s="66" t="s">
        <v>73</v>
      </c>
      <c r="AN261" s="2"/>
      <c r="AO261" s="53" t="s">
        <v>74</v>
      </c>
      <c r="AP261" s="5"/>
      <c r="AQ261" s="64" t="s">
        <v>75</v>
      </c>
      <c r="AR261" s="86"/>
      <c r="AS261" s="64"/>
      <c r="AT261" s="64" t="s">
        <v>71</v>
      </c>
      <c r="AU261" s="87"/>
      <c r="AV261" s="88"/>
      <c r="AX261" s="7">
        <f t="shared" si="44"/>
        <v>3</v>
      </c>
      <c r="AY261" s="7">
        <f t="shared" si="50"/>
        <v>0</v>
      </c>
      <c r="AZ261" s="7">
        <f t="shared" si="51"/>
        <v>1</v>
      </c>
      <c r="BA261" s="7">
        <f t="shared" si="53"/>
        <v>0</v>
      </c>
      <c r="BC261" s="51">
        <f t="shared" si="34"/>
        <v>4</v>
      </c>
      <c r="BE261" s="2"/>
    </row>
    <row r="262" spans="1:57" ht="31.4" customHeight="1">
      <c r="A262" s="7"/>
      <c r="B262" s="7" t="s">
        <v>58</v>
      </c>
      <c r="C262" s="66" t="s">
        <v>620</v>
      </c>
      <c r="D262" s="66" t="s">
        <v>621</v>
      </c>
      <c r="E262" s="67" t="s">
        <v>631</v>
      </c>
      <c r="F262" s="66" t="s">
        <v>632</v>
      </c>
      <c r="G262" s="7"/>
      <c r="H262" s="67"/>
      <c r="I262" s="66"/>
      <c r="J262" s="100" t="s">
        <v>63</v>
      </c>
      <c r="K262" s="82" t="s">
        <v>64</v>
      </c>
      <c r="L262" s="66" t="s">
        <v>654</v>
      </c>
      <c r="M262" s="69" t="s">
        <v>66</v>
      </c>
      <c r="N262" s="82">
        <v>27</v>
      </c>
      <c r="O262" s="82">
        <v>27</v>
      </c>
      <c r="P262" s="66" t="s">
        <v>259</v>
      </c>
      <c r="Q262" s="66"/>
      <c r="R262" s="7"/>
      <c r="S262" s="7"/>
      <c r="T262" s="7"/>
      <c r="U262" s="52"/>
      <c r="V262" s="7">
        <f t="shared" si="52"/>
        <v>30</v>
      </c>
      <c r="W262" s="85">
        <f t="shared" ca="1" si="49"/>
        <v>-95.610958904109594</v>
      </c>
      <c r="X262" s="66" t="s">
        <v>409</v>
      </c>
      <c r="Y262" s="66"/>
      <c r="Z262" s="66" t="s">
        <v>69</v>
      </c>
      <c r="AA262" s="66" t="s">
        <v>69</v>
      </c>
      <c r="AB262" s="66" t="s">
        <v>69</v>
      </c>
      <c r="AC262" s="66" t="s">
        <v>70</v>
      </c>
      <c r="AD262" s="66"/>
      <c r="AE262" s="81"/>
      <c r="AF262" s="81" t="str">
        <f t="shared" si="54"/>
        <v>Sans Objet</v>
      </c>
      <c r="AG262" s="66"/>
      <c r="AH262" s="66" t="s">
        <v>72</v>
      </c>
      <c r="AI262" s="66"/>
      <c r="AJ262" s="66"/>
      <c r="AK262" s="66"/>
      <c r="AL262" s="66"/>
      <c r="AM262" s="66" t="s">
        <v>73</v>
      </c>
      <c r="AN262" s="2"/>
      <c r="AO262" s="53" t="s">
        <v>74</v>
      </c>
      <c r="AP262" s="5"/>
      <c r="AQ262" s="64" t="s">
        <v>75</v>
      </c>
      <c r="AR262" s="86"/>
      <c r="AS262" s="64"/>
      <c r="AT262" s="64" t="s">
        <v>71</v>
      </c>
      <c r="AU262" s="87"/>
      <c r="AV262" s="88"/>
      <c r="AX262" s="7">
        <f t="shared" si="44"/>
        <v>3</v>
      </c>
      <c r="AY262" s="7">
        <f t="shared" si="50"/>
        <v>0</v>
      </c>
      <c r="AZ262" s="7">
        <f t="shared" si="51"/>
        <v>1</v>
      </c>
      <c r="BA262" s="7">
        <f t="shared" si="53"/>
        <v>0</v>
      </c>
      <c r="BC262" s="51">
        <f t="shared" si="34"/>
        <v>4</v>
      </c>
      <c r="BE262" s="2"/>
    </row>
    <row r="263" spans="1:57" ht="31.4" customHeight="1">
      <c r="A263" s="7"/>
      <c r="B263" s="7" t="s">
        <v>58</v>
      </c>
      <c r="C263" s="66" t="s">
        <v>620</v>
      </c>
      <c r="D263" s="66" t="s">
        <v>621</v>
      </c>
      <c r="E263" s="67" t="s">
        <v>631</v>
      </c>
      <c r="F263" s="66" t="s">
        <v>632</v>
      </c>
      <c r="G263" s="7"/>
      <c r="H263" s="67"/>
      <c r="I263" s="66"/>
      <c r="J263" s="100" t="s">
        <v>63</v>
      </c>
      <c r="K263" s="82" t="s">
        <v>64</v>
      </c>
      <c r="L263" s="66" t="s">
        <v>655</v>
      </c>
      <c r="M263" s="69" t="s">
        <v>66</v>
      </c>
      <c r="N263" s="82">
        <v>7</v>
      </c>
      <c r="O263" s="82">
        <v>7</v>
      </c>
      <c r="P263" s="66" t="s">
        <v>259</v>
      </c>
      <c r="Q263" s="66"/>
      <c r="R263" s="7"/>
      <c r="S263" s="7"/>
      <c r="T263" s="7"/>
      <c r="U263" s="52"/>
      <c r="V263" s="7">
        <f t="shared" si="52"/>
        <v>30</v>
      </c>
      <c r="W263" s="85">
        <f t="shared" ca="1" si="49"/>
        <v>-95.610958904109594</v>
      </c>
      <c r="X263" s="66"/>
      <c r="Y263" s="66"/>
      <c r="Z263" s="66" t="s">
        <v>69</v>
      </c>
      <c r="AA263" s="66" t="s">
        <v>69</v>
      </c>
      <c r="AB263" s="66" t="s">
        <v>69</v>
      </c>
      <c r="AC263" s="66" t="s">
        <v>70</v>
      </c>
      <c r="AD263" s="66"/>
      <c r="AE263" s="81"/>
      <c r="AF263" s="81" t="str">
        <f t="shared" si="54"/>
        <v>Sans Objet</v>
      </c>
      <c r="AG263" s="66"/>
      <c r="AH263" s="66" t="s">
        <v>72</v>
      </c>
      <c r="AI263" s="66"/>
      <c r="AJ263" s="66"/>
      <c r="AK263" s="66"/>
      <c r="AL263" s="66"/>
      <c r="AM263" s="66" t="s">
        <v>73</v>
      </c>
      <c r="AN263" s="2"/>
      <c r="AO263" s="53" t="s">
        <v>74</v>
      </c>
      <c r="AP263" s="5"/>
      <c r="AQ263" s="64" t="s">
        <v>75</v>
      </c>
      <c r="AR263" s="86"/>
      <c r="AS263" s="64"/>
      <c r="AT263" s="64" t="s">
        <v>71</v>
      </c>
      <c r="AU263" s="87"/>
      <c r="AV263" s="88"/>
      <c r="AX263" s="7">
        <f t="shared" si="44"/>
        <v>3</v>
      </c>
      <c r="AY263" s="7">
        <f t="shared" si="50"/>
        <v>0</v>
      </c>
      <c r="AZ263" s="7">
        <f t="shared" si="51"/>
        <v>1</v>
      </c>
      <c r="BA263" s="7">
        <f t="shared" si="53"/>
        <v>0</v>
      </c>
      <c r="BC263" s="51">
        <f t="shared" si="34"/>
        <v>4</v>
      </c>
      <c r="BE263" s="2"/>
    </row>
    <row r="264" spans="1:57" ht="31.4" customHeight="1">
      <c r="A264" s="7"/>
      <c r="B264" s="7" t="s">
        <v>58</v>
      </c>
      <c r="C264" s="66" t="s">
        <v>620</v>
      </c>
      <c r="D264" s="66" t="s">
        <v>621</v>
      </c>
      <c r="E264" s="67" t="s">
        <v>631</v>
      </c>
      <c r="F264" s="66" t="s">
        <v>632</v>
      </c>
      <c r="G264" s="7"/>
      <c r="H264" s="67"/>
      <c r="I264" s="66"/>
      <c r="J264" s="100" t="s">
        <v>63</v>
      </c>
      <c r="K264" s="82" t="s">
        <v>64</v>
      </c>
      <c r="L264" s="66" t="s">
        <v>656</v>
      </c>
      <c r="M264" s="69" t="s">
        <v>66</v>
      </c>
      <c r="N264" s="82">
        <v>6</v>
      </c>
      <c r="O264" s="82">
        <v>6</v>
      </c>
      <c r="P264" s="66" t="s">
        <v>259</v>
      </c>
      <c r="Q264" s="66"/>
      <c r="R264" s="7"/>
      <c r="S264" s="7"/>
      <c r="T264" s="7"/>
      <c r="U264" s="52"/>
      <c r="V264" s="7">
        <f t="shared" si="52"/>
        <v>30</v>
      </c>
      <c r="W264" s="85">
        <f t="shared" ca="1" si="49"/>
        <v>-95.610958904109594</v>
      </c>
      <c r="X264" s="66"/>
      <c r="Y264" s="66"/>
      <c r="Z264" s="66" t="s">
        <v>69</v>
      </c>
      <c r="AA264" s="66" t="s">
        <v>69</v>
      </c>
      <c r="AB264" s="66" t="s">
        <v>69</v>
      </c>
      <c r="AC264" s="66" t="s">
        <v>70</v>
      </c>
      <c r="AD264" s="66"/>
      <c r="AE264" s="81"/>
      <c r="AF264" s="81" t="str">
        <f t="shared" si="54"/>
        <v>Sans Objet</v>
      </c>
      <c r="AG264" s="66"/>
      <c r="AH264" s="66" t="s">
        <v>72</v>
      </c>
      <c r="AI264" s="66"/>
      <c r="AJ264" s="66"/>
      <c r="AK264" s="66"/>
      <c r="AL264" s="66"/>
      <c r="AM264" s="66" t="s">
        <v>73</v>
      </c>
      <c r="AN264" s="2"/>
      <c r="AO264" s="53" t="s">
        <v>74</v>
      </c>
      <c r="AP264" s="5"/>
      <c r="AQ264" s="64" t="s">
        <v>75</v>
      </c>
      <c r="AR264" s="86"/>
      <c r="AS264" s="64"/>
      <c r="AT264" s="64" t="s">
        <v>71</v>
      </c>
      <c r="AU264" s="87"/>
      <c r="AV264" s="88"/>
      <c r="AX264" s="7">
        <f t="shared" ref="AX264:AX336" si="55">IF(AO264="Ouvrage C0",5,IF(AO264="Ouvrage C1",3,IF(AO264="Ouvrage C2",1,IF(AO264="Ouvrage C3",1,0))))</f>
        <v>3</v>
      </c>
      <c r="AY264" s="7">
        <f t="shared" si="50"/>
        <v>0</v>
      </c>
      <c r="AZ264" s="7">
        <f t="shared" si="51"/>
        <v>1</v>
      </c>
      <c r="BA264" s="7">
        <f t="shared" si="53"/>
        <v>0</v>
      </c>
      <c r="BC264" s="51">
        <f t="shared" si="34"/>
        <v>4</v>
      </c>
      <c r="BE264" s="2"/>
    </row>
    <row r="265" spans="1:57" ht="31.4" customHeight="1">
      <c r="A265" s="7"/>
      <c r="B265" s="7" t="s">
        <v>58</v>
      </c>
      <c r="C265" s="66" t="s">
        <v>620</v>
      </c>
      <c r="D265" s="66" t="s">
        <v>621</v>
      </c>
      <c r="E265" s="67" t="s">
        <v>631</v>
      </c>
      <c r="F265" s="66" t="s">
        <v>632</v>
      </c>
      <c r="G265" s="7"/>
      <c r="H265" s="67"/>
      <c r="I265" s="66"/>
      <c r="J265" s="100" t="s">
        <v>63</v>
      </c>
      <c r="K265" s="82" t="s">
        <v>64</v>
      </c>
      <c r="L265" s="66" t="s">
        <v>657</v>
      </c>
      <c r="M265" s="69" t="s">
        <v>66</v>
      </c>
      <c r="N265" s="82">
        <v>2</v>
      </c>
      <c r="O265" s="82">
        <v>2</v>
      </c>
      <c r="P265" s="66" t="s">
        <v>259</v>
      </c>
      <c r="Q265" s="66"/>
      <c r="R265" s="7"/>
      <c r="S265" s="7"/>
      <c r="T265" s="7"/>
      <c r="U265" s="52"/>
      <c r="V265" s="7">
        <f t="shared" si="52"/>
        <v>30</v>
      </c>
      <c r="W265" s="85">
        <f ca="1">V265-(TODAY()-U265)/365</f>
        <v>-95.610958904109594</v>
      </c>
      <c r="X265" s="66"/>
      <c r="Y265" s="66"/>
      <c r="Z265" s="66" t="s">
        <v>69</v>
      </c>
      <c r="AA265" s="66" t="s">
        <v>69</v>
      </c>
      <c r="AB265" s="66" t="s">
        <v>69</v>
      </c>
      <c r="AC265" s="66" t="s">
        <v>70</v>
      </c>
      <c r="AD265" s="66"/>
      <c r="AE265" s="81"/>
      <c r="AF265" s="81" t="str">
        <f t="shared" si="54"/>
        <v>Sans Objet</v>
      </c>
      <c r="AG265" s="66" t="s">
        <v>71</v>
      </c>
      <c r="AH265" s="66" t="s">
        <v>72</v>
      </c>
      <c r="AI265" s="66"/>
      <c r="AJ265" s="66"/>
      <c r="AK265" s="66"/>
      <c r="AL265" s="66"/>
      <c r="AM265" s="66" t="s">
        <v>73</v>
      </c>
      <c r="AN265" s="2"/>
      <c r="AO265" s="53" t="s">
        <v>74</v>
      </c>
      <c r="AP265" s="5"/>
      <c r="AQ265" s="64" t="s">
        <v>75</v>
      </c>
      <c r="AR265" s="86"/>
      <c r="AS265" s="64"/>
      <c r="AT265" s="64" t="s">
        <v>71</v>
      </c>
      <c r="AU265" s="87"/>
      <c r="AV265" s="88"/>
      <c r="AX265" s="7">
        <f t="shared" si="55"/>
        <v>3</v>
      </c>
      <c r="AY265" s="7">
        <f>IF(AP265="Danger et/ou non-conformité majeure",5,IF(AP265="Non-conformité mineure",3,IF(AP265="Sans danger apparent",1,0)))</f>
        <v>0</v>
      </c>
      <c r="AZ265" s="7">
        <f>IF(AQ265="Non maintenable",5,IF(AQ265="Action mineure à effectuer ",3,IF(AQ265="Maintenable",1,0)))</f>
        <v>1</v>
      </c>
      <c r="BA265" s="7">
        <f t="shared" si="53"/>
        <v>0</v>
      </c>
      <c r="BC265" s="51">
        <f>SUM(AX265:BA265)</f>
        <v>4</v>
      </c>
      <c r="BE265" s="2"/>
    </row>
    <row r="266" spans="1:57" ht="31.4" customHeight="1">
      <c r="A266" s="7"/>
      <c r="B266" s="7" t="s">
        <v>58</v>
      </c>
      <c r="C266" s="66" t="s">
        <v>620</v>
      </c>
      <c r="D266" s="66" t="s">
        <v>621</v>
      </c>
      <c r="E266" s="67" t="s">
        <v>658</v>
      </c>
      <c r="F266" s="66" t="s">
        <v>62</v>
      </c>
      <c r="G266" s="7"/>
      <c r="H266" s="67"/>
      <c r="I266" s="66"/>
      <c r="J266" s="100" t="s">
        <v>77</v>
      </c>
      <c r="K266" s="82" t="s">
        <v>78</v>
      </c>
      <c r="L266" s="66" t="s">
        <v>659</v>
      </c>
      <c r="M266" s="69" t="s">
        <v>80</v>
      </c>
      <c r="N266" s="82">
        <v>1</v>
      </c>
      <c r="O266" s="82">
        <v>1</v>
      </c>
      <c r="P266" s="7" t="s">
        <v>625</v>
      </c>
      <c r="Q266" s="66" t="s">
        <v>626</v>
      </c>
      <c r="R266" s="80" t="s">
        <v>412</v>
      </c>
      <c r="S266" s="80" t="s">
        <v>413</v>
      </c>
      <c r="T266" s="7"/>
      <c r="U266" s="52">
        <v>36161</v>
      </c>
      <c r="V266" s="7">
        <f t="shared" si="52"/>
        <v>10</v>
      </c>
      <c r="W266" s="85">
        <f t="shared" ref="W266:W327" ca="1" si="56">V266-(TODAY()-U266)/365</f>
        <v>-16.539726027397261</v>
      </c>
      <c r="X266" s="66"/>
      <c r="Y266" s="66"/>
      <c r="Z266" s="66" t="s">
        <v>628</v>
      </c>
      <c r="AA266" s="66">
        <v>2</v>
      </c>
      <c r="AB266" s="66">
        <v>2022</v>
      </c>
      <c r="AC266" s="66"/>
      <c r="AD266" s="66"/>
      <c r="AE266" s="81"/>
      <c r="AF266" s="81" t="str">
        <f t="shared" si="54"/>
        <v>Sans Objet</v>
      </c>
      <c r="AG266" s="66" t="s">
        <v>71</v>
      </c>
      <c r="AH266" s="66" t="s">
        <v>72</v>
      </c>
      <c r="AI266" s="66"/>
      <c r="AJ266" s="66"/>
      <c r="AK266" s="66"/>
      <c r="AL266" s="66"/>
      <c r="AM266" s="66" t="s">
        <v>138</v>
      </c>
      <c r="AN266" s="2"/>
      <c r="AO266" s="53" t="s">
        <v>74</v>
      </c>
      <c r="AP266" s="5"/>
      <c r="AQ266" s="64" t="s">
        <v>139</v>
      </c>
      <c r="AR266" s="86"/>
      <c r="AS266" s="64"/>
      <c r="AT266" s="64" t="s">
        <v>71</v>
      </c>
      <c r="AU266" s="87"/>
      <c r="AV266" s="88"/>
      <c r="AX266" s="7">
        <f t="shared" si="55"/>
        <v>3</v>
      </c>
      <c r="AY266" s="7">
        <f t="shared" ref="AY266:AY327" si="57">IF(AP266="Danger et/ou non-conformité majeure",5,IF(AP266="Non-conformité mineure",3,IF(AP266="Sans danger apparent",1,0)))</f>
        <v>0</v>
      </c>
      <c r="AZ266" s="7">
        <f t="shared" ref="AZ266:AZ327" si="58">IF(AQ266="Non maintenable",5,IF(AQ266="Action mineure à effectuer ",3,IF(AQ266="Maintenable",1,0)))</f>
        <v>5</v>
      </c>
      <c r="BA266" s="7">
        <f t="shared" si="53"/>
        <v>0</v>
      </c>
      <c r="BC266" s="51">
        <f t="shared" ref="BC266:BC269" si="59">SUM(AX266:BA266)</f>
        <v>8</v>
      </c>
      <c r="BE266" s="2"/>
    </row>
    <row r="267" spans="1:57" ht="31.4" customHeight="1">
      <c r="A267" s="7"/>
      <c r="B267" s="7" t="s">
        <v>58</v>
      </c>
      <c r="C267" s="66" t="s">
        <v>620</v>
      </c>
      <c r="D267" s="66" t="s">
        <v>621</v>
      </c>
      <c r="E267" s="67" t="s">
        <v>658</v>
      </c>
      <c r="F267" s="66" t="s">
        <v>62</v>
      </c>
      <c r="G267" s="7"/>
      <c r="H267" s="67"/>
      <c r="I267" s="66"/>
      <c r="J267" s="100" t="s">
        <v>77</v>
      </c>
      <c r="K267" s="82" t="s">
        <v>89</v>
      </c>
      <c r="L267" s="66" t="s">
        <v>660</v>
      </c>
      <c r="M267" s="69" t="s">
        <v>80</v>
      </c>
      <c r="N267" s="82">
        <v>5</v>
      </c>
      <c r="O267" s="82">
        <v>5</v>
      </c>
      <c r="P267" s="7"/>
      <c r="Q267" s="66"/>
      <c r="R267" s="80" t="s">
        <v>412</v>
      </c>
      <c r="S267" s="80" t="s">
        <v>413</v>
      </c>
      <c r="T267" s="7"/>
      <c r="U267" s="52">
        <v>34700</v>
      </c>
      <c r="V267" s="7">
        <f t="shared" si="52"/>
        <v>15</v>
      </c>
      <c r="W267" s="85">
        <f t="shared" ca="1" si="56"/>
        <v>-15.542465753424658</v>
      </c>
      <c r="X267" s="66"/>
      <c r="Y267" s="66"/>
      <c r="Z267" s="66" t="s">
        <v>69</v>
      </c>
      <c r="AA267" s="66" t="s">
        <v>69</v>
      </c>
      <c r="AB267" s="66" t="s">
        <v>69</v>
      </c>
      <c r="AC267" s="66"/>
      <c r="AD267" s="66"/>
      <c r="AE267" s="81"/>
      <c r="AF267" s="81" t="str">
        <f t="shared" si="54"/>
        <v>Sans Objet</v>
      </c>
      <c r="AG267" s="66" t="s">
        <v>71</v>
      </c>
      <c r="AH267" s="66" t="s">
        <v>72</v>
      </c>
      <c r="AI267" s="66"/>
      <c r="AJ267" s="66"/>
      <c r="AK267" s="66"/>
      <c r="AL267" s="66"/>
      <c r="AM267" s="66" t="s">
        <v>138</v>
      </c>
      <c r="AN267" s="2"/>
      <c r="AO267" s="53" t="s">
        <v>74</v>
      </c>
      <c r="AP267" s="5"/>
      <c r="AQ267" s="64" t="s">
        <v>139</v>
      </c>
      <c r="AR267" s="86"/>
      <c r="AS267" s="64"/>
      <c r="AT267" s="64" t="s">
        <v>71</v>
      </c>
      <c r="AU267" s="87"/>
      <c r="AV267" s="88"/>
      <c r="AX267" s="7">
        <f t="shared" si="55"/>
        <v>3</v>
      </c>
      <c r="AY267" s="7">
        <f t="shared" si="57"/>
        <v>0</v>
      </c>
      <c r="AZ267" s="7">
        <f t="shared" si="58"/>
        <v>5</v>
      </c>
      <c r="BA267" s="7">
        <f t="shared" si="53"/>
        <v>0</v>
      </c>
      <c r="BC267" s="51">
        <f t="shared" si="59"/>
        <v>8</v>
      </c>
      <c r="BE267" s="2"/>
    </row>
    <row r="268" spans="1:57" ht="31.4" customHeight="1">
      <c r="A268" s="7"/>
      <c r="B268" s="7" t="s">
        <v>58</v>
      </c>
      <c r="C268" s="66" t="s">
        <v>620</v>
      </c>
      <c r="D268" s="66" t="s">
        <v>621</v>
      </c>
      <c r="E268" s="67" t="s">
        <v>658</v>
      </c>
      <c r="F268" s="66" t="s">
        <v>62</v>
      </c>
      <c r="G268" s="7"/>
      <c r="H268" s="67"/>
      <c r="I268" s="66"/>
      <c r="J268" s="100" t="s">
        <v>77</v>
      </c>
      <c r="K268" s="82" t="s">
        <v>114</v>
      </c>
      <c r="L268" s="66" t="s">
        <v>630</v>
      </c>
      <c r="M268" s="69" t="s">
        <v>66</v>
      </c>
      <c r="N268" s="82">
        <v>5</v>
      </c>
      <c r="O268" s="82">
        <v>5</v>
      </c>
      <c r="P268" s="7" t="s">
        <v>386</v>
      </c>
      <c r="Q268" s="66"/>
      <c r="R268" s="80" t="s">
        <v>412</v>
      </c>
      <c r="S268" s="80" t="s">
        <v>413</v>
      </c>
      <c r="T268" s="7"/>
      <c r="U268" s="52">
        <v>34700</v>
      </c>
      <c r="V268" s="7">
        <f t="shared" si="52"/>
        <v>15</v>
      </c>
      <c r="W268" s="85">
        <f t="shared" ca="1" si="56"/>
        <v>-15.542465753424658</v>
      </c>
      <c r="X268" s="66"/>
      <c r="Y268" s="66"/>
      <c r="Z268" s="66" t="s">
        <v>69</v>
      </c>
      <c r="AA268" s="66" t="s">
        <v>69</v>
      </c>
      <c r="AB268" s="66" t="s">
        <v>69</v>
      </c>
      <c r="AC268" s="66"/>
      <c r="AD268" s="66"/>
      <c r="AE268" s="81"/>
      <c r="AF268" s="81" t="str">
        <f t="shared" si="54"/>
        <v>Sans Objet</v>
      </c>
      <c r="AG268" s="66" t="s">
        <v>71</v>
      </c>
      <c r="AH268" s="66" t="s">
        <v>72</v>
      </c>
      <c r="AI268" s="66"/>
      <c r="AJ268" s="66"/>
      <c r="AK268" s="66"/>
      <c r="AL268" s="66"/>
      <c r="AM268" s="66" t="s">
        <v>138</v>
      </c>
      <c r="AN268" s="2"/>
      <c r="AO268" s="53" t="s">
        <v>74</v>
      </c>
      <c r="AP268" s="5"/>
      <c r="AQ268" s="64" t="s">
        <v>139</v>
      </c>
      <c r="AR268" s="86"/>
      <c r="AS268" s="64"/>
      <c r="AT268" s="64" t="s">
        <v>71</v>
      </c>
      <c r="AU268" s="87"/>
      <c r="AV268" s="88"/>
      <c r="AX268" s="7">
        <f t="shared" si="55"/>
        <v>3</v>
      </c>
      <c r="AY268" s="7">
        <f t="shared" si="57"/>
        <v>0</v>
      </c>
      <c r="AZ268" s="7">
        <f t="shared" si="58"/>
        <v>5</v>
      </c>
      <c r="BA268" s="7">
        <f t="shared" si="53"/>
        <v>0</v>
      </c>
      <c r="BC268" s="51">
        <f t="shared" si="59"/>
        <v>8</v>
      </c>
      <c r="BE268" s="2"/>
    </row>
    <row r="269" spans="1:57" ht="31.4" customHeight="1">
      <c r="A269" s="7"/>
      <c r="B269" s="7" t="s">
        <v>58</v>
      </c>
      <c r="C269" s="66" t="s">
        <v>620</v>
      </c>
      <c r="D269" s="66" t="s">
        <v>621</v>
      </c>
      <c r="E269" s="67" t="s">
        <v>661</v>
      </c>
      <c r="F269" s="66" t="s">
        <v>662</v>
      </c>
      <c r="G269" s="7"/>
      <c r="H269" s="67"/>
      <c r="I269" s="66"/>
      <c r="J269" s="100" t="s">
        <v>77</v>
      </c>
      <c r="K269" s="82" t="s">
        <v>78</v>
      </c>
      <c r="L269" s="66" t="s">
        <v>663</v>
      </c>
      <c r="M269" s="69" t="s">
        <v>80</v>
      </c>
      <c r="N269" s="82">
        <v>1</v>
      </c>
      <c r="O269" s="82">
        <v>1</v>
      </c>
      <c r="P269" s="7" t="s">
        <v>625</v>
      </c>
      <c r="Q269" s="66" t="s">
        <v>626</v>
      </c>
      <c r="R269" s="80" t="s">
        <v>136</v>
      </c>
      <c r="S269" s="80" t="s">
        <v>413</v>
      </c>
      <c r="T269" s="7"/>
      <c r="U269" s="52">
        <v>36161</v>
      </c>
      <c r="V269" s="7">
        <f t="shared" si="52"/>
        <v>10</v>
      </c>
      <c r="W269" s="85">
        <f t="shared" ca="1" si="56"/>
        <v>-16.539726027397261</v>
      </c>
      <c r="X269" s="66"/>
      <c r="Y269" s="66"/>
      <c r="Z269" s="66" t="s">
        <v>628</v>
      </c>
      <c r="AA269" s="66">
        <v>2</v>
      </c>
      <c r="AB269" s="66">
        <v>2022</v>
      </c>
      <c r="AC269" s="66"/>
      <c r="AD269" s="66"/>
      <c r="AE269" s="81"/>
      <c r="AF269" s="81" t="str">
        <f t="shared" si="54"/>
        <v>Sans Objet</v>
      </c>
      <c r="AG269" s="66" t="s">
        <v>71</v>
      </c>
      <c r="AH269" s="66" t="s">
        <v>72</v>
      </c>
      <c r="AI269" s="66"/>
      <c r="AJ269" s="66"/>
      <c r="AK269" s="66"/>
      <c r="AL269" s="66"/>
      <c r="AM269" s="66" t="s">
        <v>138</v>
      </c>
      <c r="AN269" s="2"/>
      <c r="AO269" s="53" t="s">
        <v>74</v>
      </c>
      <c r="AP269" s="5"/>
      <c r="AQ269" s="64" t="s">
        <v>139</v>
      </c>
      <c r="AR269" s="86"/>
      <c r="AS269" s="64"/>
      <c r="AT269" s="64" t="s">
        <v>71</v>
      </c>
      <c r="AU269" s="87"/>
      <c r="AV269" s="88"/>
      <c r="AX269" s="7">
        <f t="shared" si="55"/>
        <v>3</v>
      </c>
      <c r="AY269" s="7">
        <f t="shared" si="57"/>
        <v>0</v>
      </c>
      <c r="AZ269" s="7">
        <f t="shared" si="58"/>
        <v>5</v>
      </c>
      <c r="BA269" s="7">
        <f t="shared" si="53"/>
        <v>0</v>
      </c>
      <c r="BC269" s="51">
        <f t="shared" si="59"/>
        <v>8</v>
      </c>
      <c r="BE269" s="2"/>
    </row>
    <row r="270" spans="1:57" ht="31.4" customHeight="1">
      <c r="A270" s="7"/>
      <c r="B270" s="7" t="s">
        <v>58</v>
      </c>
      <c r="C270" s="66" t="s">
        <v>620</v>
      </c>
      <c r="D270" s="66" t="s">
        <v>621</v>
      </c>
      <c r="E270" s="67" t="s">
        <v>661</v>
      </c>
      <c r="F270" s="66" t="s">
        <v>662</v>
      </c>
      <c r="G270" s="7"/>
      <c r="H270" s="67"/>
      <c r="I270" s="66"/>
      <c r="J270" s="100" t="s">
        <v>77</v>
      </c>
      <c r="K270" s="82" t="s">
        <v>93</v>
      </c>
      <c r="L270" s="66" t="s">
        <v>664</v>
      </c>
      <c r="M270" s="69" t="s">
        <v>66</v>
      </c>
      <c r="N270" s="82">
        <v>3</v>
      </c>
      <c r="O270" s="82">
        <v>3</v>
      </c>
      <c r="P270" s="7" t="s">
        <v>625</v>
      </c>
      <c r="Q270" s="66" t="s">
        <v>665</v>
      </c>
      <c r="R270" s="80" t="s">
        <v>136</v>
      </c>
      <c r="S270" s="80" t="s">
        <v>413</v>
      </c>
      <c r="T270" s="7"/>
      <c r="U270" s="52">
        <v>36161</v>
      </c>
      <c r="V270" s="7">
        <f t="shared" si="52"/>
        <v>10</v>
      </c>
      <c r="W270" s="85">
        <f t="shared" ca="1" si="56"/>
        <v>-16.539726027397261</v>
      </c>
      <c r="X270" s="66"/>
      <c r="Y270" s="66"/>
      <c r="Z270" s="66" t="s">
        <v>69</v>
      </c>
      <c r="AA270" s="66" t="s">
        <v>69</v>
      </c>
      <c r="AB270" s="66" t="s">
        <v>69</v>
      </c>
      <c r="AC270" s="66"/>
      <c r="AD270" s="66"/>
      <c r="AE270" s="81"/>
      <c r="AF270" s="81" t="str">
        <f t="shared" si="54"/>
        <v>Sans Objet</v>
      </c>
      <c r="AG270" s="66" t="s">
        <v>71</v>
      </c>
      <c r="AH270" s="66" t="s">
        <v>72</v>
      </c>
      <c r="AI270" s="66"/>
      <c r="AJ270" s="66"/>
      <c r="AK270" s="66"/>
      <c r="AL270" s="66"/>
      <c r="AM270" s="66" t="s">
        <v>138</v>
      </c>
      <c r="AN270" s="2"/>
      <c r="AO270" s="53" t="s">
        <v>74</v>
      </c>
      <c r="AP270" s="5"/>
      <c r="AQ270" s="64" t="s">
        <v>139</v>
      </c>
      <c r="AR270" s="86"/>
      <c r="AS270" s="64"/>
      <c r="AT270" s="64" t="s">
        <v>71</v>
      </c>
      <c r="AU270" s="87"/>
      <c r="AV270" s="88"/>
      <c r="AX270" s="7">
        <f t="shared" si="55"/>
        <v>3</v>
      </c>
      <c r="AY270" s="7">
        <f t="shared" si="57"/>
        <v>0</v>
      </c>
      <c r="AZ270" s="7">
        <f t="shared" si="58"/>
        <v>5</v>
      </c>
      <c r="BA270" s="7">
        <f t="shared" si="53"/>
        <v>0</v>
      </c>
      <c r="BC270" s="51">
        <f t="shared" ref="BC270:BC276" si="60">SUM(AX270:BA270)</f>
        <v>8</v>
      </c>
      <c r="BE270" s="2"/>
    </row>
    <row r="271" spans="1:57" ht="31.4" customHeight="1">
      <c r="A271" s="7"/>
      <c r="B271" s="7" t="s">
        <v>58</v>
      </c>
      <c r="C271" s="66" t="s">
        <v>620</v>
      </c>
      <c r="D271" s="66" t="s">
        <v>621</v>
      </c>
      <c r="E271" s="67" t="s">
        <v>661</v>
      </c>
      <c r="F271" s="66" t="s">
        <v>662</v>
      </c>
      <c r="G271" s="7"/>
      <c r="H271" s="67"/>
      <c r="I271" s="66"/>
      <c r="J271" s="100" t="s">
        <v>77</v>
      </c>
      <c r="K271" s="82" t="s">
        <v>166</v>
      </c>
      <c r="L271" s="66" t="s">
        <v>666</v>
      </c>
      <c r="M271" s="69" t="s">
        <v>80</v>
      </c>
      <c r="N271" s="82">
        <v>1</v>
      </c>
      <c r="O271" s="82">
        <v>1</v>
      </c>
      <c r="P271" s="7" t="s">
        <v>372</v>
      </c>
      <c r="Q271" s="66" t="s">
        <v>667</v>
      </c>
      <c r="R271" s="80" t="s">
        <v>136</v>
      </c>
      <c r="S271" s="80" t="s">
        <v>413</v>
      </c>
      <c r="T271" s="7"/>
      <c r="U271" s="52">
        <v>36161</v>
      </c>
      <c r="V271" s="7">
        <f t="shared" si="52"/>
        <v>15</v>
      </c>
      <c r="W271" s="85">
        <f t="shared" ca="1" si="56"/>
        <v>-11.539726027397261</v>
      </c>
      <c r="X271" s="66"/>
      <c r="Y271" s="66"/>
      <c r="Z271" s="66" t="s">
        <v>69</v>
      </c>
      <c r="AA271" s="66" t="s">
        <v>69</v>
      </c>
      <c r="AB271" s="66" t="s">
        <v>69</v>
      </c>
      <c r="AC271" s="66"/>
      <c r="AD271" s="66"/>
      <c r="AE271" s="81"/>
      <c r="AF271" s="81" t="str">
        <f t="shared" si="54"/>
        <v>Sans Objet</v>
      </c>
      <c r="AG271" s="66" t="s">
        <v>71</v>
      </c>
      <c r="AH271" s="66" t="s">
        <v>72</v>
      </c>
      <c r="AI271" s="66"/>
      <c r="AJ271" s="66"/>
      <c r="AK271" s="66"/>
      <c r="AL271" s="66"/>
      <c r="AM271" s="66" t="s">
        <v>138</v>
      </c>
      <c r="AN271" s="2"/>
      <c r="AO271" s="53" t="s">
        <v>74</v>
      </c>
      <c r="AP271" s="5"/>
      <c r="AQ271" s="64" t="s">
        <v>75</v>
      </c>
      <c r="AR271" s="86"/>
      <c r="AS271" s="64"/>
      <c r="AT271" s="64" t="s">
        <v>71</v>
      </c>
      <c r="AU271" s="87"/>
      <c r="AV271" s="88"/>
      <c r="AX271" s="7">
        <f t="shared" si="55"/>
        <v>3</v>
      </c>
      <c r="AY271" s="7">
        <f t="shared" si="57"/>
        <v>0</v>
      </c>
      <c r="AZ271" s="7">
        <f t="shared" si="58"/>
        <v>1</v>
      </c>
      <c r="BA271" s="7">
        <f t="shared" si="53"/>
        <v>0</v>
      </c>
      <c r="BC271" s="51">
        <f t="shared" si="60"/>
        <v>4</v>
      </c>
      <c r="BE271" s="2"/>
    </row>
    <row r="272" spans="1:57" ht="31.4" customHeight="1">
      <c r="A272" s="7"/>
      <c r="B272" s="7" t="s">
        <v>58</v>
      </c>
      <c r="C272" s="66" t="s">
        <v>620</v>
      </c>
      <c r="D272" s="66" t="s">
        <v>621</v>
      </c>
      <c r="E272" s="67" t="s">
        <v>661</v>
      </c>
      <c r="F272" s="66" t="s">
        <v>662</v>
      </c>
      <c r="G272" s="7"/>
      <c r="H272" s="67"/>
      <c r="I272" s="66"/>
      <c r="J272" s="100" t="s">
        <v>77</v>
      </c>
      <c r="K272" s="82" t="s">
        <v>89</v>
      </c>
      <c r="L272" s="66" t="s">
        <v>668</v>
      </c>
      <c r="M272" s="69" t="s">
        <v>80</v>
      </c>
      <c r="N272" s="82">
        <v>2</v>
      </c>
      <c r="O272" s="82">
        <v>2</v>
      </c>
      <c r="P272" s="7"/>
      <c r="Q272" s="66"/>
      <c r="R272" s="80" t="s">
        <v>136</v>
      </c>
      <c r="S272" s="80" t="s">
        <v>413</v>
      </c>
      <c r="T272" s="7"/>
      <c r="U272" s="52">
        <v>36161</v>
      </c>
      <c r="V272" s="7">
        <f t="shared" si="52"/>
        <v>15</v>
      </c>
      <c r="W272" s="85">
        <f t="shared" ca="1" si="56"/>
        <v>-11.539726027397261</v>
      </c>
      <c r="X272" s="66"/>
      <c r="Y272" s="66"/>
      <c r="Z272" s="66" t="s">
        <v>69</v>
      </c>
      <c r="AA272" s="66" t="s">
        <v>69</v>
      </c>
      <c r="AB272" s="66" t="s">
        <v>69</v>
      </c>
      <c r="AC272" s="66"/>
      <c r="AD272" s="66"/>
      <c r="AE272" s="81"/>
      <c r="AF272" s="81" t="str">
        <f t="shared" si="54"/>
        <v>Sans Objet</v>
      </c>
      <c r="AG272" s="66" t="s">
        <v>71</v>
      </c>
      <c r="AH272" s="66" t="s">
        <v>72</v>
      </c>
      <c r="AI272" s="66"/>
      <c r="AJ272" s="66"/>
      <c r="AK272" s="66"/>
      <c r="AL272" s="66"/>
      <c r="AM272" s="66" t="s">
        <v>138</v>
      </c>
      <c r="AN272" s="2"/>
      <c r="AO272" s="53" t="s">
        <v>74</v>
      </c>
      <c r="AP272" s="5"/>
      <c r="AQ272" s="64" t="s">
        <v>75</v>
      </c>
      <c r="AR272" s="86"/>
      <c r="AS272" s="64"/>
      <c r="AT272" s="64" t="s">
        <v>71</v>
      </c>
      <c r="AU272" s="87"/>
      <c r="AV272" s="88"/>
      <c r="AX272" s="7">
        <f t="shared" si="55"/>
        <v>3</v>
      </c>
      <c r="AY272" s="7">
        <f t="shared" si="57"/>
        <v>0</v>
      </c>
      <c r="AZ272" s="7">
        <f t="shared" si="58"/>
        <v>1</v>
      </c>
      <c r="BA272" s="7">
        <f t="shared" si="53"/>
        <v>0</v>
      </c>
      <c r="BC272" s="51">
        <f t="shared" si="60"/>
        <v>4</v>
      </c>
      <c r="BE272" s="2"/>
    </row>
    <row r="273" spans="1:57" ht="31.4" customHeight="1">
      <c r="A273" s="7"/>
      <c r="B273" s="7" t="s">
        <v>58</v>
      </c>
      <c r="C273" s="66" t="s">
        <v>620</v>
      </c>
      <c r="D273" s="66" t="s">
        <v>621</v>
      </c>
      <c r="E273" s="67" t="s">
        <v>661</v>
      </c>
      <c r="F273" s="66" t="s">
        <v>662</v>
      </c>
      <c r="G273" s="7"/>
      <c r="H273" s="67"/>
      <c r="I273" s="66"/>
      <c r="J273" s="100" t="s">
        <v>77</v>
      </c>
      <c r="K273" s="82" t="s">
        <v>114</v>
      </c>
      <c r="L273" s="66" t="s">
        <v>669</v>
      </c>
      <c r="M273" s="69" t="s">
        <v>66</v>
      </c>
      <c r="N273" s="82">
        <v>2</v>
      </c>
      <c r="O273" s="82">
        <v>2</v>
      </c>
      <c r="P273" s="7" t="s">
        <v>386</v>
      </c>
      <c r="Q273" s="66"/>
      <c r="R273" s="80" t="s">
        <v>136</v>
      </c>
      <c r="S273" s="80" t="s">
        <v>413</v>
      </c>
      <c r="T273" s="7"/>
      <c r="U273" s="52">
        <v>36161</v>
      </c>
      <c r="V273" s="7">
        <f t="shared" si="52"/>
        <v>15</v>
      </c>
      <c r="W273" s="85">
        <f t="shared" ca="1" si="56"/>
        <v>-11.539726027397261</v>
      </c>
      <c r="X273" s="66"/>
      <c r="Y273" s="66"/>
      <c r="Z273" s="66" t="s">
        <v>69</v>
      </c>
      <c r="AA273" s="66" t="s">
        <v>69</v>
      </c>
      <c r="AB273" s="66" t="s">
        <v>69</v>
      </c>
      <c r="AC273" s="66"/>
      <c r="AD273" s="66"/>
      <c r="AE273" s="81"/>
      <c r="AF273" s="81" t="str">
        <f t="shared" si="54"/>
        <v>Sans Objet</v>
      </c>
      <c r="AG273" s="66" t="s">
        <v>71</v>
      </c>
      <c r="AH273" s="66" t="s">
        <v>72</v>
      </c>
      <c r="AI273" s="66"/>
      <c r="AJ273" s="66"/>
      <c r="AK273" s="66"/>
      <c r="AL273" s="66"/>
      <c r="AM273" s="66" t="s">
        <v>138</v>
      </c>
      <c r="AN273" s="2"/>
      <c r="AO273" s="53" t="s">
        <v>74</v>
      </c>
      <c r="AP273" s="5"/>
      <c r="AQ273" s="64" t="s">
        <v>75</v>
      </c>
      <c r="AR273" s="86"/>
      <c r="AS273" s="64"/>
      <c r="AT273" s="64" t="s">
        <v>71</v>
      </c>
      <c r="AU273" s="87"/>
      <c r="AV273" s="88"/>
      <c r="AX273" s="7">
        <f t="shared" si="55"/>
        <v>3</v>
      </c>
      <c r="AY273" s="7">
        <f t="shared" si="57"/>
        <v>0</v>
      </c>
      <c r="AZ273" s="7">
        <f t="shared" si="58"/>
        <v>1</v>
      </c>
      <c r="BA273" s="7">
        <f t="shared" si="53"/>
        <v>0</v>
      </c>
      <c r="BC273" s="51">
        <f t="shared" si="60"/>
        <v>4</v>
      </c>
      <c r="BE273" s="2"/>
    </row>
    <row r="274" spans="1:57" ht="31.4" customHeight="1">
      <c r="A274" s="7"/>
      <c r="B274" s="7" t="s">
        <v>58</v>
      </c>
      <c r="C274" s="66" t="s">
        <v>620</v>
      </c>
      <c r="D274" s="66" t="s">
        <v>621</v>
      </c>
      <c r="E274" s="67" t="s">
        <v>670</v>
      </c>
      <c r="F274" s="66" t="s">
        <v>671</v>
      </c>
      <c r="G274" s="7"/>
      <c r="H274" s="67"/>
      <c r="I274" s="66"/>
      <c r="J274" s="100" t="s">
        <v>77</v>
      </c>
      <c r="K274" s="82" t="s">
        <v>78</v>
      </c>
      <c r="L274" s="66" t="s">
        <v>672</v>
      </c>
      <c r="M274" s="69" t="s">
        <v>80</v>
      </c>
      <c r="N274" s="82">
        <v>1</v>
      </c>
      <c r="O274" s="82">
        <v>1</v>
      </c>
      <c r="P274" s="7" t="s">
        <v>673</v>
      </c>
      <c r="Q274" s="66" t="s">
        <v>674</v>
      </c>
      <c r="R274" s="95" t="s">
        <v>112</v>
      </c>
      <c r="S274" s="7"/>
      <c r="T274" s="7"/>
      <c r="U274" s="52">
        <v>36526</v>
      </c>
      <c r="V274" s="7">
        <f t="shared" si="52"/>
        <v>10</v>
      </c>
      <c r="W274" s="85">
        <f t="shared" ca="1" si="56"/>
        <v>-15.539726027397261</v>
      </c>
      <c r="X274" s="66"/>
      <c r="Y274" s="66"/>
      <c r="Z274" s="66" t="s">
        <v>675</v>
      </c>
      <c r="AA274" s="66">
        <v>6</v>
      </c>
      <c r="AB274" s="66">
        <v>2022</v>
      </c>
      <c r="AC274" s="66"/>
      <c r="AD274" s="66"/>
      <c r="AE274" s="81"/>
      <c r="AF274" s="81" t="str">
        <f t="shared" si="54"/>
        <v>Sans Objet</v>
      </c>
      <c r="AG274" s="66"/>
      <c r="AH274" s="66" t="s">
        <v>72</v>
      </c>
      <c r="AI274" s="66"/>
      <c r="AJ274" s="66"/>
      <c r="AK274" s="66"/>
      <c r="AL274" s="66"/>
      <c r="AM274" s="66"/>
      <c r="AN274" s="2"/>
      <c r="AO274" s="53" t="s">
        <v>74</v>
      </c>
      <c r="AP274" s="5"/>
      <c r="AQ274" s="64" t="s">
        <v>139</v>
      </c>
      <c r="AR274" s="86"/>
      <c r="AS274" s="64"/>
      <c r="AT274" s="64" t="s">
        <v>71</v>
      </c>
      <c r="AU274" s="87"/>
      <c r="AV274" s="88"/>
      <c r="AX274" s="7">
        <f t="shared" si="55"/>
        <v>3</v>
      </c>
      <c r="AY274" s="7">
        <f t="shared" si="57"/>
        <v>0</v>
      </c>
      <c r="AZ274" s="7">
        <f t="shared" si="58"/>
        <v>5</v>
      </c>
      <c r="BA274" s="7">
        <f t="shared" si="53"/>
        <v>0</v>
      </c>
      <c r="BC274" s="51">
        <f t="shared" ref="BC274" si="61">SUM(AX274:BA274)</f>
        <v>8</v>
      </c>
      <c r="BE274" s="2"/>
    </row>
    <row r="275" spans="1:57" ht="31.4" customHeight="1">
      <c r="A275" s="7"/>
      <c r="B275" s="7" t="s">
        <v>58</v>
      </c>
      <c r="C275" s="66" t="s">
        <v>620</v>
      </c>
      <c r="D275" s="66" t="s">
        <v>621</v>
      </c>
      <c r="E275" s="67" t="s">
        <v>670</v>
      </c>
      <c r="F275" s="66" t="s">
        <v>671</v>
      </c>
      <c r="G275" s="7"/>
      <c r="H275" s="67"/>
      <c r="I275" s="66"/>
      <c r="J275" s="100" t="s">
        <v>77</v>
      </c>
      <c r="K275" s="82" t="s">
        <v>114</v>
      </c>
      <c r="L275" s="66" t="s">
        <v>676</v>
      </c>
      <c r="M275" s="69" t="s">
        <v>66</v>
      </c>
      <c r="N275" s="82">
        <v>3</v>
      </c>
      <c r="O275" s="82">
        <v>3</v>
      </c>
      <c r="P275" s="7" t="s">
        <v>673</v>
      </c>
      <c r="Q275" s="66" t="s">
        <v>677</v>
      </c>
      <c r="R275" s="7"/>
      <c r="S275" s="7"/>
      <c r="T275" s="7"/>
      <c r="U275" s="52">
        <v>36526</v>
      </c>
      <c r="V275" s="7">
        <f t="shared" si="52"/>
        <v>15</v>
      </c>
      <c r="W275" s="85">
        <f t="shared" ca="1" si="56"/>
        <v>-10.539726027397261</v>
      </c>
      <c r="X275" s="66"/>
      <c r="Y275" s="66"/>
      <c r="Z275" s="66" t="s">
        <v>69</v>
      </c>
      <c r="AA275" s="66" t="s">
        <v>69</v>
      </c>
      <c r="AB275" s="66" t="s">
        <v>69</v>
      </c>
      <c r="AC275" s="66"/>
      <c r="AD275" s="66"/>
      <c r="AE275" s="81"/>
      <c r="AF275" s="81" t="str">
        <f t="shared" si="54"/>
        <v>Sans Objet</v>
      </c>
      <c r="AG275" s="66"/>
      <c r="AH275" s="66" t="s">
        <v>72</v>
      </c>
      <c r="AI275" s="66"/>
      <c r="AJ275" s="66"/>
      <c r="AK275" s="66"/>
      <c r="AL275" s="66"/>
      <c r="AM275" s="66"/>
      <c r="AN275" s="2"/>
      <c r="AO275" s="53" t="s">
        <v>74</v>
      </c>
      <c r="AP275" s="5"/>
      <c r="AQ275" s="64" t="s">
        <v>139</v>
      </c>
      <c r="AR275" s="86"/>
      <c r="AS275" s="64"/>
      <c r="AT275" s="64" t="s">
        <v>71</v>
      </c>
      <c r="AU275" s="87"/>
      <c r="AV275" s="88"/>
      <c r="AX275" s="7">
        <f t="shared" si="55"/>
        <v>3</v>
      </c>
      <c r="AY275" s="7">
        <f t="shared" si="57"/>
        <v>0</v>
      </c>
      <c r="AZ275" s="7">
        <f t="shared" si="58"/>
        <v>5</v>
      </c>
      <c r="BA275" s="7">
        <f t="shared" si="53"/>
        <v>0</v>
      </c>
      <c r="BC275" s="51">
        <f t="shared" si="60"/>
        <v>8</v>
      </c>
      <c r="BE275" s="2"/>
    </row>
    <row r="276" spans="1:57" ht="31.4" customHeight="1">
      <c r="A276" s="7"/>
      <c r="B276" s="7" t="s">
        <v>58</v>
      </c>
      <c r="C276" s="66" t="s">
        <v>620</v>
      </c>
      <c r="D276" s="66" t="s">
        <v>621</v>
      </c>
      <c r="E276" s="67" t="s">
        <v>670</v>
      </c>
      <c r="F276" s="66" t="s">
        <v>671</v>
      </c>
      <c r="G276" s="7"/>
      <c r="H276" s="67"/>
      <c r="I276" s="66"/>
      <c r="J276" s="100" t="s">
        <v>77</v>
      </c>
      <c r="K276" s="82" t="s">
        <v>89</v>
      </c>
      <c r="L276" s="66" t="s">
        <v>678</v>
      </c>
      <c r="M276" s="69" t="s">
        <v>80</v>
      </c>
      <c r="N276" s="82">
        <v>3</v>
      </c>
      <c r="O276" s="82">
        <v>3</v>
      </c>
      <c r="P276" s="7" t="s">
        <v>673</v>
      </c>
      <c r="Q276" s="66" t="s">
        <v>677</v>
      </c>
      <c r="R276" s="7"/>
      <c r="S276" s="7"/>
      <c r="T276" s="7"/>
      <c r="U276" s="52">
        <v>36526</v>
      </c>
      <c r="V276" s="7">
        <f t="shared" si="52"/>
        <v>15</v>
      </c>
      <c r="W276" s="85">
        <f t="shared" ca="1" si="56"/>
        <v>-10.539726027397261</v>
      </c>
      <c r="X276" s="66"/>
      <c r="Y276" s="66"/>
      <c r="Z276" s="66" t="s">
        <v>69</v>
      </c>
      <c r="AA276" s="66" t="s">
        <v>69</v>
      </c>
      <c r="AB276" s="66" t="s">
        <v>69</v>
      </c>
      <c r="AC276" s="66"/>
      <c r="AD276" s="66"/>
      <c r="AE276" s="81"/>
      <c r="AF276" s="81" t="str">
        <f t="shared" si="54"/>
        <v>Sans Objet</v>
      </c>
      <c r="AG276" s="66"/>
      <c r="AH276" s="66" t="s">
        <v>72</v>
      </c>
      <c r="AI276" s="66"/>
      <c r="AJ276" s="66"/>
      <c r="AK276" s="66"/>
      <c r="AL276" s="66"/>
      <c r="AM276" s="66"/>
      <c r="AN276" s="2"/>
      <c r="AO276" s="53" t="s">
        <v>74</v>
      </c>
      <c r="AP276" s="5"/>
      <c r="AQ276" s="64" t="s">
        <v>139</v>
      </c>
      <c r="AR276" s="86"/>
      <c r="AS276" s="64"/>
      <c r="AT276" s="64" t="s">
        <v>71</v>
      </c>
      <c r="AU276" s="87"/>
      <c r="AV276" s="88"/>
      <c r="AX276" s="7">
        <f t="shared" si="55"/>
        <v>3</v>
      </c>
      <c r="AY276" s="7">
        <f t="shared" si="57"/>
        <v>0</v>
      </c>
      <c r="AZ276" s="7">
        <f t="shared" si="58"/>
        <v>5</v>
      </c>
      <c r="BA276" s="7">
        <f t="shared" si="53"/>
        <v>0</v>
      </c>
      <c r="BC276" s="51">
        <f t="shared" si="60"/>
        <v>8</v>
      </c>
      <c r="BE276" s="2"/>
    </row>
    <row r="277" spans="1:57" ht="31.4" customHeight="1">
      <c r="A277" s="7"/>
      <c r="B277" s="7" t="s">
        <v>58</v>
      </c>
      <c r="C277" s="66" t="s">
        <v>620</v>
      </c>
      <c r="D277" s="66" t="s">
        <v>621</v>
      </c>
      <c r="E277" s="67" t="s">
        <v>679</v>
      </c>
      <c r="F277" s="66" t="s">
        <v>680</v>
      </c>
      <c r="G277" s="7"/>
      <c r="H277" s="67"/>
      <c r="I277" s="66"/>
      <c r="J277" s="100" t="s">
        <v>63</v>
      </c>
      <c r="K277" s="82" t="s">
        <v>64</v>
      </c>
      <c r="L277" s="66" t="s">
        <v>681</v>
      </c>
      <c r="M277" s="69" t="s">
        <v>66</v>
      </c>
      <c r="N277" s="82">
        <v>6</v>
      </c>
      <c r="O277" s="82">
        <v>6</v>
      </c>
      <c r="P277" s="7" t="s">
        <v>682</v>
      </c>
      <c r="Q277" s="66"/>
      <c r="R277" s="7"/>
      <c r="S277" s="7"/>
      <c r="T277" s="7"/>
      <c r="U277" s="52"/>
      <c r="V277" s="7">
        <f t="shared" si="52"/>
        <v>30</v>
      </c>
      <c r="W277" s="85">
        <f t="shared" ca="1" si="56"/>
        <v>-95.610958904109594</v>
      </c>
      <c r="X277" s="66" t="s">
        <v>683</v>
      </c>
      <c r="Y277" s="66"/>
      <c r="Z277" s="66" t="s">
        <v>69</v>
      </c>
      <c r="AA277" s="66" t="s">
        <v>69</v>
      </c>
      <c r="AB277" s="66" t="s">
        <v>69</v>
      </c>
      <c r="AC277" s="66" t="s">
        <v>70</v>
      </c>
      <c r="AD277" s="66"/>
      <c r="AE277" s="81"/>
      <c r="AF277" s="81" t="str">
        <f t="shared" si="54"/>
        <v>Sans Objet</v>
      </c>
      <c r="AG277" s="66"/>
      <c r="AH277" s="66" t="s">
        <v>72</v>
      </c>
      <c r="AI277" s="66"/>
      <c r="AJ277" s="66"/>
      <c r="AK277" s="66"/>
      <c r="AL277" s="66"/>
      <c r="AM277" s="66" t="s">
        <v>73</v>
      </c>
      <c r="AN277" s="2"/>
      <c r="AO277" s="53" t="s">
        <v>74</v>
      </c>
      <c r="AP277" s="5"/>
      <c r="AQ277" s="64" t="s">
        <v>75</v>
      </c>
      <c r="AR277" s="86"/>
      <c r="AS277" s="64"/>
      <c r="AT277" s="64" t="s">
        <v>71</v>
      </c>
      <c r="AU277" s="87"/>
      <c r="AV277" s="88"/>
      <c r="AX277" s="7">
        <f t="shared" si="55"/>
        <v>3</v>
      </c>
      <c r="AY277" s="7">
        <f t="shared" si="57"/>
        <v>0</v>
      </c>
      <c r="AZ277" s="7">
        <f t="shared" si="58"/>
        <v>1</v>
      </c>
      <c r="BA277" s="7">
        <f t="shared" si="53"/>
        <v>0</v>
      </c>
      <c r="BC277" s="51">
        <f t="shared" ref="BC277:BC284" si="62">SUM(AX277:BA277)</f>
        <v>4</v>
      </c>
      <c r="BE277" s="2"/>
    </row>
    <row r="278" spans="1:57" ht="31.4" customHeight="1">
      <c r="A278" s="7"/>
      <c r="B278" s="7" t="s">
        <v>58</v>
      </c>
      <c r="C278" s="66" t="s">
        <v>620</v>
      </c>
      <c r="D278" s="66" t="s">
        <v>621</v>
      </c>
      <c r="E278" s="67" t="s">
        <v>679</v>
      </c>
      <c r="F278" s="66" t="s">
        <v>680</v>
      </c>
      <c r="G278" s="7"/>
      <c r="H278" s="67"/>
      <c r="I278" s="66"/>
      <c r="J278" s="100" t="s">
        <v>63</v>
      </c>
      <c r="K278" s="82" t="s">
        <v>64</v>
      </c>
      <c r="L278" s="66" t="s">
        <v>684</v>
      </c>
      <c r="M278" s="69" t="s">
        <v>66</v>
      </c>
      <c r="N278" s="82">
        <v>7</v>
      </c>
      <c r="O278" s="82">
        <v>7</v>
      </c>
      <c r="P278" s="7" t="s">
        <v>682</v>
      </c>
      <c r="Q278" s="66"/>
      <c r="R278" s="7"/>
      <c r="S278" s="7"/>
      <c r="T278" s="7"/>
      <c r="U278" s="52"/>
      <c r="V278" s="7">
        <f t="shared" si="52"/>
        <v>30</v>
      </c>
      <c r="W278" s="85">
        <f t="shared" ca="1" si="56"/>
        <v>-95.610958904109594</v>
      </c>
      <c r="X278" s="66" t="s">
        <v>683</v>
      </c>
      <c r="Y278" s="66"/>
      <c r="Z278" s="66" t="s">
        <v>69</v>
      </c>
      <c r="AA278" s="66" t="s">
        <v>69</v>
      </c>
      <c r="AB278" s="66" t="s">
        <v>69</v>
      </c>
      <c r="AC278" s="66" t="s">
        <v>70</v>
      </c>
      <c r="AD278" s="66"/>
      <c r="AE278" s="81"/>
      <c r="AF278" s="81" t="str">
        <f t="shared" si="54"/>
        <v>Sans Objet</v>
      </c>
      <c r="AG278" s="66" t="s">
        <v>71</v>
      </c>
      <c r="AH278" s="66" t="s">
        <v>72</v>
      </c>
      <c r="AI278" s="66"/>
      <c r="AJ278" s="66"/>
      <c r="AK278" s="66"/>
      <c r="AL278" s="66"/>
      <c r="AM278" s="66" t="s">
        <v>73</v>
      </c>
      <c r="AN278" s="2"/>
      <c r="AO278" s="53" t="s">
        <v>74</v>
      </c>
      <c r="AP278" s="5"/>
      <c r="AQ278" s="64" t="s">
        <v>75</v>
      </c>
      <c r="AR278" s="86"/>
      <c r="AS278" s="64"/>
      <c r="AT278" s="64" t="s">
        <v>71</v>
      </c>
      <c r="AU278" s="87"/>
      <c r="AV278" s="88"/>
      <c r="AX278" s="7">
        <f t="shared" si="55"/>
        <v>3</v>
      </c>
      <c r="AY278" s="7">
        <f t="shared" si="57"/>
        <v>0</v>
      </c>
      <c r="AZ278" s="7">
        <f t="shared" si="58"/>
        <v>1</v>
      </c>
      <c r="BA278" s="7">
        <f t="shared" si="53"/>
        <v>0</v>
      </c>
      <c r="BC278" s="51">
        <f t="shared" si="62"/>
        <v>4</v>
      </c>
      <c r="BE278" s="2"/>
    </row>
    <row r="279" spans="1:57" ht="31.4" customHeight="1">
      <c r="A279" s="7"/>
      <c r="B279" s="7" t="s">
        <v>58</v>
      </c>
      <c r="C279" s="66" t="s">
        <v>620</v>
      </c>
      <c r="D279" s="66" t="s">
        <v>621</v>
      </c>
      <c r="E279" s="67" t="s">
        <v>679</v>
      </c>
      <c r="F279" s="66" t="s">
        <v>680</v>
      </c>
      <c r="G279" s="7"/>
      <c r="H279" s="67"/>
      <c r="I279" s="66"/>
      <c r="J279" s="100" t="s">
        <v>63</v>
      </c>
      <c r="K279" s="82" t="s">
        <v>64</v>
      </c>
      <c r="L279" s="66" t="s">
        <v>685</v>
      </c>
      <c r="M279" s="69" t="s">
        <v>66</v>
      </c>
      <c r="N279" s="82">
        <v>1</v>
      </c>
      <c r="O279" s="82">
        <v>1</v>
      </c>
      <c r="P279" s="7" t="s">
        <v>565</v>
      </c>
      <c r="Q279" s="66"/>
      <c r="R279" s="7"/>
      <c r="S279" s="7"/>
      <c r="T279" s="7"/>
      <c r="U279" s="52">
        <v>39814</v>
      </c>
      <c r="V279" s="7">
        <f t="shared" si="52"/>
        <v>30</v>
      </c>
      <c r="W279" s="85">
        <f t="shared" ca="1" si="56"/>
        <v>13.468493150684932</v>
      </c>
      <c r="X279" s="66" t="s">
        <v>686</v>
      </c>
      <c r="Y279" s="66"/>
      <c r="Z279" s="66" t="s">
        <v>69</v>
      </c>
      <c r="AA279" s="66" t="s">
        <v>69</v>
      </c>
      <c r="AB279" s="66" t="s">
        <v>69</v>
      </c>
      <c r="AC279" s="66" t="s">
        <v>70</v>
      </c>
      <c r="AD279" s="66"/>
      <c r="AE279" s="81"/>
      <c r="AF279" s="81" t="str">
        <f t="shared" si="54"/>
        <v>Sans Objet</v>
      </c>
      <c r="AG279" s="66" t="s">
        <v>71</v>
      </c>
      <c r="AH279" s="66" t="s">
        <v>72</v>
      </c>
      <c r="AI279" s="66"/>
      <c r="AJ279" s="66"/>
      <c r="AK279" s="66"/>
      <c r="AL279" s="66"/>
      <c r="AM279" s="66" t="s">
        <v>73</v>
      </c>
      <c r="AN279" s="2"/>
      <c r="AO279" s="53" t="s">
        <v>74</v>
      </c>
      <c r="AP279" s="5"/>
      <c r="AQ279" s="64" t="s">
        <v>75</v>
      </c>
      <c r="AR279" s="86"/>
      <c r="AS279" s="64"/>
      <c r="AT279" s="64" t="s">
        <v>71</v>
      </c>
      <c r="AU279" s="87"/>
      <c r="AV279" s="88"/>
      <c r="AX279" s="7">
        <f t="shared" si="55"/>
        <v>3</v>
      </c>
      <c r="AY279" s="7">
        <f t="shared" si="57"/>
        <v>0</v>
      </c>
      <c r="AZ279" s="7">
        <f t="shared" si="58"/>
        <v>1</v>
      </c>
      <c r="BA279" s="7">
        <f t="shared" si="53"/>
        <v>0</v>
      </c>
      <c r="BC279" s="51">
        <f t="shared" si="62"/>
        <v>4</v>
      </c>
      <c r="BE279" s="2"/>
    </row>
    <row r="280" spans="1:57" ht="31.4" customHeight="1">
      <c r="A280" s="7"/>
      <c r="B280" s="7" t="s">
        <v>58</v>
      </c>
      <c r="C280" s="66" t="s">
        <v>620</v>
      </c>
      <c r="D280" s="66" t="s">
        <v>621</v>
      </c>
      <c r="E280" s="67" t="s">
        <v>679</v>
      </c>
      <c r="F280" s="66" t="s">
        <v>680</v>
      </c>
      <c r="G280" s="7"/>
      <c r="H280" s="67"/>
      <c r="I280" s="66"/>
      <c r="J280" s="100" t="s">
        <v>63</v>
      </c>
      <c r="K280" s="82" t="s">
        <v>64</v>
      </c>
      <c r="L280" s="66" t="s">
        <v>687</v>
      </c>
      <c r="M280" s="69" t="s">
        <v>66</v>
      </c>
      <c r="N280" s="82">
        <v>8</v>
      </c>
      <c r="O280" s="82">
        <v>8</v>
      </c>
      <c r="P280" s="7" t="s">
        <v>259</v>
      </c>
      <c r="Q280" s="66"/>
      <c r="R280" s="7"/>
      <c r="S280" s="7"/>
      <c r="T280" s="7"/>
      <c r="U280" s="52">
        <v>39814</v>
      </c>
      <c r="V280" s="7">
        <f t="shared" si="52"/>
        <v>30</v>
      </c>
      <c r="W280" s="85">
        <f t="shared" ca="1" si="56"/>
        <v>13.468493150684932</v>
      </c>
      <c r="X280" s="66" t="s">
        <v>688</v>
      </c>
      <c r="Y280" s="66"/>
      <c r="Z280" s="66" t="s">
        <v>69</v>
      </c>
      <c r="AA280" s="66" t="s">
        <v>69</v>
      </c>
      <c r="AB280" s="66" t="s">
        <v>69</v>
      </c>
      <c r="AC280" s="66" t="s">
        <v>70</v>
      </c>
      <c r="AD280" s="66"/>
      <c r="AE280" s="81"/>
      <c r="AF280" s="81" t="str">
        <f t="shared" si="54"/>
        <v>Sans Objet</v>
      </c>
      <c r="AG280" s="66" t="s">
        <v>71</v>
      </c>
      <c r="AH280" s="66" t="s">
        <v>72</v>
      </c>
      <c r="AI280" s="66"/>
      <c r="AJ280" s="66"/>
      <c r="AK280" s="66"/>
      <c r="AL280" s="66"/>
      <c r="AM280" s="66" t="s">
        <v>73</v>
      </c>
      <c r="AN280" s="2"/>
      <c r="AO280" s="53" t="s">
        <v>74</v>
      </c>
      <c r="AP280" s="5"/>
      <c r="AQ280" s="64" t="s">
        <v>75</v>
      </c>
      <c r="AR280" s="86"/>
      <c r="AS280" s="64"/>
      <c r="AT280" s="64" t="s">
        <v>71</v>
      </c>
      <c r="AU280" s="87"/>
      <c r="AV280" s="88"/>
      <c r="AX280" s="7">
        <f t="shared" si="55"/>
        <v>3</v>
      </c>
      <c r="AY280" s="7">
        <f t="shared" si="57"/>
        <v>0</v>
      </c>
      <c r="AZ280" s="7">
        <f t="shared" si="58"/>
        <v>1</v>
      </c>
      <c r="BA280" s="7">
        <f t="shared" si="53"/>
        <v>0</v>
      </c>
      <c r="BC280" s="51">
        <f t="shared" si="62"/>
        <v>4</v>
      </c>
      <c r="BE280" s="2"/>
    </row>
    <row r="281" spans="1:57" ht="31.4" customHeight="1">
      <c r="A281" s="7"/>
      <c r="B281" s="7" t="s">
        <v>58</v>
      </c>
      <c r="C281" s="66" t="s">
        <v>620</v>
      </c>
      <c r="D281" s="66" t="s">
        <v>621</v>
      </c>
      <c r="E281" s="67" t="s">
        <v>679</v>
      </c>
      <c r="F281" s="66" t="s">
        <v>680</v>
      </c>
      <c r="G281" s="7"/>
      <c r="H281" s="67"/>
      <c r="I281" s="66"/>
      <c r="J281" s="100" t="s">
        <v>63</v>
      </c>
      <c r="K281" s="82" t="s">
        <v>64</v>
      </c>
      <c r="L281" s="66" t="s">
        <v>689</v>
      </c>
      <c r="M281" s="69" t="s">
        <v>66</v>
      </c>
      <c r="N281" s="82">
        <v>5</v>
      </c>
      <c r="O281" s="82">
        <v>5</v>
      </c>
      <c r="P281" s="7" t="s">
        <v>259</v>
      </c>
      <c r="Q281" s="66"/>
      <c r="R281" s="7"/>
      <c r="S281" s="7"/>
      <c r="T281" s="7"/>
      <c r="U281" s="52">
        <v>39814</v>
      </c>
      <c r="V281" s="7">
        <f t="shared" si="52"/>
        <v>30</v>
      </c>
      <c r="W281" s="85">
        <f t="shared" ca="1" si="56"/>
        <v>13.468493150684932</v>
      </c>
      <c r="X281" s="66" t="s">
        <v>690</v>
      </c>
      <c r="Y281" s="66"/>
      <c r="Z281" s="66" t="s">
        <v>69</v>
      </c>
      <c r="AA281" s="66" t="s">
        <v>69</v>
      </c>
      <c r="AB281" s="66" t="s">
        <v>69</v>
      </c>
      <c r="AC281" s="66" t="s">
        <v>70</v>
      </c>
      <c r="AD281" s="66"/>
      <c r="AE281" s="81"/>
      <c r="AF281" s="81" t="str">
        <f t="shared" si="54"/>
        <v>Sans Objet</v>
      </c>
      <c r="AG281" s="66" t="s">
        <v>71</v>
      </c>
      <c r="AH281" s="66" t="s">
        <v>72</v>
      </c>
      <c r="AI281" s="66"/>
      <c r="AJ281" s="66"/>
      <c r="AK281" s="66"/>
      <c r="AL281" s="66"/>
      <c r="AM281" s="66" t="s">
        <v>73</v>
      </c>
      <c r="AN281" s="2"/>
      <c r="AO281" s="53" t="s">
        <v>74</v>
      </c>
      <c r="AP281" s="5"/>
      <c r="AQ281" s="64" t="s">
        <v>75</v>
      </c>
      <c r="AR281" s="86"/>
      <c r="AS281" s="64"/>
      <c r="AT281" s="64" t="s">
        <v>71</v>
      </c>
      <c r="AU281" s="87"/>
      <c r="AV281" s="88"/>
      <c r="AX281" s="7">
        <f t="shared" si="55"/>
        <v>3</v>
      </c>
      <c r="AY281" s="7">
        <f t="shared" si="57"/>
        <v>0</v>
      </c>
      <c r="AZ281" s="7">
        <f t="shared" si="58"/>
        <v>1</v>
      </c>
      <c r="BA281" s="7">
        <f t="shared" si="53"/>
        <v>0</v>
      </c>
      <c r="BC281" s="51">
        <f t="shared" si="62"/>
        <v>4</v>
      </c>
      <c r="BE281" s="2"/>
    </row>
    <row r="282" spans="1:57" ht="31.4" customHeight="1">
      <c r="A282" s="7"/>
      <c r="B282" s="7" t="s">
        <v>58</v>
      </c>
      <c r="C282" s="66" t="s">
        <v>620</v>
      </c>
      <c r="D282" s="66" t="s">
        <v>621</v>
      </c>
      <c r="E282" s="67" t="s">
        <v>679</v>
      </c>
      <c r="F282" s="66" t="s">
        <v>680</v>
      </c>
      <c r="G282" s="7"/>
      <c r="H282" s="67"/>
      <c r="I282" s="66"/>
      <c r="J282" s="100" t="s">
        <v>77</v>
      </c>
      <c r="K282" s="82" t="s">
        <v>370</v>
      </c>
      <c r="L282" s="66" t="s">
        <v>691</v>
      </c>
      <c r="M282" s="69" t="s">
        <v>80</v>
      </c>
      <c r="N282" s="82">
        <v>1</v>
      </c>
      <c r="O282" s="82">
        <v>1</v>
      </c>
      <c r="P282" s="7" t="s">
        <v>372</v>
      </c>
      <c r="Q282" s="66"/>
      <c r="R282" s="7"/>
      <c r="S282" s="7"/>
      <c r="T282" s="7"/>
      <c r="U282" s="52"/>
      <c r="V282" s="7">
        <f t="shared" si="52"/>
        <v>10</v>
      </c>
      <c r="W282" s="85">
        <f t="shared" ca="1" si="56"/>
        <v>-115.61095890410959</v>
      </c>
      <c r="X282" s="66"/>
      <c r="Y282" s="66"/>
      <c r="Z282" s="66"/>
      <c r="AA282" s="66"/>
      <c r="AB282" s="66"/>
      <c r="AC282" s="66"/>
      <c r="AD282" s="66"/>
      <c r="AE282" s="81"/>
      <c r="AF282" s="81" t="str">
        <f t="shared" si="54"/>
        <v>Sans Objet</v>
      </c>
      <c r="AG282" s="66" t="s">
        <v>71</v>
      </c>
      <c r="AH282" s="66" t="s">
        <v>72</v>
      </c>
      <c r="AI282" s="66"/>
      <c r="AJ282" s="66"/>
      <c r="AK282" s="66"/>
      <c r="AL282" s="66"/>
      <c r="AM282" s="66"/>
      <c r="AN282" s="2"/>
      <c r="AO282" s="53" t="s">
        <v>74</v>
      </c>
      <c r="AP282" s="5"/>
      <c r="AQ282" s="64" t="s">
        <v>75</v>
      </c>
      <c r="AR282" s="86"/>
      <c r="AS282" s="64"/>
      <c r="AT282" s="64" t="s">
        <v>71</v>
      </c>
      <c r="AU282" s="87"/>
      <c r="AV282" s="88"/>
      <c r="AX282" s="7">
        <f t="shared" si="55"/>
        <v>3</v>
      </c>
      <c r="AY282" s="7">
        <f t="shared" si="57"/>
        <v>0</v>
      </c>
      <c r="AZ282" s="7">
        <f t="shared" si="58"/>
        <v>1</v>
      </c>
      <c r="BA282" s="7">
        <f t="shared" si="53"/>
        <v>0</v>
      </c>
      <c r="BC282" s="51">
        <f t="shared" si="62"/>
        <v>4</v>
      </c>
      <c r="BE282" s="2"/>
    </row>
    <row r="283" spans="1:57" ht="31.4" customHeight="1">
      <c r="A283" s="7"/>
      <c r="B283" s="7" t="s">
        <v>58</v>
      </c>
      <c r="C283" s="66" t="s">
        <v>620</v>
      </c>
      <c r="D283" s="66" t="s">
        <v>621</v>
      </c>
      <c r="E283" s="67" t="s">
        <v>679</v>
      </c>
      <c r="F283" s="66" t="s">
        <v>680</v>
      </c>
      <c r="G283" s="7"/>
      <c r="H283" s="67"/>
      <c r="I283" s="66"/>
      <c r="J283" s="100" t="s">
        <v>77</v>
      </c>
      <c r="K283" s="82" t="s">
        <v>89</v>
      </c>
      <c r="L283" s="66" t="s">
        <v>692</v>
      </c>
      <c r="M283" s="69" t="s">
        <v>80</v>
      </c>
      <c r="N283" s="82">
        <v>6</v>
      </c>
      <c r="O283" s="82">
        <v>6</v>
      </c>
      <c r="P283" s="7" t="s">
        <v>372</v>
      </c>
      <c r="Q283" s="66" t="s">
        <v>374</v>
      </c>
      <c r="R283" s="7"/>
      <c r="S283" s="7"/>
      <c r="T283" s="7"/>
      <c r="U283" s="52">
        <v>34335</v>
      </c>
      <c r="V283" s="7">
        <f t="shared" si="52"/>
        <v>15</v>
      </c>
      <c r="W283" s="85">
        <f t="shared" ca="1" si="56"/>
        <v>-16.542465753424658</v>
      </c>
      <c r="X283" s="66"/>
      <c r="Y283" s="66"/>
      <c r="Z283" s="66" t="s">
        <v>69</v>
      </c>
      <c r="AA283" s="66" t="s">
        <v>69</v>
      </c>
      <c r="AB283" s="66" t="s">
        <v>69</v>
      </c>
      <c r="AC283" s="66"/>
      <c r="AD283" s="66"/>
      <c r="AE283" s="81"/>
      <c r="AF283" s="81" t="str">
        <f t="shared" si="54"/>
        <v>Sans Objet</v>
      </c>
      <c r="AG283" s="66" t="s">
        <v>71</v>
      </c>
      <c r="AH283" s="66" t="s">
        <v>72</v>
      </c>
      <c r="AI283" s="66"/>
      <c r="AJ283" s="66"/>
      <c r="AK283" s="66"/>
      <c r="AL283" s="66"/>
      <c r="AM283" s="66"/>
      <c r="AN283" s="2"/>
      <c r="AO283" s="53" t="s">
        <v>74</v>
      </c>
      <c r="AP283" s="5"/>
      <c r="AQ283" s="64" t="s">
        <v>75</v>
      </c>
      <c r="AR283" s="86"/>
      <c r="AS283" s="64"/>
      <c r="AT283" s="64" t="s">
        <v>71</v>
      </c>
      <c r="AU283" s="87"/>
      <c r="AV283" s="88"/>
      <c r="AX283" s="7">
        <f t="shared" si="55"/>
        <v>3</v>
      </c>
      <c r="AY283" s="7">
        <f t="shared" si="57"/>
        <v>0</v>
      </c>
      <c r="AZ283" s="7">
        <f t="shared" si="58"/>
        <v>1</v>
      </c>
      <c r="BA283" s="7">
        <f t="shared" si="53"/>
        <v>0</v>
      </c>
      <c r="BC283" s="51">
        <f t="shared" si="62"/>
        <v>4</v>
      </c>
      <c r="BE283" s="2"/>
    </row>
    <row r="284" spans="1:57" ht="31.4" customHeight="1">
      <c r="A284" s="7"/>
      <c r="B284" s="7" t="s">
        <v>58</v>
      </c>
      <c r="C284" s="66" t="s">
        <v>620</v>
      </c>
      <c r="D284" s="66" t="s">
        <v>621</v>
      </c>
      <c r="E284" s="67" t="s">
        <v>679</v>
      </c>
      <c r="F284" s="66" t="s">
        <v>680</v>
      </c>
      <c r="G284" s="7"/>
      <c r="H284" s="67"/>
      <c r="I284" s="66"/>
      <c r="J284" s="100" t="s">
        <v>77</v>
      </c>
      <c r="K284" s="82" t="s">
        <v>114</v>
      </c>
      <c r="L284" s="66" t="s">
        <v>693</v>
      </c>
      <c r="M284" s="69" t="s">
        <v>66</v>
      </c>
      <c r="N284" s="82">
        <v>5</v>
      </c>
      <c r="O284" s="82">
        <v>5</v>
      </c>
      <c r="P284" s="7" t="s">
        <v>386</v>
      </c>
      <c r="Q284" s="66"/>
      <c r="R284" s="7"/>
      <c r="S284" s="7"/>
      <c r="T284" s="7"/>
      <c r="U284" s="52">
        <v>34335</v>
      </c>
      <c r="V284" s="7">
        <f t="shared" si="52"/>
        <v>15</v>
      </c>
      <c r="W284" s="85">
        <f t="shared" ca="1" si="56"/>
        <v>-16.542465753424658</v>
      </c>
      <c r="X284" s="66"/>
      <c r="Y284" s="66"/>
      <c r="Z284" s="66" t="s">
        <v>69</v>
      </c>
      <c r="AA284" s="66" t="s">
        <v>69</v>
      </c>
      <c r="AB284" s="66" t="s">
        <v>69</v>
      </c>
      <c r="AC284" s="66"/>
      <c r="AD284" s="66"/>
      <c r="AE284" s="81"/>
      <c r="AF284" s="81" t="str">
        <f t="shared" si="54"/>
        <v>Sans Objet</v>
      </c>
      <c r="AG284" s="66" t="s">
        <v>71</v>
      </c>
      <c r="AH284" s="66" t="s">
        <v>72</v>
      </c>
      <c r="AI284" s="66"/>
      <c r="AJ284" s="66"/>
      <c r="AK284" s="66"/>
      <c r="AL284" s="66"/>
      <c r="AM284" s="66"/>
      <c r="AN284" s="2"/>
      <c r="AO284" s="53" t="s">
        <v>74</v>
      </c>
      <c r="AP284" s="5"/>
      <c r="AQ284" s="64" t="s">
        <v>75</v>
      </c>
      <c r="AR284" s="86"/>
      <c r="AS284" s="64"/>
      <c r="AT284" s="64" t="s">
        <v>71</v>
      </c>
      <c r="AU284" s="87"/>
      <c r="AV284" s="88"/>
      <c r="AX284" s="7">
        <f t="shared" si="55"/>
        <v>3</v>
      </c>
      <c r="AY284" s="7">
        <f t="shared" si="57"/>
        <v>0</v>
      </c>
      <c r="AZ284" s="7">
        <f t="shared" si="58"/>
        <v>1</v>
      </c>
      <c r="BA284" s="7">
        <f t="shared" si="53"/>
        <v>0</v>
      </c>
      <c r="BC284" s="51">
        <f t="shared" si="62"/>
        <v>4</v>
      </c>
      <c r="BE284" s="2"/>
    </row>
    <row r="285" spans="1:57" ht="31.4" customHeight="1">
      <c r="A285" s="102" t="s">
        <v>2365</v>
      </c>
      <c r="B285" s="7" t="s">
        <v>58</v>
      </c>
      <c r="C285" s="66"/>
      <c r="D285" s="66" t="s">
        <v>694</v>
      </c>
      <c r="E285" s="67" t="s">
        <v>695</v>
      </c>
      <c r="F285" s="67" t="s">
        <v>695</v>
      </c>
      <c r="G285" s="7"/>
      <c r="H285" s="7"/>
      <c r="I285" s="66"/>
      <c r="J285" s="100" t="s">
        <v>77</v>
      </c>
      <c r="K285" s="82" t="s">
        <v>78</v>
      </c>
      <c r="L285" s="66" t="s">
        <v>696</v>
      </c>
      <c r="M285" s="69" t="s">
        <v>80</v>
      </c>
      <c r="N285" s="82">
        <v>1</v>
      </c>
      <c r="O285" s="82">
        <v>1</v>
      </c>
      <c r="P285" s="7" t="s">
        <v>372</v>
      </c>
      <c r="Q285" s="7" t="s">
        <v>372</v>
      </c>
      <c r="R285" s="80" t="s">
        <v>112</v>
      </c>
      <c r="S285" s="80"/>
      <c r="T285" s="7"/>
      <c r="U285" s="7"/>
      <c r="V285" s="7">
        <v>10</v>
      </c>
      <c r="W285" s="85">
        <v>10</v>
      </c>
      <c r="X285" s="66"/>
      <c r="Y285" s="66"/>
      <c r="Z285" s="66" t="s">
        <v>398</v>
      </c>
      <c r="AA285" s="66">
        <v>1</v>
      </c>
      <c r="AB285" s="66">
        <v>2023</v>
      </c>
      <c r="AC285" s="66"/>
      <c r="AD285" s="66"/>
      <c r="AE285" s="81"/>
      <c r="AF285" s="81"/>
      <c r="AG285" s="66"/>
      <c r="AH285" s="66"/>
      <c r="AI285" s="66"/>
      <c r="AJ285" s="66"/>
      <c r="AK285" s="66"/>
      <c r="AL285" s="66"/>
      <c r="AM285" s="66" t="s">
        <v>73</v>
      </c>
      <c r="AN285" s="2"/>
      <c r="AO285" s="53" t="s">
        <v>74</v>
      </c>
      <c r="AP285" s="5"/>
      <c r="AQ285" s="64" t="s">
        <v>75</v>
      </c>
      <c r="AR285" s="86"/>
      <c r="AS285" s="64"/>
      <c r="AT285" s="64" t="s">
        <v>71</v>
      </c>
      <c r="AU285" s="87"/>
      <c r="AV285" s="88"/>
      <c r="AX285" s="7">
        <f t="shared" si="55"/>
        <v>3</v>
      </c>
      <c r="AY285" s="7"/>
      <c r="AZ285" s="7">
        <f t="shared" si="58"/>
        <v>1</v>
      </c>
      <c r="BA285" s="7"/>
      <c r="BC285" s="51"/>
      <c r="BE285" s="2"/>
    </row>
    <row r="286" spans="1:57" ht="31.4" customHeight="1">
      <c r="A286" s="102" t="s">
        <v>2365</v>
      </c>
      <c r="B286" s="7" t="s">
        <v>58</v>
      </c>
      <c r="C286" s="66"/>
      <c r="D286" s="66" t="s">
        <v>694</v>
      </c>
      <c r="E286" s="67" t="s">
        <v>695</v>
      </c>
      <c r="F286" s="67" t="s">
        <v>695</v>
      </c>
      <c r="G286" s="7"/>
      <c r="H286" s="7"/>
      <c r="I286" s="66"/>
      <c r="J286" s="100" t="s">
        <v>77</v>
      </c>
      <c r="K286" s="82" t="s">
        <v>114</v>
      </c>
      <c r="L286" s="66" t="s">
        <v>697</v>
      </c>
      <c r="M286" s="69" t="s">
        <v>80</v>
      </c>
      <c r="N286" s="82">
        <v>7</v>
      </c>
      <c r="O286" s="82">
        <v>7</v>
      </c>
      <c r="P286" s="7" t="s">
        <v>372</v>
      </c>
      <c r="Q286" s="7" t="s">
        <v>372</v>
      </c>
      <c r="R286" s="80"/>
      <c r="S286" s="80"/>
      <c r="T286" s="7"/>
      <c r="U286" s="7"/>
      <c r="V286" s="7">
        <v>10</v>
      </c>
      <c r="W286" s="85">
        <v>10</v>
      </c>
      <c r="X286" s="66"/>
      <c r="Y286" s="66"/>
      <c r="Z286" s="66" t="s">
        <v>69</v>
      </c>
      <c r="AA286" s="66" t="s">
        <v>69</v>
      </c>
      <c r="AB286" s="66" t="s">
        <v>69</v>
      </c>
      <c r="AC286" s="66"/>
      <c r="AD286" s="66"/>
      <c r="AE286" s="81"/>
      <c r="AF286" s="81"/>
      <c r="AG286" s="66"/>
      <c r="AH286" s="66"/>
      <c r="AI286" s="66"/>
      <c r="AJ286" s="66"/>
      <c r="AK286" s="66"/>
      <c r="AL286" s="66"/>
      <c r="AM286" s="66" t="s">
        <v>73</v>
      </c>
      <c r="AN286" s="2"/>
      <c r="AO286" s="53" t="s">
        <v>74</v>
      </c>
      <c r="AP286" s="5"/>
      <c r="AQ286" s="64" t="s">
        <v>75</v>
      </c>
      <c r="AR286" s="86"/>
      <c r="AS286" s="64"/>
      <c r="AT286" s="64" t="s">
        <v>71</v>
      </c>
      <c r="AU286" s="87"/>
      <c r="AV286" s="88"/>
      <c r="AX286" s="7">
        <f t="shared" si="55"/>
        <v>3</v>
      </c>
      <c r="AY286" s="7"/>
      <c r="AZ286" s="7">
        <f t="shared" si="58"/>
        <v>1</v>
      </c>
      <c r="BA286" s="7"/>
      <c r="BC286" s="51"/>
      <c r="BE286" s="2"/>
    </row>
    <row r="287" spans="1:57" ht="31.4" customHeight="1">
      <c r="A287" s="102" t="s">
        <v>2365</v>
      </c>
      <c r="B287" s="7" t="s">
        <v>58</v>
      </c>
      <c r="C287" s="66"/>
      <c r="D287" s="66" t="s">
        <v>694</v>
      </c>
      <c r="E287" s="67" t="s">
        <v>695</v>
      </c>
      <c r="F287" s="67" t="s">
        <v>695</v>
      </c>
      <c r="G287" s="7"/>
      <c r="H287" s="7"/>
      <c r="I287" s="66"/>
      <c r="J287" s="100" t="s">
        <v>77</v>
      </c>
      <c r="K287" s="82" t="s">
        <v>89</v>
      </c>
      <c r="L287" s="66" t="s">
        <v>698</v>
      </c>
      <c r="M287" s="69" t="s">
        <v>80</v>
      </c>
      <c r="N287" s="82">
        <v>12</v>
      </c>
      <c r="O287" s="82">
        <v>12</v>
      </c>
      <c r="P287" s="7" t="s">
        <v>372</v>
      </c>
      <c r="Q287" s="7" t="s">
        <v>372</v>
      </c>
      <c r="R287" s="80"/>
      <c r="S287" s="80"/>
      <c r="T287" s="7"/>
      <c r="U287" s="7"/>
      <c r="V287" s="7">
        <v>10</v>
      </c>
      <c r="W287" s="85">
        <v>10</v>
      </c>
      <c r="X287" s="66"/>
      <c r="Y287" s="66"/>
      <c r="Z287" s="66" t="s">
        <v>69</v>
      </c>
      <c r="AA287" s="66" t="s">
        <v>69</v>
      </c>
      <c r="AB287" s="66" t="s">
        <v>69</v>
      </c>
      <c r="AC287" s="66"/>
      <c r="AD287" s="66"/>
      <c r="AE287" s="81"/>
      <c r="AF287" s="81"/>
      <c r="AG287" s="66"/>
      <c r="AH287" s="66"/>
      <c r="AI287" s="66"/>
      <c r="AJ287" s="66"/>
      <c r="AK287" s="66"/>
      <c r="AL287" s="66"/>
      <c r="AM287" s="66" t="s">
        <v>73</v>
      </c>
      <c r="AN287" s="2"/>
      <c r="AO287" s="53" t="s">
        <v>74</v>
      </c>
      <c r="AP287" s="5"/>
      <c r="AQ287" s="64" t="s">
        <v>75</v>
      </c>
      <c r="AR287" s="86"/>
      <c r="AS287" s="64"/>
      <c r="AT287" s="64" t="s">
        <v>71</v>
      </c>
      <c r="AU287" s="87"/>
      <c r="AV287" s="88"/>
      <c r="AX287" s="7">
        <f t="shared" si="55"/>
        <v>3</v>
      </c>
      <c r="AY287" s="7"/>
      <c r="AZ287" s="7">
        <f t="shared" si="58"/>
        <v>1</v>
      </c>
      <c r="BA287" s="7"/>
      <c r="BC287" s="51"/>
      <c r="BE287" s="2"/>
    </row>
    <row r="288" spans="1:57" ht="31.4" customHeight="1">
      <c r="A288" s="102" t="s">
        <v>2365</v>
      </c>
      <c r="B288" s="7" t="s">
        <v>58</v>
      </c>
      <c r="C288" s="66"/>
      <c r="D288" s="66" t="s">
        <v>694</v>
      </c>
      <c r="E288" s="67" t="s">
        <v>695</v>
      </c>
      <c r="F288" s="67" t="s">
        <v>695</v>
      </c>
      <c r="G288" s="7"/>
      <c r="H288" s="67"/>
      <c r="I288" s="66"/>
      <c r="J288" s="100" t="s">
        <v>63</v>
      </c>
      <c r="K288" s="82" t="s">
        <v>64</v>
      </c>
      <c r="L288" s="66" t="s">
        <v>699</v>
      </c>
      <c r="M288" s="69" t="s">
        <v>80</v>
      </c>
      <c r="N288" s="82">
        <v>2</v>
      </c>
      <c r="O288" s="82">
        <v>2</v>
      </c>
      <c r="P288" s="7"/>
      <c r="Q288" s="66"/>
      <c r="R288" s="7"/>
      <c r="S288" s="7"/>
      <c r="T288" s="7"/>
      <c r="U288" s="52"/>
      <c r="V288" s="7">
        <v>15</v>
      </c>
      <c r="W288" s="85">
        <v>15</v>
      </c>
      <c r="X288" s="66"/>
      <c r="Y288" s="66"/>
      <c r="Z288" s="66" t="s">
        <v>69</v>
      </c>
      <c r="AA288" s="66" t="s">
        <v>69</v>
      </c>
      <c r="AB288" s="66" t="s">
        <v>69</v>
      </c>
      <c r="AC288" s="66"/>
      <c r="AD288" s="66"/>
      <c r="AE288" s="81"/>
      <c r="AF288" s="81"/>
      <c r="AG288" s="66"/>
      <c r="AH288" s="66"/>
      <c r="AI288" s="66"/>
      <c r="AJ288" s="66"/>
      <c r="AK288" s="66"/>
      <c r="AL288" s="66"/>
      <c r="AM288" s="66" t="s">
        <v>73</v>
      </c>
      <c r="AN288" s="2"/>
      <c r="AO288" s="53" t="s">
        <v>74</v>
      </c>
      <c r="AP288" s="5"/>
      <c r="AQ288" s="64" t="s">
        <v>75</v>
      </c>
      <c r="AR288" s="86"/>
      <c r="AS288" s="64"/>
      <c r="AT288" s="64" t="s">
        <v>71</v>
      </c>
      <c r="AU288" s="87"/>
      <c r="AV288" s="88"/>
      <c r="AX288" s="7">
        <v>3</v>
      </c>
      <c r="AY288" s="7"/>
      <c r="AZ288" s="7">
        <v>1</v>
      </c>
      <c r="BA288" s="7"/>
      <c r="BC288" s="51"/>
      <c r="BE288" s="2"/>
    </row>
    <row r="289" spans="1:57" ht="31.4" customHeight="1">
      <c r="A289" s="7"/>
      <c r="B289" s="7" t="s">
        <v>58</v>
      </c>
      <c r="C289" s="66" t="s">
        <v>700</v>
      </c>
      <c r="D289" s="66" t="s">
        <v>694</v>
      </c>
      <c r="E289" s="67" t="s">
        <v>311</v>
      </c>
      <c r="F289" s="66" t="s">
        <v>701</v>
      </c>
      <c r="G289" s="7" t="s">
        <v>131</v>
      </c>
      <c r="H289" s="67" t="s">
        <v>97</v>
      </c>
      <c r="I289" s="66" t="s">
        <v>233</v>
      </c>
      <c r="J289" s="100" t="s">
        <v>77</v>
      </c>
      <c r="K289" s="82" t="s">
        <v>93</v>
      </c>
      <c r="L289" s="66" t="s">
        <v>702</v>
      </c>
      <c r="M289" s="69" t="s">
        <v>66</v>
      </c>
      <c r="N289" s="82">
        <v>1</v>
      </c>
      <c r="O289" s="82">
        <v>1</v>
      </c>
      <c r="P289" s="7" t="s">
        <v>372</v>
      </c>
      <c r="Q289" s="66" t="s">
        <v>703</v>
      </c>
      <c r="R289" s="80" t="s">
        <v>136</v>
      </c>
      <c r="S289" s="80" t="s">
        <v>137</v>
      </c>
      <c r="T289" s="7"/>
      <c r="U289" s="52">
        <v>42907</v>
      </c>
      <c r="V289" s="7">
        <f t="shared" si="52"/>
        <v>10</v>
      </c>
      <c r="W289" s="85">
        <f t="shared" ca="1" si="56"/>
        <v>1.9424657534246581</v>
      </c>
      <c r="X289" s="66"/>
      <c r="Y289" s="66"/>
      <c r="Z289" s="66" t="s">
        <v>69</v>
      </c>
      <c r="AA289" s="66" t="s">
        <v>69</v>
      </c>
      <c r="AB289" s="66" t="s">
        <v>69</v>
      </c>
      <c r="AC289" s="66"/>
      <c r="AD289" s="66"/>
      <c r="AE289" s="81"/>
      <c r="AF289" s="81" t="str">
        <f t="shared" si="54"/>
        <v>Sans Objet</v>
      </c>
      <c r="AG289" s="66" t="s">
        <v>71</v>
      </c>
      <c r="AH289" s="66" t="s">
        <v>72</v>
      </c>
      <c r="AI289" s="66"/>
      <c r="AJ289" s="66"/>
      <c r="AK289" s="66"/>
      <c r="AL289" s="66"/>
      <c r="AM289" s="66" t="s">
        <v>138</v>
      </c>
      <c r="AN289" s="2"/>
      <c r="AO289" s="53" t="s">
        <v>74</v>
      </c>
      <c r="AP289" s="5"/>
      <c r="AQ289" s="64" t="s">
        <v>75</v>
      </c>
      <c r="AR289" s="86"/>
      <c r="AS289" s="64"/>
      <c r="AT289" s="64" t="s">
        <v>71</v>
      </c>
      <c r="AU289" s="87"/>
      <c r="AV289" s="88"/>
      <c r="AX289" s="7">
        <f t="shared" si="55"/>
        <v>3</v>
      </c>
      <c r="AY289" s="7">
        <f t="shared" si="57"/>
        <v>0</v>
      </c>
      <c r="AZ289" s="7">
        <f t="shared" si="58"/>
        <v>1</v>
      </c>
      <c r="BA289" s="7">
        <f t="shared" si="53"/>
        <v>0</v>
      </c>
      <c r="BC289" s="51">
        <f t="shared" si="34"/>
        <v>4</v>
      </c>
      <c r="BE289" s="2"/>
    </row>
    <row r="290" spans="1:57" ht="31.4" customHeight="1">
      <c r="A290" s="7"/>
      <c r="B290" s="7" t="s">
        <v>58</v>
      </c>
      <c r="C290" s="66" t="s">
        <v>700</v>
      </c>
      <c r="D290" s="66" t="s">
        <v>694</v>
      </c>
      <c r="E290" s="67" t="s">
        <v>311</v>
      </c>
      <c r="F290" s="66" t="s">
        <v>701</v>
      </c>
      <c r="G290" s="7" t="s">
        <v>131</v>
      </c>
      <c r="H290" s="67" t="s">
        <v>155</v>
      </c>
      <c r="I290" s="66" t="s">
        <v>519</v>
      </c>
      <c r="J290" s="100" t="s">
        <v>77</v>
      </c>
      <c r="K290" s="82" t="s">
        <v>78</v>
      </c>
      <c r="L290" s="66" t="s">
        <v>704</v>
      </c>
      <c r="M290" s="69" t="s">
        <v>80</v>
      </c>
      <c r="N290" s="82">
        <v>1</v>
      </c>
      <c r="O290" s="82">
        <v>1</v>
      </c>
      <c r="P290" s="7" t="s">
        <v>382</v>
      </c>
      <c r="Q290" s="66" t="s">
        <v>383</v>
      </c>
      <c r="R290" s="80" t="s">
        <v>136</v>
      </c>
      <c r="S290" s="80" t="s">
        <v>137</v>
      </c>
      <c r="T290" s="7"/>
      <c r="U290" s="52">
        <v>42125</v>
      </c>
      <c r="V290" s="7">
        <f t="shared" si="52"/>
        <v>10</v>
      </c>
      <c r="W290" s="85">
        <f t="shared" ca="1" si="56"/>
        <v>-0.19999999999999929</v>
      </c>
      <c r="X290" s="66"/>
      <c r="Y290" s="66"/>
      <c r="Z290" s="66" t="s">
        <v>82</v>
      </c>
      <c r="AA290" s="66">
        <v>2</v>
      </c>
      <c r="AB290" s="66">
        <v>2023</v>
      </c>
      <c r="AC290" s="66"/>
      <c r="AD290" s="66"/>
      <c r="AE290" s="81"/>
      <c r="AF290" s="81" t="str">
        <f t="shared" si="54"/>
        <v>Sans Objet</v>
      </c>
      <c r="AG290" s="66" t="s">
        <v>71</v>
      </c>
      <c r="AH290" s="66" t="s">
        <v>72</v>
      </c>
      <c r="AI290" s="66"/>
      <c r="AJ290" s="66"/>
      <c r="AK290" s="66"/>
      <c r="AL290" s="66"/>
      <c r="AM290" s="66" t="s">
        <v>138</v>
      </c>
      <c r="AN290" s="2"/>
      <c r="AO290" s="53" t="s">
        <v>74</v>
      </c>
      <c r="AP290" s="5"/>
      <c r="AQ290" s="64" t="s">
        <v>75</v>
      </c>
      <c r="AR290" s="86"/>
      <c r="AS290" s="64"/>
      <c r="AT290" s="64" t="s">
        <v>71</v>
      </c>
      <c r="AU290" s="87"/>
      <c r="AV290" s="88"/>
      <c r="AX290" s="7">
        <f t="shared" si="55"/>
        <v>3</v>
      </c>
      <c r="AY290" s="7">
        <f t="shared" si="57"/>
        <v>0</v>
      </c>
      <c r="AZ290" s="7">
        <f t="shared" si="58"/>
        <v>1</v>
      </c>
      <c r="BA290" s="7">
        <f t="shared" si="53"/>
        <v>0</v>
      </c>
      <c r="BC290" s="51">
        <f t="shared" si="34"/>
        <v>4</v>
      </c>
      <c r="BE290" s="2"/>
    </row>
    <row r="291" spans="1:57" ht="31.4" customHeight="1">
      <c r="A291" s="7"/>
      <c r="B291" s="7" t="s">
        <v>58</v>
      </c>
      <c r="C291" s="66" t="s">
        <v>700</v>
      </c>
      <c r="D291" s="66" t="s">
        <v>694</v>
      </c>
      <c r="E291" s="67" t="s">
        <v>311</v>
      </c>
      <c r="F291" s="66" t="s">
        <v>701</v>
      </c>
      <c r="G291" s="7"/>
      <c r="H291" s="67"/>
      <c r="I291" s="66"/>
      <c r="J291" s="100" t="s">
        <v>63</v>
      </c>
      <c r="K291" s="82" t="s">
        <v>64</v>
      </c>
      <c r="L291" s="66" t="s">
        <v>705</v>
      </c>
      <c r="M291" s="69" t="s">
        <v>80</v>
      </c>
      <c r="N291" s="82">
        <v>2</v>
      </c>
      <c r="O291" s="82">
        <v>2</v>
      </c>
      <c r="P291" s="7"/>
      <c r="Q291" s="66"/>
      <c r="R291" s="7"/>
      <c r="S291" s="7"/>
      <c r="T291" s="7"/>
      <c r="U291" s="52"/>
      <c r="V291" s="7">
        <f t="shared" si="52"/>
        <v>30</v>
      </c>
      <c r="W291" s="85">
        <f t="shared" ca="1" si="56"/>
        <v>-95.610958904109594</v>
      </c>
      <c r="X291" s="66" t="s">
        <v>706</v>
      </c>
      <c r="Y291" s="66"/>
      <c r="Z291" s="66" t="s">
        <v>69</v>
      </c>
      <c r="AA291" s="66" t="s">
        <v>69</v>
      </c>
      <c r="AB291" s="66" t="s">
        <v>69</v>
      </c>
      <c r="AC291" s="66" t="s">
        <v>70</v>
      </c>
      <c r="AD291" s="66"/>
      <c r="AE291" s="81"/>
      <c r="AF291" s="81" t="str">
        <f t="shared" si="54"/>
        <v>Sans Objet</v>
      </c>
      <c r="AG291" s="66" t="s">
        <v>71</v>
      </c>
      <c r="AH291" s="66" t="s">
        <v>72</v>
      </c>
      <c r="AI291" s="66"/>
      <c r="AJ291" s="66"/>
      <c r="AK291" s="66"/>
      <c r="AL291" s="66"/>
      <c r="AM291" s="66" t="s">
        <v>73</v>
      </c>
      <c r="AN291" s="2"/>
      <c r="AO291" s="53" t="s">
        <v>74</v>
      </c>
      <c r="AP291" s="5"/>
      <c r="AQ291" s="64" t="s">
        <v>75</v>
      </c>
      <c r="AR291" s="86"/>
      <c r="AS291" s="64"/>
      <c r="AT291" s="64" t="s">
        <v>71</v>
      </c>
      <c r="AU291" s="87"/>
      <c r="AV291" s="88"/>
      <c r="AX291" s="7">
        <f t="shared" si="55"/>
        <v>3</v>
      </c>
      <c r="AY291" s="7">
        <f t="shared" si="57"/>
        <v>0</v>
      </c>
      <c r="AZ291" s="7">
        <f t="shared" si="58"/>
        <v>1</v>
      </c>
      <c r="BA291" s="7">
        <f t="shared" si="53"/>
        <v>0</v>
      </c>
      <c r="BC291" s="51">
        <f t="shared" si="34"/>
        <v>4</v>
      </c>
      <c r="BE291" s="2"/>
    </row>
    <row r="292" spans="1:57" ht="31.4" customHeight="1">
      <c r="A292" s="7"/>
      <c r="B292" s="7" t="s">
        <v>58</v>
      </c>
      <c r="C292" s="66" t="s">
        <v>700</v>
      </c>
      <c r="D292" s="66" t="s">
        <v>694</v>
      </c>
      <c r="E292" s="67" t="s">
        <v>311</v>
      </c>
      <c r="F292" s="66" t="s">
        <v>701</v>
      </c>
      <c r="G292" s="7"/>
      <c r="H292" s="84" t="s">
        <v>707</v>
      </c>
      <c r="I292" s="66"/>
      <c r="J292" s="100" t="s">
        <v>63</v>
      </c>
      <c r="K292" s="82" t="s">
        <v>64</v>
      </c>
      <c r="L292" s="66" t="s">
        <v>708</v>
      </c>
      <c r="M292" s="69" t="s">
        <v>66</v>
      </c>
      <c r="N292" s="82">
        <v>2</v>
      </c>
      <c r="O292" s="82">
        <v>2</v>
      </c>
      <c r="P292" s="7" t="s">
        <v>259</v>
      </c>
      <c r="Q292" s="66"/>
      <c r="R292" s="7"/>
      <c r="S292" s="7"/>
      <c r="T292" s="7"/>
      <c r="U292" s="52"/>
      <c r="V292" s="7">
        <f t="shared" si="52"/>
        <v>30</v>
      </c>
      <c r="W292" s="85">
        <f t="shared" ca="1" si="56"/>
        <v>-95.610958904109594</v>
      </c>
      <c r="X292" s="66" t="s">
        <v>706</v>
      </c>
      <c r="Y292" s="66"/>
      <c r="Z292" s="66" t="s">
        <v>69</v>
      </c>
      <c r="AA292" s="66" t="s">
        <v>69</v>
      </c>
      <c r="AB292" s="66" t="s">
        <v>69</v>
      </c>
      <c r="AC292" s="66" t="s">
        <v>70</v>
      </c>
      <c r="AD292" s="66"/>
      <c r="AE292" s="81"/>
      <c r="AF292" s="81" t="str">
        <f t="shared" si="54"/>
        <v>Sans Objet</v>
      </c>
      <c r="AG292" s="66" t="s">
        <v>71</v>
      </c>
      <c r="AH292" s="66" t="s">
        <v>72</v>
      </c>
      <c r="AI292" s="66"/>
      <c r="AJ292" s="66"/>
      <c r="AK292" s="66"/>
      <c r="AL292" s="66"/>
      <c r="AM292" s="66" t="s">
        <v>73</v>
      </c>
      <c r="AN292" s="2"/>
      <c r="AO292" s="53" t="s">
        <v>74</v>
      </c>
      <c r="AP292" s="5"/>
      <c r="AQ292" s="64" t="s">
        <v>75</v>
      </c>
      <c r="AR292" s="86"/>
      <c r="AS292" s="64"/>
      <c r="AT292" s="64" t="s">
        <v>71</v>
      </c>
      <c r="AU292" s="87"/>
      <c r="AV292" s="88"/>
      <c r="AX292" s="7">
        <f t="shared" si="55"/>
        <v>3</v>
      </c>
      <c r="AY292" s="7">
        <f t="shared" si="57"/>
        <v>0</v>
      </c>
      <c r="AZ292" s="7">
        <f t="shared" si="58"/>
        <v>1</v>
      </c>
      <c r="BA292" s="7">
        <f t="shared" si="53"/>
        <v>0</v>
      </c>
      <c r="BC292" s="51">
        <f t="shared" si="34"/>
        <v>4</v>
      </c>
      <c r="BE292" s="2"/>
    </row>
    <row r="293" spans="1:57" ht="31.4" customHeight="1">
      <c r="A293" s="7"/>
      <c r="B293" s="7" t="s">
        <v>58</v>
      </c>
      <c r="C293" s="66" t="s">
        <v>700</v>
      </c>
      <c r="D293" s="66" t="s">
        <v>694</v>
      </c>
      <c r="E293" s="67" t="s">
        <v>311</v>
      </c>
      <c r="F293" s="66" t="s">
        <v>701</v>
      </c>
      <c r="G293" s="7"/>
      <c r="H293" s="67"/>
      <c r="I293" s="66"/>
      <c r="J293" s="106" t="s">
        <v>269</v>
      </c>
      <c r="K293" s="82" t="s">
        <v>269</v>
      </c>
      <c r="L293" s="103" t="s">
        <v>709</v>
      </c>
      <c r="M293" s="69" t="s">
        <v>80</v>
      </c>
      <c r="N293" s="82">
        <v>7</v>
      </c>
      <c r="O293" s="82">
        <v>8</v>
      </c>
      <c r="P293" s="7"/>
      <c r="Q293" s="66"/>
      <c r="R293" s="80" t="s">
        <v>136</v>
      </c>
      <c r="S293" s="80" t="s">
        <v>137</v>
      </c>
      <c r="T293" s="7"/>
      <c r="U293" s="52">
        <v>41939</v>
      </c>
      <c r="V293" s="7">
        <f t="shared" si="52"/>
        <v>30</v>
      </c>
      <c r="W293" s="85">
        <f t="shared" ca="1" si="56"/>
        <v>19.290410958904111</v>
      </c>
      <c r="X293" s="66"/>
      <c r="Y293" s="66"/>
      <c r="Z293" s="66" t="s">
        <v>69</v>
      </c>
      <c r="AA293" s="66" t="s">
        <v>69</v>
      </c>
      <c r="AB293" s="66" t="s">
        <v>69</v>
      </c>
      <c r="AC293" s="66" t="s">
        <v>70</v>
      </c>
      <c r="AD293" s="66"/>
      <c r="AE293" s="81"/>
      <c r="AF293" s="81" t="str">
        <f t="shared" si="54"/>
        <v>Sans Objet</v>
      </c>
      <c r="AG293" s="66" t="s">
        <v>71</v>
      </c>
      <c r="AH293" s="66" t="s">
        <v>72</v>
      </c>
      <c r="AI293" s="66"/>
      <c r="AJ293" s="66"/>
      <c r="AK293" s="66"/>
      <c r="AL293" s="66"/>
      <c r="AM293" s="66" t="s">
        <v>138</v>
      </c>
      <c r="AN293" s="2"/>
      <c r="AO293" s="53" t="s">
        <v>74</v>
      </c>
      <c r="AP293" s="5"/>
      <c r="AQ293" s="64" t="s">
        <v>75</v>
      </c>
      <c r="AR293" s="86"/>
      <c r="AS293" s="64"/>
      <c r="AT293" s="64" t="s">
        <v>71</v>
      </c>
      <c r="AU293" s="87"/>
      <c r="AV293" s="88"/>
      <c r="AX293" s="7">
        <f t="shared" si="55"/>
        <v>3</v>
      </c>
      <c r="AY293" s="7">
        <f t="shared" si="57"/>
        <v>0</v>
      </c>
      <c r="AZ293" s="7">
        <f t="shared" si="58"/>
        <v>1</v>
      </c>
      <c r="BA293" s="7">
        <f t="shared" si="53"/>
        <v>0</v>
      </c>
      <c r="BC293" s="51">
        <f t="shared" si="34"/>
        <v>4</v>
      </c>
      <c r="BE293" s="2"/>
    </row>
    <row r="294" spans="1:57" ht="31.4" customHeight="1">
      <c r="A294" s="7"/>
      <c r="B294" s="7" t="s">
        <v>58</v>
      </c>
      <c r="C294" s="66" t="s">
        <v>700</v>
      </c>
      <c r="D294" s="66" t="s">
        <v>694</v>
      </c>
      <c r="E294" s="67" t="s">
        <v>311</v>
      </c>
      <c r="F294" s="66" t="s">
        <v>701</v>
      </c>
      <c r="G294" s="7"/>
      <c r="H294" s="67"/>
      <c r="I294" s="66"/>
      <c r="J294" s="100" t="s">
        <v>77</v>
      </c>
      <c r="K294" s="82" t="s">
        <v>89</v>
      </c>
      <c r="L294" s="66" t="s">
        <v>710</v>
      </c>
      <c r="M294" s="69" t="s">
        <v>80</v>
      </c>
      <c r="N294" s="82">
        <v>9</v>
      </c>
      <c r="O294" s="82">
        <v>9</v>
      </c>
      <c r="P294" s="7"/>
      <c r="Q294" s="66"/>
      <c r="R294" s="80" t="s">
        <v>136</v>
      </c>
      <c r="S294" s="80" t="s">
        <v>137</v>
      </c>
      <c r="T294" s="7"/>
      <c r="U294" s="52">
        <v>41939</v>
      </c>
      <c r="V294" s="7">
        <f t="shared" si="52"/>
        <v>15</v>
      </c>
      <c r="W294" s="85">
        <f t="shared" ca="1" si="56"/>
        <v>4.2904109589041095</v>
      </c>
      <c r="X294" s="66"/>
      <c r="Y294" s="66"/>
      <c r="Z294" s="66" t="s">
        <v>69</v>
      </c>
      <c r="AA294" s="66" t="s">
        <v>69</v>
      </c>
      <c r="AB294" s="66" t="s">
        <v>69</v>
      </c>
      <c r="AC294" s="66"/>
      <c r="AD294" s="66"/>
      <c r="AE294" s="81"/>
      <c r="AF294" s="81" t="str">
        <f t="shared" si="54"/>
        <v>Sans Objet</v>
      </c>
      <c r="AG294" s="66" t="s">
        <v>71</v>
      </c>
      <c r="AH294" s="66" t="s">
        <v>72</v>
      </c>
      <c r="AI294" s="66"/>
      <c r="AJ294" s="66"/>
      <c r="AK294" s="66"/>
      <c r="AL294" s="66"/>
      <c r="AM294" s="66" t="s">
        <v>138</v>
      </c>
      <c r="AN294" s="2"/>
      <c r="AO294" s="53" t="s">
        <v>74</v>
      </c>
      <c r="AP294" s="5"/>
      <c r="AQ294" s="64" t="s">
        <v>75</v>
      </c>
      <c r="AR294" s="86"/>
      <c r="AS294" s="64"/>
      <c r="AT294" s="64" t="s">
        <v>71</v>
      </c>
      <c r="AU294" s="87"/>
      <c r="AV294" s="88"/>
      <c r="AX294" s="7">
        <f t="shared" si="55"/>
        <v>3</v>
      </c>
      <c r="AY294" s="7">
        <f t="shared" si="57"/>
        <v>0</v>
      </c>
      <c r="AZ294" s="7">
        <f t="shared" si="58"/>
        <v>1</v>
      </c>
      <c r="BA294" s="7">
        <f t="shared" si="53"/>
        <v>0</v>
      </c>
      <c r="BC294" s="51">
        <f t="shared" si="34"/>
        <v>4</v>
      </c>
      <c r="BE294" s="2"/>
    </row>
    <row r="295" spans="1:57" ht="31.4" customHeight="1">
      <c r="A295" s="7"/>
      <c r="B295" s="7" t="s">
        <v>58</v>
      </c>
      <c r="C295" s="66" t="s">
        <v>700</v>
      </c>
      <c r="D295" s="66" t="s">
        <v>694</v>
      </c>
      <c r="E295" s="67" t="s">
        <v>311</v>
      </c>
      <c r="F295" s="66" t="s">
        <v>701</v>
      </c>
      <c r="G295" s="7"/>
      <c r="H295" s="67"/>
      <c r="I295" s="66"/>
      <c r="J295" s="100" t="s">
        <v>77</v>
      </c>
      <c r="K295" s="82" t="s">
        <v>89</v>
      </c>
      <c r="L295" s="66" t="s">
        <v>711</v>
      </c>
      <c r="M295" s="69" t="s">
        <v>80</v>
      </c>
      <c r="N295" s="82">
        <v>1</v>
      </c>
      <c r="O295" s="82">
        <v>1</v>
      </c>
      <c r="P295" s="7" t="s">
        <v>372</v>
      </c>
      <c r="Q295" s="66" t="s">
        <v>712</v>
      </c>
      <c r="R295" s="80" t="s">
        <v>136</v>
      </c>
      <c r="S295" s="80" t="s">
        <v>137</v>
      </c>
      <c r="T295" s="7"/>
      <c r="U295" s="52">
        <v>41939</v>
      </c>
      <c r="V295" s="7">
        <f t="shared" si="52"/>
        <v>15</v>
      </c>
      <c r="W295" s="85">
        <f t="shared" ca="1" si="56"/>
        <v>4.2904109589041095</v>
      </c>
      <c r="X295" s="66"/>
      <c r="Y295" s="66"/>
      <c r="Z295" s="66" t="s">
        <v>69</v>
      </c>
      <c r="AA295" s="66" t="s">
        <v>69</v>
      </c>
      <c r="AB295" s="66" t="s">
        <v>69</v>
      </c>
      <c r="AC295" s="66"/>
      <c r="AD295" s="66"/>
      <c r="AE295" s="81"/>
      <c r="AF295" s="81" t="str">
        <f t="shared" si="54"/>
        <v>Sans Objet</v>
      </c>
      <c r="AG295" s="66" t="s">
        <v>71</v>
      </c>
      <c r="AH295" s="66" t="s">
        <v>72</v>
      </c>
      <c r="AI295" s="66"/>
      <c r="AJ295" s="66"/>
      <c r="AK295" s="66"/>
      <c r="AL295" s="66"/>
      <c r="AM295" s="66" t="s">
        <v>138</v>
      </c>
      <c r="AN295" s="2"/>
      <c r="AO295" s="53" t="s">
        <v>74</v>
      </c>
      <c r="AP295" s="5"/>
      <c r="AQ295" s="64" t="s">
        <v>75</v>
      </c>
      <c r="AR295" s="86"/>
      <c r="AS295" s="64"/>
      <c r="AT295" s="64" t="s">
        <v>71</v>
      </c>
      <c r="AU295" s="87"/>
      <c r="AV295" s="88"/>
      <c r="AX295" s="7">
        <f t="shared" si="55"/>
        <v>3</v>
      </c>
      <c r="AY295" s="7">
        <f t="shared" si="57"/>
        <v>0</v>
      </c>
      <c r="AZ295" s="7">
        <f t="shared" si="58"/>
        <v>1</v>
      </c>
      <c r="BA295" s="7">
        <f t="shared" si="53"/>
        <v>0</v>
      </c>
      <c r="BC295" s="51">
        <f t="shared" si="34"/>
        <v>4</v>
      </c>
      <c r="BE295" s="2"/>
    </row>
    <row r="296" spans="1:57" ht="31.4" customHeight="1">
      <c r="A296" s="7"/>
      <c r="B296" s="7" t="s">
        <v>58</v>
      </c>
      <c r="C296" s="66" t="s">
        <v>700</v>
      </c>
      <c r="D296" s="66" t="s">
        <v>694</v>
      </c>
      <c r="E296" s="67" t="s">
        <v>311</v>
      </c>
      <c r="F296" s="66" t="s">
        <v>701</v>
      </c>
      <c r="G296" s="7"/>
      <c r="H296" s="67"/>
      <c r="I296" s="66"/>
      <c r="J296" s="100" t="s">
        <v>77</v>
      </c>
      <c r="K296" s="82" t="s">
        <v>114</v>
      </c>
      <c r="L296" s="66" t="s">
        <v>713</v>
      </c>
      <c r="M296" s="69" t="s">
        <v>66</v>
      </c>
      <c r="N296" s="82">
        <v>14</v>
      </c>
      <c r="O296" s="82">
        <v>14</v>
      </c>
      <c r="P296" s="7" t="s">
        <v>386</v>
      </c>
      <c r="Q296" s="66"/>
      <c r="R296" s="80" t="s">
        <v>136</v>
      </c>
      <c r="S296" s="80" t="s">
        <v>137</v>
      </c>
      <c r="T296" s="7"/>
      <c r="U296" s="52">
        <v>41939</v>
      </c>
      <c r="V296" s="7">
        <f t="shared" si="52"/>
        <v>15</v>
      </c>
      <c r="W296" s="85">
        <f t="shared" ca="1" si="56"/>
        <v>4.2904109589041095</v>
      </c>
      <c r="X296" s="66"/>
      <c r="Y296" s="66"/>
      <c r="Z296" s="66" t="s">
        <v>69</v>
      </c>
      <c r="AA296" s="66" t="s">
        <v>69</v>
      </c>
      <c r="AB296" s="66" t="s">
        <v>69</v>
      </c>
      <c r="AC296" s="66"/>
      <c r="AD296" s="66"/>
      <c r="AE296" s="81"/>
      <c r="AF296" s="81" t="str">
        <f t="shared" si="54"/>
        <v>Sans Objet</v>
      </c>
      <c r="AG296" s="66" t="s">
        <v>71</v>
      </c>
      <c r="AH296" s="66" t="s">
        <v>72</v>
      </c>
      <c r="AI296" s="66"/>
      <c r="AJ296" s="66"/>
      <c r="AK296" s="66"/>
      <c r="AL296" s="66"/>
      <c r="AM296" s="66" t="s">
        <v>138</v>
      </c>
      <c r="AN296" s="2"/>
      <c r="AO296" s="53" t="s">
        <v>74</v>
      </c>
      <c r="AP296" s="5"/>
      <c r="AQ296" s="64" t="s">
        <v>75</v>
      </c>
      <c r="AR296" s="86"/>
      <c r="AS296" s="64"/>
      <c r="AT296" s="64" t="s">
        <v>71</v>
      </c>
      <c r="AU296" s="87"/>
      <c r="AV296" s="88"/>
      <c r="AX296" s="7">
        <f t="shared" si="55"/>
        <v>3</v>
      </c>
      <c r="AY296" s="7">
        <f t="shared" si="57"/>
        <v>0</v>
      </c>
      <c r="AZ296" s="7">
        <f t="shared" si="58"/>
        <v>1</v>
      </c>
      <c r="BA296" s="7">
        <f t="shared" si="53"/>
        <v>0</v>
      </c>
      <c r="BC296" s="51">
        <f t="shared" si="34"/>
        <v>4</v>
      </c>
      <c r="BE296" s="2"/>
    </row>
    <row r="297" spans="1:57" ht="31.4" customHeight="1">
      <c r="A297" s="7"/>
      <c r="B297" s="7" t="s">
        <v>58</v>
      </c>
      <c r="C297" s="66" t="s">
        <v>700</v>
      </c>
      <c r="D297" s="66" t="s">
        <v>694</v>
      </c>
      <c r="E297" s="67" t="s">
        <v>117</v>
      </c>
      <c r="F297" s="66" t="s">
        <v>714</v>
      </c>
      <c r="G297" s="7" t="s">
        <v>238</v>
      </c>
      <c r="H297" s="67"/>
      <c r="I297" s="66"/>
      <c r="J297" s="100" t="s">
        <v>63</v>
      </c>
      <c r="K297" s="82" t="s">
        <v>64</v>
      </c>
      <c r="L297" s="66" t="s">
        <v>715</v>
      </c>
      <c r="M297" s="69" t="s">
        <v>66</v>
      </c>
      <c r="N297" s="82">
        <v>1</v>
      </c>
      <c r="O297" s="82">
        <v>1</v>
      </c>
      <c r="P297" s="7" t="s">
        <v>716</v>
      </c>
      <c r="Q297" s="66"/>
      <c r="R297" s="7"/>
      <c r="S297" s="7"/>
      <c r="T297" s="7"/>
      <c r="U297" s="52"/>
      <c r="V297" s="7">
        <f t="shared" si="52"/>
        <v>30</v>
      </c>
      <c r="W297" s="85">
        <f t="shared" ca="1" si="56"/>
        <v>-95.610958904109594</v>
      </c>
      <c r="X297" s="66" t="s">
        <v>717</v>
      </c>
      <c r="Y297" s="66"/>
      <c r="Z297" s="66" t="s">
        <v>69</v>
      </c>
      <c r="AA297" s="66" t="s">
        <v>69</v>
      </c>
      <c r="AB297" s="66" t="s">
        <v>69</v>
      </c>
      <c r="AC297" s="66" t="s">
        <v>70</v>
      </c>
      <c r="AD297" s="66"/>
      <c r="AE297" s="81"/>
      <c r="AF297" s="81" t="str">
        <f t="shared" si="54"/>
        <v>Sans Objet</v>
      </c>
      <c r="AG297" s="66"/>
      <c r="AH297" s="66" t="s">
        <v>72</v>
      </c>
      <c r="AI297" s="66"/>
      <c r="AJ297" s="66"/>
      <c r="AK297" s="66"/>
      <c r="AL297" s="66"/>
      <c r="AM297" s="66" t="s">
        <v>73</v>
      </c>
      <c r="AN297" s="2"/>
      <c r="AO297" s="53" t="s">
        <v>74</v>
      </c>
      <c r="AP297" s="5"/>
      <c r="AQ297" s="64" t="s">
        <v>75</v>
      </c>
      <c r="AR297" s="86"/>
      <c r="AS297" s="64"/>
      <c r="AT297" s="64" t="s">
        <v>71</v>
      </c>
      <c r="AU297" s="87"/>
      <c r="AV297" s="88"/>
      <c r="AX297" s="7">
        <f t="shared" si="55"/>
        <v>3</v>
      </c>
      <c r="AY297" s="7">
        <f t="shared" si="57"/>
        <v>0</v>
      </c>
      <c r="AZ297" s="7">
        <f t="shared" si="58"/>
        <v>1</v>
      </c>
      <c r="BA297" s="7">
        <f t="shared" si="53"/>
        <v>0</v>
      </c>
      <c r="BC297" s="51">
        <f t="shared" si="34"/>
        <v>4</v>
      </c>
      <c r="BE297" s="2"/>
    </row>
    <row r="298" spans="1:57" ht="31.4" customHeight="1">
      <c r="A298" s="7"/>
      <c r="B298" s="7" t="s">
        <v>58</v>
      </c>
      <c r="C298" s="66" t="s">
        <v>700</v>
      </c>
      <c r="D298" s="66" t="s">
        <v>694</v>
      </c>
      <c r="E298" s="67" t="s">
        <v>117</v>
      </c>
      <c r="F298" s="66" t="s">
        <v>714</v>
      </c>
      <c r="G298" s="7"/>
      <c r="H298" s="67"/>
      <c r="I298" s="66"/>
      <c r="J298" s="100" t="s">
        <v>63</v>
      </c>
      <c r="K298" s="82" t="s">
        <v>64</v>
      </c>
      <c r="L298" s="66" t="s">
        <v>718</v>
      </c>
      <c r="M298" s="69" t="s">
        <v>66</v>
      </c>
      <c r="N298" s="82">
        <v>14</v>
      </c>
      <c r="O298" s="82">
        <v>14</v>
      </c>
      <c r="P298" s="7" t="s">
        <v>716</v>
      </c>
      <c r="Q298" s="66"/>
      <c r="R298" s="7"/>
      <c r="S298" s="7"/>
      <c r="T298" s="7"/>
      <c r="U298" s="52"/>
      <c r="V298" s="7">
        <f t="shared" si="52"/>
        <v>30</v>
      </c>
      <c r="W298" s="85">
        <f t="shared" ca="1" si="56"/>
        <v>-95.610958904109594</v>
      </c>
      <c r="X298" s="66" t="s">
        <v>717</v>
      </c>
      <c r="Y298" s="66"/>
      <c r="Z298" s="66" t="s">
        <v>69</v>
      </c>
      <c r="AA298" s="66" t="s">
        <v>69</v>
      </c>
      <c r="AB298" s="66" t="s">
        <v>69</v>
      </c>
      <c r="AC298" s="66" t="s">
        <v>70</v>
      </c>
      <c r="AD298" s="66"/>
      <c r="AE298" s="81"/>
      <c r="AF298" s="81" t="str">
        <f t="shared" si="54"/>
        <v>Sans Objet</v>
      </c>
      <c r="AG298" s="66"/>
      <c r="AH298" s="66" t="s">
        <v>72</v>
      </c>
      <c r="AI298" s="66"/>
      <c r="AJ298" s="66"/>
      <c r="AK298" s="66"/>
      <c r="AL298" s="66"/>
      <c r="AM298" s="66" t="s">
        <v>73</v>
      </c>
      <c r="AN298" s="2"/>
      <c r="AO298" s="53" t="s">
        <v>74</v>
      </c>
      <c r="AP298" s="5"/>
      <c r="AQ298" s="64" t="s">
        <v>75</v>
      </c>
      <c r="AR298" s="86"/>
      <c r="AS298" s="64"/>
      <c r="AT298" s="64" t="s">
        <v>71</v>
      </c>
      <c r="AU298" s="87"/>
      <c r="AV298" s="88"/>
      <c r="AX298" s="7">
        <f t="shared" si="55"/>
        <v>3</v>
      </c>
      <c r="AY298" s="7">
        <f t="shared" si="57"/>
        <v>0</v>
      </c>
      <c r="AZ298" s="7">
        <f t="shared" si="58"/>
        <v>1</v>
      </c>
      <c r="BA298" s="7">
        <f t="shared" si="53"/>
        <v>0</v>
      </c>
      <c r="BC298" s="51">
        <f t="shared" si="34"/>
        <v>4</v>
      </c>
      <c r="BE298" s="2"/>
    </row>
    <row r="299" spans="1:57" ht="31.4" customHeight="1">
      <c r="A299" s="7"/>
      <c r="B299" s="7" t="s">
        <v>58</v>
      </c>
      <c r="C299" s="66" t="s">
        <v>700</v>
      </c>
      <c r="D299" s="66" t="s">
        <v>694</v>
      </c>
      <c r="E299" s="67" t="s">
        <v>117</v>
      </c>
      <c r="F299" s="66" t="s">
        <v>714</v>
      </c>
      <c r="G299" s="7" t="s">
        <v>143</v>
      </c>
      <c r="H299" s="67"/>
      <c r="I299" s="66"/>
      <c r="J299" s="100" t="s">
        <v>63</v>
      </c>
      <c r="K299" s="82" t="s">
        <v>64</v>
      </c>
      <c r="L299" s="66" t="s">
        <v>719</v>
      </c>
      <c r="M299" s="69" t="s">
        <v>66</v>
      </c>
      <c r="N299" s="82">
        <v>3</v>
      </c>
      <c r="O299" s="82">
        <v>3</v>
      </c>
      <c r="P299" s="7" t="s">
        <v>259</v>
      </c>
      <c r="Q299" s="66"/>
      <c r="R299" s="7"/>
      <c r="S299" s="7"/>
      <c r="T299" s="7"/>
      <c r="U299" s="52"/>
      <c r="V299" s="7">
        <f t="shared" si="52"/>
        <v>30</v>
      </c>
      <c r="W299" s="85">
        <f t="shared" ca="1" si="56"/>
        <v>-95.610958904109594</v>
      </c>
      <c r="X299" s="66" t="s">
        <v>706</v>
      </c>
      <c r="Y299" s="66"/>
      <c r="Z299" s="66" t="s">
        <v>69</v>
      </c>
      <c r="AA299" s="66" t="s">
        <v>69</v>
      </c>
      <c r="AB299" s="66" t="s">
        <v>69</v>
      </c>
      <c r="AC299" s="66" t="s">
        <v>70</v>
      </c>
      <c r="AD299" s="66"/>
      <c r="AE299" s="81"/>
      <c r="AF299" s="81" t="str">
        <f t="shared" si="54"/>
        <v>Sans Objet</v>
      </c>
      <c r="AG299" s="66" t="s">
        <v>71</v>
      </c>
      <c r="AH299" s="66" t="s">
        <v>72</v>
      </c>
      <c r="AI299" s="66"/>
      <c r="AJ299" s="66"/>
      <c r="AK299" s="66"/>
      <c r="AL299" s="66"/>
      <c r="AM299" s="66" t="s">
        <v>73</v>
      </c>
      <c r="AN299" s="2"/>
      <c r="AO299" s="53" t="s">
        <v>74</v>
      </c>
      <c r="AP299" s="5"/>
      <c r="AQ299" s="64" t="s">
        <v>75</v>
      </c>
      <c r="AR299" s="86"/>
      <c r="AS299" s="64"/>
      <c r="AT299" s="64" t="s">
        <v>71</v>
      </c>
      <c r="AU299" s="87"/>
      <c r="AV299" s="88"/>
      <c r="AX299" s="7">
        <f t="shared" si="55"/>
        <v>3</v>
      </c>
      <c r="AY299" s="7">
        <f t="shared" si="57"/>
        <v>0</v>
      </c>
      <c r="AZ299" s="7">
        <f t="shared" si="58"/>
        <v>1</v>
      </c>
      <c r="BA299" s="7">
        <f t="shared" si="53"/>
        <v>0</v>
      </c>
      <c r="BC299" s="51">
        <f t="shared" si="34"/>
        <v>4</v>
      </c>
      <c r="BE299" s="2"/>
    </row>
    <row r="300" spans="1:57" ht="31.4" customHeight="1">
      <c r="A300" s="7"/>
      <c r="B300" s="7" t="s">
        <v>58</v>
      </c>
      <c r="C300" s="66" t="s">
        <v>700</v>
      </c>
      <c r="D300" s="66" t="s">
        <v>694</v>
      </c>
      <c r="E300" s="67" t="s">
        <v>117</v>
      </c>
      <c r="F300" s="66" t="s">
        <v>714</v>
      </c>
      <c r="G300" s="7" t="s">
        <v>131</v>
      </c>
      <c r="H300" s="67" t="s">
        <v>61</v>
      </c>
      <c r="I300" s="66" t="s">
        <v>340</v>
      </c>
      <c r="J300" s="100" t="s">
        <v>77</v>
      </c>
      <c r="K300" s="82" t="s">
        <v>78</v>
      </c>
      <c r="L300" s="66" t="s">
        <v>720</v>
      </c>
      <c r="M300" s="69" t="s">
        <v>80</v>
      </c>
      <c r="N300" s="82">
        <v>1</v>
      </c>
      <c r="O300" s="82">
        <v>1</v>
      </c>
      <c r="P300" s="7" t="s">
        <v>134</v>
      </c>
      <c r="Q300" s="66" t="s">
        <v>218</v>
      </c>
      <c r="R300" s="80" t="s">
        <v>136</v>
      </c>
      <c r="S300" s="80" t="s">
        <v>137</v>
      </c>
      <c r="T300" s="7"/>
      <c r="U300" s="52">
        <v>39407</v>
      </c>
      <c r="V300" s="7">
        <f t="shared" si="52"/>
        <v>10</v>
      </c>
      <c r="W300" s="85">
        <f t="shared" ca="1" si="56"/>
        <v>-7.6465753424657521</v>
      </c>
      <c r="X300" s="66"/>
      <c r="Y300" s="66"/>
      <c r="Z300" s="66"/>
      <c r="AA300" s="66"/>
      <c r="AB300" s="66">
        <v>2023</v>
      </c>
      <c r="AC300" s="66"/>
      <c r="AD300" s="66"/>
      <c r="AE300" s="81"/>
      <c r="AF300" s="81" t="str">
        <f t="shared" si="54"/>
        <v>Sans Objet</v>
      </c>
      <c r="AG300" s="66" t="s">
        <v>71</v>
      </c>
      <c r="AH300" s="66" t="s">
        <v>72</v>
      </c>
      <c r="AI300" s="66"/>
      <c r="AJ300" s="66"/>
      <c r="AK300" s="66"/>
      <c r="AL300" s="66"/>
      <c r="AM300" s="66" t="s">
        <v>138</v>
      </c>
      <c r="AN300" s="2"/>
      <c r="AO300" s="53" t="s">
        <v>74</v>
      </c>
      <c r="AP300" s="5"/>
      <c r="AQ300" s="64" t="s">
        <v>139</v>
      </c>
      <c r="AR300" s="86"/>
      <c r="AS300" s="64"/>
      <c r="AT300" s="64" t="s">
        <v>71</v>
      </c>
      <c r="AU300" s="87"/>
      <c r="AV300" s="88"/>
      <c r="AX300" s="7">
        <f t="shared" si="55"/>
        <v>3</v>
      </c>
      <c r="AY300" s="7">
        <f t="shared" si="57"/>
        <v>0</v>
      </c>
      <c r="AZ300" s="7">
        <f t="shared" si="58"/>
        <v>5</v>
      </c>
      <c r="BA300" s="7">
        <f t="shared" si="53"/>
        <v>0</v>
      </c>
      <c r="BC300" s="51">
        <f t="shared" si="34"/>
        <v>8</v>
      </c>
      <c r="BE300" s="2"/>
    </row>
    <row r="301" spans="1:57" ht="31.4" customHeight="1">
      <c r="A301" s="7"/>
      <c r="B301" s="7" t="s">
        <v>58</v>
      </c>
      <c r="C301" s="66" t="s">
        <v>700</v>
      </c>
      <c r="D301" s="66" t="s">
        <v>694</v>
      </c>
      <c r="E301" s="67" t="s">
        <v>117</v>
      </c>
      <c r="F301" s="66" t="s">
        <v>714</v>
      </c>
      <c r="G301" s="7" t="s">
        <v>131</v>
      </c>
      <c r="H301" s="67" t="s">
        <v>61</v>
      </c>
      <c r="I301" s="66" t="s">
        <v>340</v>
      </c>
      <c r="J301" s="100" t="s">
        <v>77</v>
      </c>
      <c r="K301" s="82" t="s">
        <v>83</v>
      </c>
      <c r="L301" s="66" t="s">
        <v>721</v>
      </c>
      <c r="M301" s="69" t="s">
        <v>80</v>
      </c>
      <c r="N301" s="82">
        <v>1</v>
      </c>
      <c r="O301" s="82">
        <v>1</v>
      </c>
      <c r="P301" s="7" t="s">
        <v>85</v>
      </c>
      <c r="Q301" s="66" t="s">
        <v>722</v>
      </c>
      <c r="R301" s="80" t="s">
        <v>136</v>
      </c>
      <c r="S301" s="80" t="s">
        <v>137</v>
      </c>
      <c r="T301" s="7"/>
      <c r="U301" s="52">
        <v>39407</v>
      </c>
      <c r="V301" s="7">
        <f t="shared" ref="V301:V351" si="63">IF(K301="AES",15,IF(K301="Batterie",4,IF(K301="Equipement de Contrôle et de Signalisation",10,IF(K301="Centrale Détection Gaz",10,IF(K301="Centralisateur de mise en sécurité incendie",10,IF(K301="Détecteur Thermique",10,IF(K301="Détecteur Optique de fumée",10,IF(K301="Détecteur optique-interactif radio",10,IF(K301="Détecteur de fumée par aspiration",10,IF(K301="Extinction incendie sous eau",35,IF(K301="Extinction incendie sous air",30,IF(K301="Extincteurs portatifs, mobiles ou fixes",30,IF(K301="Trappe de désenfumage",30,IF(K301="Clapet coupe-feu",30,IF(K301="Déclencheur manuel",15,IF(K301="Diffuseur Sonore",15,IF(K301="Indicateur d'Action lumineux",15,IF(K301="Porte coupe-feu",30,IF(K301="BAAS",10,IF(K301="Capteur gaz",10,IF(K301="Coffret de commande désenfumage",30,IF(K301="Diffuseur Lumineux et Sonore",15,IF(K301="Détecteur de flamme",10,IF(K301="Détecteur Linéaire",10,IF(K301="DAD",10,IF(K301="DAAF",10,IF(K301="PC",10,IF(K301="Imprimante",10,IF(K301="Serveur / Poste de supervision",10,IF(K301="Ecran de contrôle et de visualisation",10,IF(K301="UGA",10,IF(K301="Panneau de signalisation",10,0))))))))))))))))))))))))))))))))</f>
        <v>0</v>
      </c>
      <c r="W301" s="85">
        <f t="shared" ca="1" si="56"/>
        <v>-17.646575342465752</v>
      </c>
      <c r="X301" s="66"/>
      <c r="Y301" s="66"/>
      <c r="Z301" s="66" t="s">
        <v>82</v>
      </c>
      <c r="AA301" s="66"/>
      <c r="AB301" s="66"/>
      <c r="AC301" s="66"/>
      <c r="AD301" s="66"/>
      <c r="AE301" s="81"/>
      <c r="AF301" s="81" t="str">
        <f t="shared" si="54"/>
        <v>Sans Objet</v>
      </c>
      <c r="AG301" s="66" t="s">
        <v>71</v>
      </c>
      <c r="AH301" s="66" t="s">
        <v>72</v>
      </c>
      <c r="AI301" s="66"/>
      <c r="AJ301" s="66"/>
      <c r="AK301" s="66"/>
      <c r="AL301" s="66"/>
      <c r="AM301" s="66" t="s">
        <v>138</v>
      </c>
      <c r="AN301" s="2"/>
      <c r="AO301" s="53" t="s">
        <v>74</v>
      </c>
      <c r="AP301" s="5"/>
      <c r="AQ301" s="64" t="s">
        <v>139</v>
      </c>
      <c r="AR301" s="86"/>
      <c r="AS301" s="64"/>
      <c r="AT301" s="64" t="s">
        <v>71</v>
      </c>
      <c r="AU301" s="87"/>
      <c r="AV301" s="88"/>
      <c r="AX301" s="7">
        <f t="shared" si="55"/>
        <v>3</v>
      </c>
      <c r="AY301" s="7">
        <f t="shared" si="57"/>
        <v>0</v>
      </c>
      <c r="AZ301" s="7">
        <f t="shared" si="58"/>
        <v>5</v>
      </c>
      <c r="BA301" s="7">
        <f t="shared" si="53"/>
        <v>0</v>
      </c>
      <c r="BC301" s="51">
        <f t="shared" si="34"/>
        <v>8</v>
      </c>
      <c r="BE301" s="2"/>
    </row>
    <row r="302" spans="1:57" ht="31.4" customHeight="1">
      <c r="A302" s="7"/>
      <c r="B302" s="7" t="s">
        <v>58</v>
      </c>
      <c r="C302" s="66" t="s">
        <v>700</v>
      </c>
      <c r="D302" s="66" t="s">
        <v>694</v>
      </c>
      <c r="E302" s="67" t="s">
        <v>117</v>
      </c>
      <c r="F302" s="66" t="s">
        <v>714</v>
      </c>
      <c r="G302" s="7" t="s">
        <v>131</v>
      </c>
      <c r="H302" s="67" t="s">
        <v>304</v>
      </c>
      <c r="I302" s="66" t="s">
        <v>183</v>
      </c>
      <c r="J302" s="100" t="s">
        <v>77</v>
      </c>
      <c r="K302" s="82" t="s">
        <v>93</v>
      </c>
      <c r="L302" s="66" t="s">
        <v>723</v>
      </c>
      <c r="M302" s="69" t="s">
        <v>66</v>
      </c>
      <c r="N302" s="82">
        <v>1</v>
      </c>
      <c r="O302" s="82">
        <v>1</v>
      </c>
      <c r="P302" s="7" t="s">
        <v>134</v>
      </c>
      <c r="Q302" s="66" t="s">
        <v>724</v>
      </c>
      <c r="R302" s="80" t="s">
        <v>136</v>
      </c>
      <c r="S302" s="80" t="s">
        <v>137</v>
      </c>
      <c r="T302" s="7"/>
      <c r="U302" s="52">
        <v>39267</v>
      </c>
      <c r="V302" s="7">
        <f t="shared" si="63"/>
        <v>10</v>
      </c>
      <c r="W302" s="85">
        <f t="shared" ca="1" si="56"/>
        <v>-8.0301369863013683</v>
      </c>
      <c r="X302" s="66"/>
      <c r="Y302" s="66"/>
      <c r="Z302" s="66" t="s">
        <v>69</v>
      </c>
      <c r="AA302" s="66" t="s">
        <v>69</v>
      </c>
      <c r="AB302" s="66" t="s">
        <v>69</v>
      </c>
      <c r="AC302" s="66"/>
      <c r="AD302" s="66"/>
      <c r="AE302" s="81"/>
      <c r="AF302" s="81" t="str">
        <f t="shared" si="54"/>
        <v>Sans Objet</v>
      </c>
      <c r="AG302" s="66" t="s">
        <v>71</v>
      </c>
      <c r="AH302" s="66" t="s">
        <v>72</v>
      </c>
      <c r="AI302" s="66"/>
      <c r="AJ302" s="66"/>
      <c r="AK302" s="66"/>
      <c r="AL302" s="66"/>
      <c r="AM302" s="66" t="s">
        <v>138</v>
      </c>
      <c r="AN302" s="2"/>
      <c r="AO302" s="53" t="s">
        <v>74</v>
      </c>
      <c r="AP302" s="5"/>
      <c r="AQ302" s="64" t="s">
        <v>139</v>
      </c>
      <c r="AR302" s="86"/>
      <c r="AS302" s="64"/>
      <c r="AT302" s="64" t="s">
        <v>71</v>
      </c>
      <c r="AU302" s="87"/>
      <c r="AV302" s="88"/>
      <c r="AX302" s="7">
        <f t="shared" si="55"/>
        <v>3</v>
      </c>
      <c r="AY302" s="7">
        <f t="shared" si="57"/>
        <v>0</v>
      </c>
      <c r="AZ302" s="7">
        <f t="shared" si="58"/>
        <v>5</v>
      </c>
      <c r="BA302" s="7">
        <f t="shared" si="53"/>
        <v>0</v>
      </c>
      <c r="BC302" s="51">
        <f t="shared" si="34"/>
        <v>8</v>
      </c>
      <c r="BE302" s="2"/>
    </row>
    <row r="303" spans="1:57" ht="31.4" customHeight="1">
      <c r="A303" s="7"/>
      <c r="B303" s="7" t="s">
        <v>58</v>
      </c>
      <c r="C303" s="66" t="s">
        <v>700</v>
      </c>
      <c r="D303" s="66" t="s">
        <v>694</v>
      </c>
      <c r="E303" s="67" t="s">
        <v>117</v>
      </c>
      <c r="F303" s="66" t="s">
        <v>714</v>
      </c>
      <c r="G303" s="7"/>
      <c r="H303" s="67"/>
      <c r="I303" s="66"/>
      <c r="J303" s="100" t="s">
        <v>77</v>
      </c>
      <c r="K303" s="82" t="s">
        <v>89</v>
      </c>
      <c r="L303" s="66" t="s">
        <v>725</v>
      </c>
      <c r="M303" s="69" t="s">
        <v>80</v>
      </c>
      <c r="N303" s="82">
        <v>1</v>
      </c>
      <c r="O303" s="82">
        <v>1</v>
      </c>
      <c r="P303" s="7" t="s">
        <v>134</v>
      </c>
      <c r="Q303" s="66" t="s">
        <v>726</v>
      </c>
      <c r="R303" s="80" t="s">
        <v>136</v>
      </c>
      <c r="S303" s="80" t="s">
        <v>137</v>
      </c>
      <c r="T303" s="7"/>
      <c r="U303" s="52">
        <v>39407</v>
      </c>
      <c r="V303" s="7">
        <f t="shared" si="63"/>
        <v>15</v>
      </c>
      <c r="W303" s="85">
        <f t="shared" ca="1" si="56"/>
        <v>-2.6465753424657521</v>
      </c>
      <c r="X303" s="66"/>
      <c r="Y303" s="66"/>
      <c r="Z303" s="66" t="s">
        <v>69</v>
      </c>
      <c r="AA303" s="66" t="s">
        <v>69</v>
      </c>
      <c r="AB303" s="66" t="s">
        <v>69</v>
      </c>
      <c r="AC303" s="66"/>
      <c r="AD303" s="66"/>
      <c r="AE303" s="81"/>
      <c r="AF303" s="81" t="str">
        <f t="shared" si="54"/>
        <v>Sans Objet</v>
      </c>
      <c r="AG303" s="66" t="s">
        <v>71</v>
      </c>
      <c r="AH303" s="66" t="s">
        <v>72</v>
      </c>
      <c r="AI303" s="66"/>
      <c r="AJ303" s="66"/>
      <c r="AK303" s="66"/>
      <c r="AL303" s="66"/>
      <c r="AM303" s="66" t="s">
        <v>138</v>
      </c>
      <c r="AN303" s="2"/>
      <c r="AO303" s="53" t="s">
        <v>74</v>
      </c>
      <c r="AP303" s="5"/>
      <c r="AQ303" s="64" t="s">
        <v>75</v>
      </c>
      <c r="AR303" s="86"/>
      <c r="AS303" s="64"/>
      <c r="AT303" s="64" t="s">
        <v>71</v>
      </c>
      <c r="AU303" s="87"/>
      <c r="AV303" s="88"/>
      <c r="AX303" s="7">
        <f t="shared" si="55"/>
        <v>3</v>
      </c>
      <c r="AY303" s="7">
        <f t="shared" si="57"/>
        <v>0</v>
      </c>
      <c r="AZ303" s="7">
        <f t="shared" si="58"/>
        <v>1</v>
      </c>
      <c r="BA303" s="7">
        <f t="shared" si="53"/>
        <v>0</v>
      </c>
      <c r="BC303" s="51">
        <f t="shared" si="34"/>
        <v>4</v>
      </c>
      <c r="BE303" s="2"/>
    </row>
    <row r="304" spans="1:57" ht="31.4" customHeight="1">
      <c r="A304" s="7"/>
      <c r="B304" s="7" t="s">
        <v>58</v>
      </c>
      <c r="C304" s="66" t="s">
        <v>700</v>
      </c>
      <c r="D304" s="66" t="s">
        <v>694</v>
      </c>
      <c r="E304" s="67" t="s">
        <v>117</v>
      </c>
      <c r="F304" s="66" t="s">
        <v>714</v>
      </c>
      <c r="G304" s="7" t="s">
        <v>131</v>
      </c>
      <c r="H304" s="67" t="s">
        <v>309</v>
      </c>
      <c r="I304" s="66" t="s">
        <v>727</v>
      </c>
      <c r="J304" s="100" t="s">
        <v>77</v>
      </c>
      <c r="K304" s="82" t="s">
        <v>93</v>
      </c>
      <c r="L304" s="66" t="s">
        <v>723</v>
      </c>
      <c r="M304" s="69" t="s">
        <v>66</v>
      </c>
      <c r="N304" s="82">
        <v>1</v>
      </c>
      <c r="O304" s="82">
        <v>1</v>
      </c>
      <c r="P304" s="7" t="s">
        <v>134</v>
      </c>
      <c r="Q304" s="66" t="s">
        <v>724</v>
      </c>
      <c r="R304" s="80" t="s">
        <v>136</v>
      </c>
      <c r="S304" s="80" t="s">
        <v>137</v>
      </c>
      <c r="T304" s="7"/>
      <c r="U304" s="52">
        <v>39407</v>
      </c>
      <c r="V304" s="7">
        <f t="shared" si="63"/>
        <v>10</v>
      </c>
      <c r="W304" s="85">
        <f t="shared" ca="1" si="56"/>
        <v>-7.6465753424657521</v>
      </c>
      <c r="X304" s="66"/>
      <c r="Y304" s="66"/>
      <c r="Z304" s="66" t="s">
        <v>69</v>
      </c>
      <c r="AA304" s="66" t="s">
        <v>69</v>
      </c>
      <c r="AB304" s="66" t="s">
        <v>69</v>
      </c>
      <c r="AC304" s="66"/>
      <c r="AD304" s="66"/>
      <c r="AE304" s="81"/>
      <c r="AF304" s="81" t="str">
        <f t="shared" si="54"/>
        <v>Sans Objet</v>
      </c>
      <c r="AG304" s="66" t="s">
        <v>71</v>
      </c>
      <c r="AH304" s="66" t="s">
        <v>72</v>
      </c>
      <c r="AI304" s="66"/>
      <c r="AJ304" s="66"/>
      <c r="AK304" s="66"/>
      <c r="AL304" s="66"/>
      <c r="AM304" s="66" t="s">
        <v>138</v>
      </c>
      <c r="AN304" s="2"/>
      <c r="AO304" s="53" t="s">
        <v>74</v>
      </c>
      <c r="AP304" s="5"/>
      <c r="AQ304" s="64" t="s">
        <v>139</v>
      </c>
      <c r="AR304" s="86"/>
      <c r="AS304" s="64"/>
      <c r="AT304" s="64" t="s">
        <v>71</v>
      </c>
      <c r="AU304" s="87"/>
      <c r="AV304" s="88"/>
      <c r="AX304" s="7">
        <f t="shared" si="55"/>
        <v>3</v>
      </c>
      <c r="AY304" s="7">
        <f t="shared" si="57"/>
        <v>0</v>
      </c>
      <c r="AZ304" s="7">
        <f t="shared" si="58"/>
        <v>5</v>
      </c>
      <c r="BA304" s="7">
        <f t="shared" ref="BA304:BA351" si="64">IF(AR304="Fonctionnement BON",1,IF(AR304="Fonctionnement MOYEN",2,IF(AR304="Fonctionnement MAUVAIS",4,IF(AR304="HORS-SERVICE",5,0))))</f>
        <v>0</v>
      </c>
      <c r="BC304" s="51">
        <f t="shared" si="34"/>
        <v>8</v>
      </c>
      <c r="BE304" s="2"/>
    </row>
    <row r="305" spans="1:57" ht="31.4" customHeight="1">
      <c r="A305" s="7"/>
      <c r="B305" s="7" t="s">
        <v>58</v>
      </c>
      <c r="C305" s="66" t="s">
        <v>700</v>
      </c>
      <c r="D305" s="66" t="s">
        <v>694</v>
      </c>
      <c r="E305" s="67" t="s">
        <v>117</v>
      </c>
      <c r="F305" s="66" t="s">
        <v>714</v>
      </c>
      <c r="G305" s="7" t="s">
        <v>131</v>
      </c>
      <c r="H305" s="67" t="s">
        <v>309</v>
      </c>
      <c r="I305" s="66" t="s">
        <v>727</v>
      </c>
      <c r="J305" s="100" t="s">
        <v>77</v>
      </c>
      <c r="K305" s="82" t="s">
        <v>93</v>
      </c>
      <c r="L305" s="66" t="s">
        <v>723</v>
      </c>
      <c r="M305" s="69" t="s">
        <v>66</v>
      </c>
      <c r="N305" s="82">
        <v>2</v>
      </c>
      <c r="O305" s="82">
        <v>2</v>
      </c>
      <c r="P305" s="7" t="s">
        <v>134</v>
      </c>
      <c r="Q305" s="66" t="s">
        <v>724</v>
      </c>
      <c r="R305" s="80" t="s">
        <v>136</v>
      </c>
      <c r="S305" s="80" t="s">
        <v>137</v>
      </c>
      <c r="T305" s="7"/>
      <c r="U305" s="52">
        <v>39407</v>
      </c>
      <c r="V305" s="7">
        <f t="shared" si="63"/>
        <v>10</v>
      </c>
      <c r="W305" s="85">
        <f t="shared" ca="1" si="56"/>
        <v>-7.6465753424657521</v>
      </c>
      <c r="X305" s="66"/>
      <c r="Y305" s="66"/>
      <c r="Z305" s="66" t="s">
        <v>69</v>
      </c>
      <c r="AA305" s="66" t="s">
        <v>69</v>
      </c>
      <c r="AB305" s="66" t="s">
        <v>69</v>
      </c>
      <c r="AC305" s="66"/>
      <c r="AD305" s="66"/>
      <c r="AE305" s="81"/>
      <c r="AF305" s="81" t="str">
        <f t="shared" si="54"/>
        <v>Sans Objet</v>
      </c>
      <c r="AG305" s="66" t="s">
        <v>71</v>
      </c>
      <c r="AH305" s="66" t="s">
        <v>72</v>
      </c>
      <c r="AI305" s="66"/>
      <c r="AJ305" s="66"/>
      <c r="AK305" s="66"/>
      <c r="AL305" s="66"/>
      <c r="AM305" s="66" t="s">
        <v>138</v>
      </c>
      <c r="AN305" s="2"/>
      <c r="AO305" s="53" t="s">
        <v>74</v>
      </c>
      <c r="AP305" s="5"/>
      <c r="AQ305" s="64" t="s">
        <v>75</v>
      </c>
      <c r="AR305" s="86"/>
      <c r="AS305" s="64"/>
      <c r="AT305" s="64" t="s">
        <v>71</v>
      </c>
      <c r="AU305" s="87"/>
      <c r="AV305" s="88"/>
      <c r="AX305" s="7">
        <f t="shared" si="55"/>
        <v>3</v>
      </c>
      <c r="AY305" s="7">
        <f t="shared" si="57"/>
        <v>0</v>
      </c>
      <c r="AZ305" s="7">
        <f t="shared" si="58"/>
        <v>1</v>
      </c>
      <c r="BA305" s="7">
        <f t="shared" si="64"/>
        <v>0</v>
      </c>
      <c r="BC305" s="51">
        <f t="shared" si="34"/>
        <v>4</v>
      </c>
      <c r="BE305" s="2"/>
    </row>
    <row r="306" spans="1:57" ht="31.4" customHeight="1">
      <c r="A306" s="7"/>
      <c r="B306" s="7" t="s">
        <v>58</v>
      </c>
      <c r="C306" s="66" t="s">
        <v>700</v>
      </c>
      <c r="D306" s="66" t="s">
        <v>694</v>
      </c>
      <c r="E306" s="67" t="s">
        <v>117</v>
      </c>
      <c r="F306" s="66" t="s">
        <v>714</v>
      </c>
      <c r="G306" s="7"/>
      <c r="H306" s="67"/>
      <c r="I306" s="66"/>
      <c r="J306" s="100" t="s">
        <v>77</v>
      </c>
      <c r="K306" s="82" t="s">
        <v>245</v>
      </c>
      <c r="L306" s="66" t="s">
        <v>728</v>
      </c>
      <c r="M306" s="69" t="s">
        <v>66</v>
      </c>
      <c r="N306" s="82">
        <v>4</v>
      </c>
      <c r="O306" s="82">
        <v>4</v>
      </c>
      <c r="P306" s="7" t="s">
        <v>134</v>
      </c>
      <c r="Q306" s="66" t="s">
        <v>729</v>
      </c>
      <c r="R306" s="80" t="s">
        <v>136</v>
      </c>
      <c r="S306" s="80" t="s">
        <v>137</v>
      </c>
      <c r="T306" s="7"/>
      <c r="U306" s="52">
        <v>39267</v>
      </c>
      <c r="V306" s="7">
        <f t="shared" si="63"/>
        <v>10</v>
      </c>
      <c r="W306" s="85">
        <f t="shared" ca="1" si="56"/>
        <v>-8.0301369863013683</v>
      </c>
      <c r="X306" s="66"/>
      <c r="Y306" s="66"/>
      <c r="Z306" s="66" t="s">
        <v>69</v>
      </c>
      <c r="AA306" s="66" t="s">
        <v>69</v>
      </c>
      <c r="AB306" s="66" t="s">
        <v>69</v>
      </c>
      <c r="AC306" s="66"/>
      <c r="AD306" s="66"/>
      <c r="AE306" s="81"/>
      <c r="AF306" s="81" t="str">
        <f t="shared" si="54"/>
        <v>Sans Objet</v>
      </c>
      <c r="AG306" s="66" t="s">
        <v>71</v>
      </c>
      <c r="AH306" s="66" t="s">
        <v>72</v>
      </c>
      <c r="AI306" s="66" t="s">
        <v>71</v>
      </c>
      <c r="AJ306" s="96">
        <v>42268</v>
      </c>
      <c r="AK306" s="66"/>
      <c r="AL306" s="66"/>
      <c r="AM306" s="66" t="s">
        <v>138</v>
      </c>
      <c r="AN306" s="2"/>
      <c r="AO306" s="53" t="s">
        <v>74</v>
      </c>
      <c r="AP306" s="5"/>
      <c r="AQ306" s="64" t="s">
        <v>75</v>
      </c>
      <c r="AR306" s="86"/>
      <c r="AS306" s="64"/>
      <c r="AT306" s="64" t="s">
        <v>71</v>
      </c>
      <c r="AU306" s="87"/>
      <c r="AV306" s="88"/>
      <c r="AX306" s="7">
        <f t="shared" si="55"/>
        <v>3</v>
      </c>
      <c r="AY306" s="7">
        <f t="shared" si="57"/>
        <v>0</v>
      </c>
      <c r="AZ306" s="7">
        <f t="shared" si="58"/>
        <v>1</v>
      </c>
      <c r="BA306" s="7">
        <f t="shared" si="64"/>
        <v>0</v>
      </c>
      <c r="BC306" s="51">
        <f t="shared" si="34"/>
        <v>4</v>
      </c>
      <c r="BE306" s="2"/>
    </row>
    <row r="307" spans="1:57" ht="31.4" customHeight="1">
      <c r="A307" s="7"/>
      <c r="B307" s="7" t="s">
        <v>58</v>
      </c>
      <c r="C307" s="66" t="s">
        <v>700</v>
      </c>
      <c r="D307" s="66" t="s">
        <v>694</v>
      </c>
      <c r="E307" s="67" t="s">
        <v>117</v>
      </c>
      <c r="F307" s="66" t="s">
        <v>714</v>
      </c>
      <c r="G307" s="7"/>
      <c r="H307" s="67"/>
      <c r="I307" s="66"/>
      <c r="J307" s="100" t="s">
        <v>77</v>
      </c>
      <c r="K307" s="82" t="s">
        <v>114</v>
      </c>
      <c r="L307" s="66" t="s">
        <v>730</v>
      </c>
      <c r="M307" s="69" t="s">
        <v>66</v>
      </c>
      <c r="N307" s="82">
        <v>17</v>
      </c>
      <c r="O307" s="82">
        <v>17</v>
      </c>
      <c r="P307" s="7" t="s">
        <v>134</v>
      </c>
      <c r="Q307" s="66" t="s">
        <v>160</v>
      </c>
      <c r="R307" s="80" t="s">
        <v>136</v>
      </c>
      <c r="S307" s="80" t="s">
        <v>137</v>
      </c>
      <c r="T307" s="7"/>
      <c r="U307" s="52">
        <v>39407</v>
      </c>
      <c r="V307" s="7">
        <f t="shared" si="63"/>
        <v>15</v>
      </c>
      <c r="W307" s="85">
        <f t="shared" ca="1" si="56"/>
        <v>-2.6465753424657521</v>
      </c>
      <c r="X307" s="66"/>
      <c r="Y307" s="66"/>
      <c r="Z307" s="66" t="s">
        <v>69</v>
      </c>
      <c r="AA307" s="66" t="s">
        <v>69</v>
      </c>
      <c r="AB307" s="66" t="s">
        <v>69</v>
      </c>
      <c r="AC307" s="66"/>
      <c r="AD307" s="66"/>
      <c r="AE307" s="81"/>
      <c r="AF307" s="81" t="str">
        <f t="shared" si="54"/>
        <v>Sans Objet</v>
      </c>
      <c r="AG307" s="66" t="s">
        <v>71</v>
      </c>
      <c r="AH307" s="66" t="s">
        <v>72</v>
      </c>
      <c r="AI307" s="66"/>
      <c r="AJ307" s="66"/>
      <c r="AK307" s="66"/>
      <c r="AL307" s="66"/>
      <c r="AM307" s="66" t="s">
        <v>138</v>
      </c>
      <c r="AN307" s="2"/>
      <c r="AO307" s="53" t="s">
        <v>74</v>
      </c>
      <c r="AP307" s="5"/>
      <c r="AQ307" s="64" t="s">
        <v>75</v>
      </c>
      <c r="AR307" s="86"/>
      <c r="AS307" s="64"/>
      <c r="AT307" s="64" t="s">
        <v>71</v>
      </c>
      <c r="AU307" s="87"/>
      <c r="AV307" s="88"/>
      <c r="AX307" s="7">
        <f t="shared" si="55"/>
        <v>3</v>
      </c>
      <c r="AY307" s="7">
        <f t="shared" si="57"/>
        <v>0</v>
      </c>
      <c r="AZ307" s="7">
        <f t="shared" si="58"/>
        <v>1</v>
      </c>
      <c r="BA307" s="7">
        <f t="shared" si="64"/>
        <v>0</v>
      </c>
      <c r="BC307" s="51">
        <f t="shared" si="34"/>
        <v>4</v>
      </c>
      <c r="BE307" s="2"/>
    </row>
    <row r="308" spans="1:57" ht="31.4" customHeight="1">
      <c r="A308" s="7"/>
      <c r="B308" s="7" t="s">
        <v>58</v>
      </c>
      <c r="C308" s="66" t="s">
        <v>700</v>
      </c>
      <c r="D308" s="66" t="s">
        <v>694</v>
      </c>
      <c r="E308" s="67" t="s">
        <v>117</v>
      </c>
      <c r="F308" s="66" t="s">
        <v>714</v>
      </c>
      <c r="G308" s="7"/>
      <c r="H308" s="67"/>
      <c r="I308" s="66"/>
      <c r="J308" s="100" t="s">
        <v>77</v>
      </c>
      <c r="K308" s="82" t="s">
        <v>89</v>
      </c>
      <c r="L308" s="66" t="s">
        <v>725</v>
      </c>
      <c r="M308" s="69" t="s">
        <v>80</v>
      </c>
      <c r="N308" s="82">
        <v>8</v>
      </c>
      <c r="O308" s="82">
        <v>8</v>
      </c>
      <c r="P308" s="7" t="s">
        <v>134</v>
      </c>
      <c r="Q308" s="66" t="s">
        <v>726</v>
      </c>
      <c r="R308" s="80" t="s">
        <v>136</v>
      </c>
      <c r="S308" s="80" t="s">
        <v>137</v>
      </c>
      <c r="T308" s="7"/>
      <c r="U308" s="52">
        <v>39407</v>
      </c>
      <c r="V308" s="7">
        <f t="shared" si="63"/>
        <v>15</v>
      </c>
      <c r="W308" s="85">
        <f t="shared" ca="1" si="56"/>
        <v>-2.6465753424657521</v>
      </c>
      <c r="X308" s="66"/>
      <c r="Y308" s="66"/>
      <c r="Z308" s="66" t="s">
        <v>69</v>
      </c>
      <c r="AA308" s="66" t="s">
        <v>69</v>
      </c>
      <c r="AB308" s="66" t="s">
        <v>69</v>
      </c>
      <c r="AC308" s="66"/>
      <c r="AD308" s="66"/>
      <c r="AE308" s="81"/>
      <c r="AF308" s="81" t="str">
        <f t="shared" si="54"/>
        <v>Sans Objet</v>
      </c>
      <c r="AG308" s="66" t="s">
        <v>71</v>
      </c>
      <c r="AH308" s="66" t="s">
        <v>72</v>
      </c>
      <c r="AI308" s="66"/>
      <c r="AJ308" s="66"/>
      <c r="AK308" s="66"/>
      <c r="AL308" s="66"/>
      <c r="AM308" s="66" t="s">
        <v>138</v>
      </c>
      <c r="AN308" s="2"/>
      <c r="AO308" s="53" t="s">
        <v>74</v>
      </c>
      <c r="AP308" s="5"/>
      <c r="AQ308" s="64" t="s">
        <v>75</v>
      </c>
      <c r="AR308" s="86"/>
      <c r="AS308" s="64"/>
      <c r="AT308" s="64" t="s">
        <v>71</v>
      </c>
      <c r="AU308" s="87"/>
      <c r="AV308" s="88"/>
      <c r="AX308" s="7">
        <f t="shared" si="55"/>
        <v>3</v>
      </c>
      <c r="AY308" s="7">
        <f t="shared" si="57"/>
        <v>0</v>
      </c>
      <c r="AZ308" s="7">
        <f t="shared" si="58"/>
        <v>1</v>
      </c>
      <c r="BA308" s="7">
        <f t="shared" si="64"/>
        <v>0</v>
      </c>
      <c r="BC308" s="51">
        <f t="shared" si="34"/>
        <v>4</v>
      </c>
      <c r="BE308" s="2"/>
    </row>
    <row r="309" spans="1:57" ht="31.4" customHeight="1">
      <c r="A309" s="7"/>
      <c r="B309" s="7" t="s">
        <v>58</v>
      </c>
      <c r="C309" s="66" t="s">
        <v>700</v>
      </c>
      <c r="D309" s="66" t="s">
        <v>694</v>
      </c>
      <c r="E309" s="67" t="s">
        <v>732</v>
      </c>
      <c r="F309" s="66" t="s">
        <v>610</v>
      </c>
      <c r="G309" s="7" t="s">
        <v>131</v>
      </c>
      <c r="H309" s="67" t="s">
        <v>436</v>
      </c>
      <c r="I309" s="66"/>
      <c r="J309" s="100" t="s">
        <v>77</v>
      </c>
      <c r="K309" s="82" t="s">
        <v>78</v>
      </c>
      <c r="L309" s="66" t="s">
        <v>733</v>
      </c>
      <c r="M309" s="69" t="s">
        <v>80</v>
      </c>
      <c r="N309" s="82">
        <v>1</v>
      </c>
      <c r="O309" s="82">
        <v>1</v>
      </c>
      <c r="P309" s="7" t="s">
        <v>300</v>
      </c>
      <c r="Q309" s="66" t="s">
        <v>734</v>
      </c>
      <c r="R309" s="95" t="s">
        <v>136</v>
      </c>
      <c r="S309" s="95" t="s">
        <v>137</v>
      </c>
      <c r="T309" s="7"/>
      <c r="U309" s="52">
        <v>43503</v>
      </c>
      <c r="V309" s="7">
        <f t="shared" si="63"/>
        <v>10</v>
      </c>
      <c r="W309" s="85">
        <f t="shared" ca="1" si="56"/>
        <v>3.5753424657534243</v>
      </c>
      <c r="X309" s="66" t="s">
        <v>735</v>
      </c>
      <c r="Y309" s="66"/>
      <c r="Z309" s="66"/>
      <c r="AA309" s="66"/>
      <c r="AB309" s="66">
        <v>2023</v>
      </c>
      <c r="AC309" s="66"/>
      <c r="AD309" s="66"/>
      <c r="AE309" s="81"/>
      <c r="AF309" s="81" t="str">
        <f t="shared" ref="AF309:AF351" si="65">IF(AE309="","Sans Objet","mettre la date")</f>
        <v>Sans Objet</v>
      </c>
      <c r="AG309" s="66" t="s">
        <v>71</v>
      </c>
      <c r="AH309" s="66" t="s">
        <v>72</v>
      </c>
      <c r="AI309" s="66"/>
      <c r="AJ309" s="66"/>
      <c r="AK309" s="66"/>
      <c r="AL309" s="66"/>
      <c r="AM309" s="66"/>
      <c r="AN309" s="2"/>
      <c r="AO309" s="53" t="s">
        <v>74</v>
      </c>
      <c r="AP309" s="5"/>
      <c r="AQ309" s="64" t="s">
        <v>75</v>
      </c>
      <c r="AR309" s="86"/>
      <c r="AS309" s="64" t="s">
        <v>122</v>
      </c>
      <c r="AT309" s="64" t="s">
        <v>71</v>
      </c>
      <c r="AU309" s="87"/>
      <c r="AV309" s="88"/>
      <c r="AX309" s="7">
        <f t="shared" si="55"/>
        <v>3</v>
      </c>
      <c r="AY309" s="7">
        <f t="shared" si="57"/>
        <v>0</v>
      </c>
      <c r="AZ309" s="7">
        <f t="shared" si="58"/>
        <v>1</v>
      </c>
      <c r="BA309" s="7">
        <f t="shared" si="64"/>
        <v>0</v>
      </c>
      <c r="BC309" s="51">
        <f t="shared" ref="BC309:BC317" si="66">SUM(AX309:BA309)</f>
        <v>4</v>
      </c>
      <c r="BE309" s="2"/>
    </row>
    <row r="310" spans="1:57" ht="31.4" customHeight="1">
      <c r="A310" s="7"/>
      <c r="B310" s="7" t="s">
        <v>58</v>
      </c>
      <c r="C310" s="66" t="s">
        <v>700</v>
      </c>
      <c r="D310" s="66" t="s">
        <v>694</v>
      </c>
      <c r="E310" s="67" t="s">
        <v>732</v>
      </c>
      <c r="F310" s="66" t="s">
        <v>610</v>
      </c>
      <c r="G310" s="7" t="s">
        <v>131</v>
      </c>
      <c r="H310" s="67" t="s">
        <v>436</v>
      </c>
      <c r="I310" s="66"/>
      <c r="J310" s="100" t="s">
        <v>140</v>
      </c>
      <c r="K310" s="82" t="s">
        <v>141</v>
      </c>
      <c r="L310" s="103" t="s">
        <v>736</v>
      </c>
      <c r="M310" s="69" t="s">
        <v>80</v>
      </c>
      <c r="N310" s="82">
        <v>1</v>
      </c>
      <c r="O310" s="82">
        <v>1</v>
      </c>
      <c r="P310" s="7" t="s">
        <v>300</v>
      </c>
      <c r="Q310" s="66" t="s">
        <v>734</v>
      </c>
      <c r="R310" s="95" t="s">
        <v>136</v>
      </c>
      <c r="S310" s="95" t="s">
        <v>137</v>
      </c>
      <c r="T310" s="7"/>
      <c r="U310" s="52">
        <v>43503</v>
      </c>
      <c r="V310" s="7">
        <f t="shared" si="63"/>
        <v>10</v>
      </c>
      <c r="W310" s="85">
        <f t="shared" ca="1" si="56"/>
        <v>3.5753424657534243</v>
      </c>
      <c r="X310" s="66"/>
      <c r="Y310" s="66"/>
      <c r="Z310" s="66"/>
      <c r="AA310" s="66"/>
      <c r="AB310" s="66">
        <v>2023</v>
      </c>
      <c r="AC310" s="66"/>
      <c r="AD310" s="66"/>
      <c r="AE310" s="81"/>
      <c r="AF310" s="81" t="str">
        <f t="shared" si="65"/>
        <v>Sans Objet</v>
      </c>
      <c r="AG310" s="66" t="s">
        <v>71</v>
      </c>
      <c r="AH310" s="66" t="s">
        <v>72</v>
      </c>
      <c r="AI310" s="66"/>
      <c r="AJ310" s="66"/>
      <c r="AK310" s="66"/>
      <c r="AL310" s="66"/>
      <c r="AM310" s="66"/>
      <c r="AN310" s="2"/>
      <c r="AO310" s="53" t="s">
        <v>74</v>
      </c>
      <c r="AP310" s="5"/>
      <c r="AQ310" s="64" t="s">
        <v>75</v>
      </c>
      <c r="AR310" s="86"/>
      <c r="AS310" s="64" t="s">
        <v>122</v>
      </c>
      <c r="AT310" s="64" t="s">
        <v>71</v>
      </c>
      <c r="AU310" s="87"/>
      <c r="AV310" s="88"/>
      <c r="AX310" s="7">
        <f t="shared" si="55"/>
        <v>3</v>
      </c>
      <c r="AY310" s="7">
        <f t="shared" si="57"/>
        <v>0</v>
      </c>
      <c r="AZ310" s="7">
        <f t="shared" si="58"/>
        <v>1</v>
      </c>
      <c r="BA310" s="7">
        <f t="shared" si="64"/>
        <v>0</v>
      </c>
      <c r="BC310" s="51">
        <f t="shared" si="66"/>
        <v>4</v>
      </c>
      <c r="BE310" s="2"/>
    </row>
    <row r="311" spans="1:57" ht="31.4" customHeight="1">
      <c r="A311" s="7"/>
      <c r="B311" s="7" t="s">
        <v>58</v>
      </c>
      <c r="C311" s="66" t="s">
        <v>700</v>
      </c>
      <c r="D311" s="66" t="s">
        <v>694</v>
      </c>
      <c r="E311" s="67" t="s">
        <v>732</v>
      </c>
      <c r="F311" s="66" t="s">
        <v>610</v>
      </c>
      <c r="G311" s="7" t="s">
        <v>131</v>
      </c>
      <c r="H311" s="67"/>
      <c r="I311" s="66"/>
      <c r="J311" s="100" t="s">
        <v>77</v>
      </c>
      <c r="K311" s="82" t="s">
        <v>83</v>
      </c>
      <c r="L311" s="66" t="s">
        <v>737</v>
      </c>
      <c r="M311" s="69" t="s">
        <v>80</v>
      </c>
      <c r="N311" s="82">
        <v>1</v>
      </c>
      <c r="O311" s="82">
        <v>1</v>
      </c>
      <c r="P311" s="7" t="s">
        <v>525</v>
      </c>
      <c r="Q311" s="66" t="s">
        <v>738</v>
      </c>
      <c r="R311" s="95"/>
      <c r="S311" s="95"/>
      <c r="T311" s="7"/>
      <c r="U311" s="52">
        <v>43503</v>
      </c>
      <c r="V311" s="7">
        <f t="shared" si="63"/>
        <v>0</v>
      </c>
      <c r="W311" s="85">
        <f t="shared" ca="1" si="56"/>
        <v>-6.4246575342465757</v>
      </c>
      <c r="X311" s="66" t="s">
        <v>739</v>
      </c>
      <c r="Y311" s="66"/>
      <c r="Z311" s="66"/>
      <c r="AA311" s="66"/>
      <c r="AB311" s="66"/>
      <c r="AC311" s="66"/>
      <c r="AD311" s="66"/>
      <c r="AE311" s="81"/>
      <c r="AF311" s="81" t="str">
        <f t="shared" si="65"/>
        <v>Sans Objet</v>
      </c>
      <c r="AG311" s="66" t="s">
        <v>71</v>
      </c>
      <c r="AH311" s="66" t="s">
        <v>72</v>
      </c>
      <c r="AI311" s="66"/>
      <c r="AJ311" s="66"/>
      <c r="AK311" s="66"/>
      <c r="AL311" s="66"/>
      <c r="AM311" s="66"/>
      <c r="AN311" s="2"/>
      <c r="AO311" s="53" t="s">
        <v>74</v>
      </c>
      <c r="AP311" s="5"/>
      <c r="AQ311" s="64" t="s">
        <v>75</v>
      </c>
      <c r="AR311" s="86"/>
      <c r="AS311" s="64" t="s">
        <v>122</v>
      </c>
      <c r="AT311" s="64" t="s">
        <v>71</v>
      </c>
      <c r="AU311" s="87"/>
      <c r="AV311" s="88"/>
      <c r="AX311" s="7">
        <f t="shared" si="55"/>
        <v>3</v>
      </c>
      <c r="AY311" s="7">
        <f t="shared" si="57"/>
        <v>0</v>
      </c>
      <c r="AZ311" s="7">
        <f t="shared" si="58"/>
        <v>1</v>
      </c>
      <c r="BA311" s="7">
        <f t="shared" si="64"/>
        <v>0</v>
      </c>
      <c r="BC311" s="51">
        <f t="shared" si="66"/>
        <v>4</v>
      </c>
      <c r="BE311" s="2"/>
    </row>
    <row r="312" spans="1:57" ht="31.4" customHeight="1">
      <c r="A312" s="7"/>
      <c r="B312" s="7" t="s">
        <v>58</v>
      </c>
      <c r="C312" s="66" t="s">
        <v>700</v>
      </c>
      <c r="D312" s="66" t="s">
        <v>694</v>
      </c>
      <c r="E312" s="67" t="s">
        <v>732</v>
      </c>
      <c r="F312" s="66" t="s">
        <v>610</v>
      </c>
      <c r="G312" s="7"/>
      <c r="H312" s="67"/>
      <c r="I312" s="66"/>
      <c r="J312" s="100" t="s">
        <v>77</v>
      </c>
      <c r="K312" s="82" t="s">
        <v>114</v>
      </c>
      <c r="L312" s="66" t="s">
        <v>740</v>
      </c>
      <c r="M312" s="69" t="s">
        <v>80</v>
      </c>
      <c r="N312" s="82">
        <v>9</v>
      </c>
      <c r="O312" s="82">
        <v>9</v>
      </c>
      <c r="P312" s="7" t="s">
        <v>300</v>
      </c>
      <c r="Q312" s="66" t="s">
        <v>741</v>
      </c>
      <c r="R312" s="95"/>
      <c r="S312" s="95"/>
      <c r="T312" s="7"/>
      <c r="U312" s="52">
        <v>43503</v>
      </c>
      <c r="V312" s="7">
        <f t="shared" si="63"/>
        <v>15</v>
      </c>
      <c r="W312" s="85">
        <f t="shared" ca="1" si="56"/>
        <v>8.5753424657534243</v>
      </c>
      <c r="X312" s="66"/>
      <c r="Y312" s="66"/>
      <c r="Z312" s="66" t="s">
        <v>69</v>
      </c>
      <c r="AA312" s="66" t="s">
        <v>69</v>
      </c>
      <c r="AB312" s="66" t="s">
        <v>69</v>
      </c>
      <c r="AC312" s="66"/>
      <c r="AD312" s="66"/>
      <c r="AE312" s="81"/>
      <c r="AF312" s="81" t="str">
        <f t="shared" si="65"/>
        <v>Sans Objet</v>
      </c>
      <c r="AG312" s="66" t="s">
        <v>71</v>
      </c>
      <c r="AH312" s="66" t="s">
        <v>72</v>
      </c>
      <c r="AI312" s="66"/>
      <c r="AJ312" s="66"/>
      <c r="AK312" s="66"/>
      <c r="AL312" s="66"/>
      <c r="AM312" s="66"/>
      <c r="AN312" s="2"/>
      <c r="AO312" s="53" t="s">
        <v>74</v>
      </c>
      <c r="AP312" s="5"/>
      <c r="AQ312" s="64" t="s">
        <v>75</v>
      </c>
      <c r="AR312" s="86"/>
      <c r="AS312" s="64" t="s">
        <v>122</v>
      </c>
      <c r="AT312" s="64" t="s">
        <v>71</v>
      </c>
      <c r="AU312" s="87"/>
      <c r="AV312" s="88"/>
      <c r="AX312" s="7">
        <f t="shared" si="55"/>
        <v>3</v>
      </c>
      <c r="AY312" s="7">
        <f t="shared" si="57"/>
        <v>0</v>
      </c>
      <c r="AZ312" s="7">
        <f t="shared" si="58"/>
        <v>1</v>
      </c>
      <c r="BA312" s="7">
        <f t="shared" si="64"/>
        <v>0</v>
      </c>
      <c r="BC312" s="51">
        <f t="shared" si="66"/>
        <v>4</v>
      </c>
      <c r="BE312" s="2"/>
    </row>
    <row r="313" spans="1:57" ht="31.4" customHeight="1">
      <c r="A313" s="7"/>
      <c r="B313" s="7" t="s">
        <v>58</v>
      </c>
      <c r="C313" s="66" t="s">
        <v>700</v>
      </c>
      <c r="D313" s="66" t="s">
        <v>694</v>
      </c>
      <c r="E313" s="67" t="s">
        <v>732</v>
      </c>
      <c r="F313" s="66" t="s">
        <v>610</v>
      </c>
      <c r="G313" s="7"/>
      <c r="H313" s="67"/>
      <c r="I313" s="66"/>
      <c r="J313" s="100" t="s">
        <v>77</v>
      </c>
      <c r="K313" s="82" t="s">
        <v>93</v>
      </c>
      <c r="L313" s="66" t="s">
        <v>742</v>
      </c>
      <c r="M313" s="69" t="s">
        <v>80</v>
      </c>
      <c r="N313" s="82">
        <v>15</v>
      </c>
      <c r="O313" s="82">
        <v>15</v>
      </c>
      <c r="P313" s="7" t="s">
        <v>300</v>
      </c>
      <c r="Q313" s="66" t="s">
        <v>743</v>
      </c>
      <c r="R313" s="95"/>
      <c r="S313" s="95"/>
      <c r="T313" s="7"/>
      <c r="U313" s="52">
        <v>43503</v>
      </c>
      <c r="V313" s="7">
        <f t="shared" si="63"/>
        <v>10</v>
      </c>
      <c r="W313" s="85">
        <f t="shared" ca="1" si="56"/>
        <v>3.5753424657534243</v>
      </c>
      <c r="X313" s="66"/>
      <c r="Y313" s="66"/>
      <c r="Z313" s="66" t="s">
        <v>69</v>
      </c>
      <c r="AA313" s="66" t="s">
        <v>69</v>
      </c>
      <c r="AB313" s="66" t="s">
        <v>69</v>
      </c>
      <c r="AC313" s="66"/>
      <c r="AD313" s="66"/>
      <c r="AE313" s="81"/>
      <c r="AF313" s="81" t="str">
        <f t="shared" si="65"/>
        <v>Sans Objet</v>
      </c>
      <c r="AG313" s="66" t="s">
        <v>71</v>
      </c>
      <c r="AH313" s="66" t="s">
        <v>72</v>
      </c>
      <c r="AI313" s="66"/>
      <c r="AJ313" s="66"/>
      <c r="AK313" s="66"/>
      <c r="AL313" s="66"/>
      <c r="AM313" s="66"/>
      <c r="AN313" s="2"/>
      <c r="AO313" s="53" t="s">
        <v>74</v>
      </c>
      <c r="AP313" s="5"/>
      <c r="AQ313" s="64" t="s">
        <v>75</v>
      </c>
      <c r="AR313" s="86"/>
      <c r="AS313" s="64" t="s">
        <v>122</v>
      </c>
      <c r="AT313" s="64" t="s">
        <v>71</v>
      </c>
      <c r="AU313" s="87"/>
      <c r="AV313" s="88"/>
      <c r="AX313" s="7">
        <f t="shared" si="55"/>
        <v>3</v>
      </c>
      <c r="AY313" s="7">
        <f t="shared" si="57"/>
        <v>0</v>
      </c>
      <c r="AZ313" s="7">
        <f t="shared" si="58"/>
        <v>1</v>
      </c>
      <c r="BA313" s="7">
        <f t="shared" si="64"/>
        <v>0</v>
      </c>
      <c r="BC313" s="51">
        <f t="shared" si="66"/>
        <v>4</v>
      </c>
      <c r="BE313" s="2"/>
    </row>
    <row r="314" spans="1:57" ht="31.4" customHeight="1">
      <c r="A314" s="7"/>
      <c r="B314" s="7" t="s">
        <v>58</v>
      </c>
      <c r="C314" s="66" t="s">
        <v>700</v>
      </c>
      <c r="D314" s="66" t="s">
        <v>694</v>
      </c>
      <c r="E314" s="67" t="s">
        <v>732</v>
      </c>
      <c r="F314" s="66" t="s">
        <v>610</v>
      </c>
      <c r="G314" s="7"/>
      <c r="H314" s="67"/>
      <c r="I314" s="66"/>
      <c r="J314" s="100" t="s">
        <v>77</v>
      </c>
      <c r="K314" s="82" t="s">
        <v>166</v>
      </c>
      <c r="L314" s="66" t="s">
        <v>744</v>
      </c>
      <c r="M314" s="69" t="s">
        <v>80</v>
      </c>
      <c r="N314" s="82">
        <v>4</v>
      </c>
      <c r="O314" s="82">
        <v>4</v>
      </c>
      <c r="P314" s="7" t="s">
        <v>300</v>
      </c>
      <c r="Q314" s="66" t="s">
        <v>667</v>
      </c>
      <c r="R314" s="95"/>
      <c r="S314" s="95"/>
      <c r="T314" s="7"/>
      <c r="U314" s="52">
        <v>43503</v>
      </c>
      <c r="V314" s="7">
        <f t="shared" si="63"/>
        <v>15</v>
      </c>
      <c r="W314" s="85">
        <f t="shared" ca="1" si="56"/>
        <v>8.5753424657534243</v>
      </c>
      <c r="X314" s="66"/>
      <c r="Y314" s="66"/>
      <c r="Z314" s="66" t="s">
        <v>69</v>
      </c>
      <c r="AA314" s="66" t="s">
        <v>69</v>
      </c>
      <c r="AB314" s="66" t="s">
        <v>69</v>
      </c>
      <c r="AC314" s="66"/>
      <c r="AD314" s="66"/>
      <c r="AE314" s="81"/>
      <c r="AF314" s="81" t="str">
        <f t="shared" si="65"/>
        <v>Sans Objet</v>
      </c>
      <c r="AG314" s="66" t="s">
        <v>71</v>
      </c>
      <c r="AH314" s="66" t="s">
        <v>72</v>
      </c>
      <c r="AI314" s="66"/>
      <c r="AJ314" s="66"/>
      <c r="AK314" s="66"/>
      <c r="AL314" s="66"/>
      <c r="AM314" s="66"/>
      <c r="AN314" s="2"/>
      <c r="AO314" s="53" t="s">
        <v>74</v>
      </c>
      <c r="AP314" s="5"/>
      <c r="AQ314" s="64" t="s">
        <v>75</v>
      </c>
      <c r="AR314" s="86"/>
      <c r="AS314" s="64" t="s">
        <v>122</v>
      </c>
      <c r="AT314" s="64" t="s">
        <v>71</v>
      </c>
      <c r="AU314" s="87"/>
      <c r="AV314" s="88"/>
      <c r="AX314" s="7">
        <f t="shared" si="55"/>
        <v>3</v>
      </c>
      <c r="AY314" s="7">
        <f t="shared" si="57"/>
        <v>0</v>
      </c>
      <c r="AZ314" s="7">
        <f t="shared" si="58"/>
        <v>1</v>
      </c>
      <c r="BA314" s="7">
        <f t="shared" si="64"/>
        <v>0</v>
      </c>
      <c r="BC314" s="51">
        <f t="shared" si="66"/>
        <v>4</v>
      </c>
      <c r="BE314" s="2"/>
    </row>
    <row r="315" spans="1:57" ht="31.4" customHeight="1">
      <c r="A315" s="7"/>
      <c r="B315" s="7" t="s">
        <v>58</v>
      </c>
      <c r="C315" s="66" t="s">
        <v>700</v>
      </c>
      <c r="D315" s="66" t="s">
        <v>694</v>
      </c>
      <c r="E315" s="67" t="s">
        <v>732</v>
      </c>
      <c r="F315" s="66" t="s">
        <v>610</v>
      </c>
      <c r="G315" s="7"/>
      <c r="H315" s="67"/>
      <c r="I315" s="66"/>
      <c r="J315" s="100" t="s">
        <v>77</v>
      </c>
      <c r="K315" s="82" t="s">
        <v>456</v>
      </c>
      <c r="L315" s="66" t="s">
        <v>745</v>
      </c>
      <c r="M315" s="69" t="s">
        <v>80</v>
      </c>
      <c r="N315" s="82">
        <v>1</v>
      </c>
      <c r="O315" s="82">
        <v>1</v>
      </c>
      <c r="P315" s="7" t="s">
        <v>300</v>
      </c>
      <c r="Q315" s="66" t="s">
        <v>358</v>
      </c>
      <c r="R315" s="95"/>
      <c r="S315" s="95"/>
      <c r="T315" s="7"/>
      <c r="U315" s="52">
        <v>43503</v>
      </c>
      <c r="V315" s="7">
        <f t="shared" si="63"/>
        <v>0</v>
      </c>
      <c r="W315" s="85">
        <f t="shared" ca="1" si="56"/>
        <v>-6.4246575342465757</v>
      </c>
      <c r="X315" s="66"/>
      <c r="Y315" s="66"/>
      <c r="Z315" s="66" t="s">
        <v>69</v>
      </c>
      <c r="AA315" s="66" t="s">
        <v>69</v>
      </c>
      <c r="AB315" s="66" t="s">
        <v>69</v>
      </c>
      <c r="AC315" s="66"/>
      <c r="AD315" s="66"/>
      <c r="AE315" s="81"/>
      <c r="AF315" s="81" t="str">
        <f t="shared" si="65"/>
        <v>Sans Objet</v>
      </c>
      <c r="AG315" s="66" t="s">
        <v>71</v>
      </c>
      <c r="AH315" s="66" t="s">
        <v>72</v>
      </c>
      <c r="AI315" s="66"/>
      <c r="AJ315" s="66"/>
      <c r="AK315" s="66"/>
      <c r="AL315" s="66"/>
      <c r="AM315" s="66"/>
      <c r="AN315" s="2"/>
      <c r="AO315" s="53" t="s">
        <v>74</v>
      </c>
      <c r="AP315" s="5"/>
      <c r="AQ315" s="64" t="s">
        <v>75</v>
      </c>
      <c r="AR315" s="86"/>
      <c r="AS315" s="64" t="s">
        <v>122</v>
      </c>
      <c r="AT315" s="64" t="s">
        <v>71</v>
      </c>
      <c r="AU315" s="87"/>
      <c r="AV315" s="88"/>
      <c r="AX315" s="7">
        <f t="shared" si="55"/>
        <v>3</v>
      </c>
      <c r="AY315" s="7">
        <f t="shared" si="57"/>
        <v>0</v>
      </c>
      <c r="AZ315" s="7">
        <f t="shared" si="58"/>
        <v>1</v>
      </c>
      <c r="BA315" s="7">
        <f t="shared" si="64"/>
        <v>0</v>
      </c>
      <c r="BC315" s="51">
        <f t="shared" si="66"/>
        <v>4</v>
      </c>
      <c r="BE315" s="2"/>
    </row>
    <row r="316" spans="1:57" ht="31.4" customHeight="1">
      <c r="A316" s="7"/>
      <c r="B316" s="7" t="s">
        <v>58</v>
      </c>
      <c r="C316" s="66" t="s">
        <v>700</v>
      </c>
      <c r="D316" s="66" t="s">
        <v>694</v>
      </c>
      <c r="E316" s="67" t="s">
        <v>732</v>
      </c>
      <c r="F316" s="66" t="s">
        <v>610</v>
      </c>
      <c r="G316" s="7"/>
      <c r="H316" s="67"/>
      <c r="I316" s="66"/>
      <c r="J316" s="100" t="s">
        <v>77</v>
      </c>
      <c r="K316" s="82" t="s">
        <v>89</v>
      </c>
      <c r="L316" s="66" t="s">
        <v>746</v>
      </c>
      <c r="M316" s="69" t="s">
        <v>80</v>
      </c>
      <c r="N316" s="82">
        <v>5</v>
      </c>
      <c r="O316" s="82">
        <v>5</v>
      </c>
      <c r="P316" s="7" t="s">
        <v>300</v>
      </c>
      <c r="Q316" s="66" t="s">
        <v>747</v>
      </c>
      <c r="R316" s="95"/>
      <c r="S316" s="95"/>
      <c r="T316" s="7"/>
      <c r="U316" s="52">
        <v>43503</v>
      </c>
      <c r="V316" s="7">
        <f t="shared" si="63"/>
        <v>15</v>
      </c>
      <c r="W316" s="85">
        <f t="shared" ca="1" si="56"/>
        <v>8.5753424657534243</v>
      </c>
      <c r="X316" s="66"/>
      <c r="Y316" s="66"/>
      <c r="Z316" s="66" t="s">
        <v>69</v>
      </c>
      <c r="AA316" s="66" t="s">
        <v>69</v>
      </c>
      <c r="AB316" s="66" t="s">
        <v>69</v>
      </c>
      <c r="AC316" s="66"/>
      <c r="AD316" s="66"/>
      <c r="AE316" s="81"/>
      <c r="AF316" s="81" t="str">
        <f t="shared" si="65"/>
        <v>Sans Objet</v>
      </c>
      <c r="AG316" s="66" t="s">
        <v>71</v>
      </c>
      <c r="AH316" s="66" t="s">
        <v>72</v>
      </c>
      <c r="AI316" s="66"/>
      <c r="AJ316" s="66"/>
      <c r="AK316" s="66"/>
      <c r="AL316" s="66"/>
      <c r="AM316" s="66"/>
      <c r="AN316" s="2"/>
      <c r="AO316" s="53" t="s">
        <v>74</v>
      </c>
      <c r="AP316" s="5"/>
      <c r="AQ316" s="64" t="s">
        <v>75</v>
      </c>
      <c r="AR316" s="86"/>
      <c r="AS316" s="64" t="s">
        <v>122</v>
      </c>
      <c r="AT316" s="64" t="s">
        <v>71</v>
      </c>
      <c r="AU316" s="87"/>
      <c r="AV316" s="88"/>
      <c r="AX316" s="7">
        <f t="shared" si="55"/>
        <v>3</v>
      </c>
      <c r="AY316" s="7">
        <f t="shared" si="57"/>
        <v>0</v>
      </c>
      <c r="AZ316" s="7">
        <f t="shared" si="58"/>
        <v>1</v>
      </c>
      <c r="BA316" s="7">
        <f t="shared" si="64"/>
        <v>0</v>
      </c>
      <c r="BC316" s="51">
        <f t="shared" si="66"/>
        <v>4</v>
      </c>
      <c r="BE316" s="2"/>
    </row>
    <row r="317" spans="1:57" ht="31.4" customHeight="1">
      <c r="A317" s="7"/>
      <c r="B317" s="7" t="s">
        <v>58</v>
      </c>
      <c r="C317" s="66" t="s">
        <v>700</v>
      </c>
      <c r="D317" s="66" t="s">
        <v>694</v>
      </c>
      <c r="E317" s="67" t="s">
        <v>732</v>
      </c>
      <c r="F317" s="66" t="s">
        <v>610</v>
      </c>
      <c r="G317" s="7"/>
      <c r="H317" s="67"/>
      <c r="I317" s="66"/>
      <c r="J317" s="100" t="s">
        <v>77</v>
      </c>
      <c r="K317" s="82" t="s">
        <v>89</v>
      </c>
      <c r="L317" s="66" t="s">
        <v>748</v>
      </c>
      <c r="M317" s="69" t="s">
        <v>80</v>
      </c>
      <c r="N317" s="82">
        <v>1</v>
      </c>
      <c r="O317" s="82">
        <v>1</v>
      </c>
      <c r="P317" s="7" t="s">
        <v>300</v>
      </c>
      <c r="Q317" s="66"/>
      <c r="R317" s="95"/>
      <c r="S317" s="95"/>
      <c r="T317" s="7"/>
      <c r="U317" s="52">
        <v>43503</v>
      </c>
      <c r="V317" s="7">
        <f t="shared" si="63"/>
        <v>15</v>
      </c>
      <c r="W317" s="85">
        <f t="shared" ca="1" si="56"/>
        <v>8.5753424657534243</v>
      </c>
      <c r="X317" s="66"/>
      <c r="Y317" s="66"/>
      <c r="Z317" s="66" t="s">
        <v>69</v>
      </c>
      <c r="AA317" s="66" t="s">
        <v>69</v>
      </c>
      <c r="AB317" s="66" t="s">
        <v>69</v>
      </c>
      <c r="AC317" s="66"/>
      <c r="AD317" s="66"/>
      <c r="AE317" s="81"/>
      <c r="AF317" s="81" t="str">
        <f t="shared" si="65"/>
        <v>Sans Objet</v>
      </c>
      <c r="AG317" s="66" t="s">
        <v>71</v>
      </c>
      <c r="AH317" s="66" t="s">
        <v>72</v>
      </c>
      <c r="AI317" s="66"/>
      <c r="AJ317" s="66"/>
      <c r="AK317" s="66"/>
      <c r="AL317" s="66"/>
      <c r="AM317" s="66"/>
      <c r="AN317" s="2"/>
      <c r="AO317" s="53" t="s">
        <v>74</v>
      </c>
      <c r="AP317" s="5"/>
      <c r="AQ317" s="64" t="s">
        <v>75</v>
      </c>
      <c r="AR317" s="86"/>
      <c r="AS317" s="64" t="s">
        <v>122</v>
      </c>
      <c r="AT317" s="64" t="s">
        <v>71</v>
      </c>
      <c r="AU317" s="87"/>
      <c r="AV317" s="88"/>
      <c r="AX317" s="7">
        <f t="shared" si="55"/>
        <v>3</v>
      </c>
      <c r="AY317" s="7">
        <f t="shared" si="57"/>
        <v>0</v>
      </c>
      <c r="AZ317" s="7">
        <f t="shared" si="58"/>
        <v>1</v>
      </c>
      <c r="BA317" s="7">
        <f t="shared" si="64"/>
        <v>0</v>
      </c>
      <c r="BC317" s="51">
        <f t="shared" si="66"/>
        <v>4</v>
      </c>
      <c r="BE317" s="2"/>
    </row>
    <row r="318" spans="1:57" ht="31.4" customHeight="1">
      <c r="A318" s="7"/>
      <c r="B318" s="7" t="s">
        <v>58</v>
      </c>
      <c r="C318" s="66" t="s">
        <v>700</v>
      </c>
      <c r="D318" s="66" t="s">
        <v>694</v>
      </c>
      <c r="E318" s="67" t="s">
        <v>749</v>
      </c>
      <c r="F318" s="66" t="s">
        <v>750</v>
      </c>
      <c r="G318" s="7"/>
      <c r="H318" s="7"/>
      <c r="I318" s="66"/>
      <c r="J318" s="100" t="s">
        <v>751</v>
      </c>
      <c r="K318" s="82" t="s">
        <v>752</v>
      </c>
      <c r="L318" s="66" t="s">
        <v>753</v>
      </c>
      <c r="M318" s="69" t="s">
        <v>66</v>
      </c>
      <c r="N318" s="82">
        <v>1</v>
      </c>
      <c r="O318" s="82">
        <v>2</v>
      </c>
      <c r="P318" s="7" t="s">
        <v>754</v>
      </c>
      <c r="Q318" s="66" t="s">
        <v>755</v>
      </c>
      <c r="R318" s="7"/>
      <c r="S318" s="7"/>
      <c r="T318" s="7"/>
      <c r="U318" s="52"/>
      <c r="V318" s="7">
        <f t="shared" si="63"/>
        <v>30</v>
      </c>
      <c r="W318" s="85">
        <f t="shared" ca="1" si="56"/>
        <v>-95.610958904109594</v>
      </c>
      <c r="X318" s="66" t="s">
        <v>756</v>
      </c>
      <c r="Y318" s="66"/>
      <c r="Z318" s="66" t="s">
        <v>69</v>
      </c>
      <c r="AA318" s="66" t="s">
        <v>69</v>
      </c>
      <c r="AB318" s="66" t="s">
        <v>69</v>
      </c>
      <c r="AC318" s="66"/>
      <c r="AD318" s="66"/>
      <c r="AE318" s="81"/>
      <c r="AF318" s="81" t="str">
        <f t="shared" si="65"/>
        <v>Sans Objet</v>
      </c>
      <c r="AG318" s="66" t="s">
        <v>71</v>
      </c>
      <c r="AH318" s="66" t="s">
        <v>72</v>
      </c>
      <c r="AI318" s="66"/>
      <c r="AJ318" s="66"/>
      <c r="AK318" s="66"/>
      <c r="AL318" s="66"/>
      <c r="AM318" s="66"/>
      <c r="AN318" s="2"/>
      <c r="AO318" s="53" t="s">
        <v>74</v>
      </c>
      <c r="AP318" s="5"/>
      <c r="AQ318" s="64" t="s">
        <v>75</v>
      </c>
      <c r="AR318" s="86"/>
      <c r="AS318" s="64"/>
      <c r="AT318" s="64" t="s">
        <v>71</v>
      </c>
      <c r="AU318" s="87"/>
      <c r="AV318" s="88"/>
      <c r="AX318" s="7">
        <f t="shared" si="55"/>
        <v>3</v>
      </c>
      <c r="AY318" s="7">
        <f t="shared" si="57"/>
        <v>0</v>
      </c>
      <c r="AZ318" s="7">
        <f t="shared" si="58"/>
        <v>1</v>
      </c>
      <c r="BA318" s="7">
        <f t="shared" si="64"/>
        <v>0</v>
      </c>
      <c r="BC318" s="51">
        <f t="shared" ref="BC318" si="67">SUM(AX318:BA318)</f>
        <v>4</v>
      </c>
      <c r="BE318" s="2"/>
    </row>
    <row r="319" spans="1:57" ht="31.4" customHeight="1">
      <c r="A319" s="7"/>
      <c r="B319" s="7" t="s">
        <v>58</v>
      </c>
      <c r="C319" s="66" t="s">
        <v>700</v>
      </c>
      <c r="D319" s="66" t="s">
        <v>694</v>
      </c>
      <c r="E319" s="67" t="s">
        <v>749</v>
      </c>
      <c r="F319" s="66" t="s">
        <v>750</v>
      </c>
      <c r="G319" s="7"/>
      <c r="H319" s="7"/>
      <c r="I319" s="66"/>
      <c r="J319" s="100" t="s">
        <v>751</v>
      </c>
      <c r="K319" s="82" t="s">
        <v>752</v>
      </c>
      <c r="L319" s="66" t="s">
        <v>757</v>
      </c>
      <c r="M319" s="69" t="s">
        <v>66</v>
      </c>
      <c r="N319" s="82">
        <v>1</v>
      </c>
      <c r="O319" s="82">
        <v>2</v>
      </c>
      <c r="P319" s="7" t="s">
        <v>754</v>
      </c>
      <c r="Q319" s="7" t="s">
        <v>758</v>
      </c>
      <c r="R319" s="7"/>
      <c r="S319" s="7"/>
      <c r="T319" s="7"/>
      <c r="U319" s="52"/>
      <c r="V319" s="7">
        <f t="shared" si="63"/>
        <v>30</v>
      </c>
      <c r="W319" s="85">
        <f t="shared" ca="1" si="56"/>
        <v>-95.610958904109594</v>
      </c>
      <c r="X319" s="66"/>
      <c r="Y319" s="66"/>
      <c r="Z319" s="66" t="s">
        <v>69</v>
      </c>
      <c r="AA319" s="66" t="s">
        <v>69</v>
      </c>
      <c r="AB319" s="66" t="s">
        <v>69</v>
      </c>
      <c r="AC319" s="66"/>
      <c r="AD319" s="66"/>
      <c r="AE319" s="81"/>
      <c r="AF319" s="81" t="str">
        <f t="shared" si="65"/>
        <v>Sans Objet</v>
      </c>
      <c r="AG319" s="66" t="s">
        <v>71</v>
      </c>
      <c r="AH319" s="66" t="s">
        <v>72</v>
      </c>
      <c r="AI319" s="66"/>
      <c r="AJ319" s="66"/>
      <c r="AK319" s="66"/>
      <c r="AL319" s="66"/>
      <c r="AM319" s="66"/>
      <c r="AN319" s="2"/>
      <c r="AO319" s="53" t="s">
        <v>74</v>
      </c>
      <c r="AP319" s="5"/>
      <c r="AQ319" s="64" t="s">
        <v>75</v>
      </c>
      <c r="AR319" s="86"/>
      <c r="AS319" s="64"/>
      <c r="AT319" s="64" t="s">
        <v>71</v>
      </c>
      <c r="AU319" s="87"/>
      <c r="AV319" s="88"/>
      <c r="AX319" s="7">
        <f t="shared" si="55"/>
        <v>3</v>
      </c>
      <c r="AY319" s="7">
        <f t="shared" si="57"/>
        <v>0</v>
      </c>
      <c r="AZ319" s="7">
        <f t="shared" si="58"/>
        <v>1</v>
      </c>
      <c r="BA319" s="7">
        <f t="shared" si="64"/>
        <v>0</v>
      </c>
      <c r="BC319" s="51">
        <f t="shared" si="34"/>
        <v>4</v>
      </c>
      <c r="BE319" s="2"/>
    </row>
    <row r="320" spans="1:57" ht="31.4" customHeight="1">
      <c r="A320" s="7"/>
      <c r="B320" s="7" t="s">
        <v>58</v>
      </c>
      <c r="C320" s="66" t="s">
        <v>700</v>
      </c>
      <c r="D320" s="66" t="s">
        <v>694</v>
      </c>
      <c r="E320" s="67" t="s">
        <v>749</v>
      </c>
      <c r="F320" s="66" t="s">
        <v>750</v>
      </c>
      <c r="G320" s="7"/>
      <c r="H320" s="7"/>
      <c r="I320" s="66"/>
      <c r="J320" s="100" t="s">
        <v>751</v>
      </c>
      <c r="K320" s="82" t="s">
        <v>752</v>
      </c>
      <c r="L320" s="66" t="s">
        <v>759</v>
      </c>
      <c r="M320" s="69" t="s">
        <v>66</v>
      </c>
      <c r="N320" s="82">
        <v>1</v>
      </c>
      <c r="O320" s="82">
        <v>1</v>
      </c>
      <c r="P320" s="7" t="s">
        <v>760</v>
      </c>
      <c r="Q320" s="66" t="s">
        <v>761</v>
      </c>
      <c r="R320" s="7"/>
      <c r="S320" s="7"/>
      <c r="T320" s="7"/>
      <c r="U320" s="52"/>
      <c r="V320" s="7">
        <f t="shared" si="63"/>
        <v>30</v>
      </c>
      <c r="W320" s="85">
        <f t="shared" ca="1" si="56"/>
        <v>-95.610958904109594</v>
      </c>
      <c r="X320" s="66"/>
      <c r="Y320" s="66"/>
      <c r="Z320" s="66" t="s">
        <v>69</v>
      </c>
      <c r="AA320" s="66" t="s">
        <v>69</v>
      </c>
      <c r="AB320" s="66" t="s">
        <v>69</v>
      </c>
      <c r="AC320" s="66"/>
      <c r="AD320" s="66"/>
      <c r="AE320" s="81"/>
      <c r="AF320" s="81" t="str">
        <f t="shared" si="65"/>
        <v>Sans Objet</v>
      </c>
      <c r="AG320" s="66" t="s">
        <v>71</v>
      </c>
      <c r="AH320" s="66" t="s">
        <v>72</v>
      </c>
      <c r="AI320" s="66"/>
      <c r="AJ320" s="66"/>
      <c r="AK320" s="66"/>
      <c r="AL320" s="66"/>
      <c r="AM320" s="66"/>
      <c r="AN320" s="2"/>
      <c r="AO320" s="53" t="s">
        <v>74</v>
      </c>
      <c r="AP320" s="5"/>
      <c r="AQ320" s="64" t="s">
        <v>75</v>
      </c>
      <c r="AR320" s="86"/>
      <c r="AS320" s="64"/>
      <c r="AT320" s="64" t="s">
        <v>71</v>
      </c>
      <c r="AU320" s="87"/>
      <c r="AV320" s="88"/>
      <c r="AX320" s="7">
        <f t="shared" si="55"/>
        <v>3</v>
      </c>
      <c r="AY320" s="7">
        <f t="shared" si="57"/>
        <v>0</v>
      </c>
      <c r="AZ320" s="7">
        <f t="shared" si="58"/>
        <v>1</v>
      </c>
      <c r="BA320" s="7">
        <f t="shared" si="64"/>
        <v>0</v>
      </c>
      <c r="BC320" s="51">
        <f t="shared" si="34"/>
        <v>4</v>
      </c>
      <c r="BE320" s="2"/>
    </row>
    <row r="321" spans="1:57" ht="31.4" customHeight="1">
      <c r="A321" s="7"/>
      <c r="B321" s="7" t="s">
        <v>58</v>
      </c>
      <c r="C321" s="66" t="s">
        <v>700</v>
      </c>
      <c r="D321" s="66" t="s">
        <v>694</v>
      </c>
      <c r="E321" s="67" t="s">
        <v>749</v>
      </c>
      <c r="F321" s="66" t="s">
        <v>750</v>
      </c>
      <c r="G321" s="7"/>
      <c r="H321" s="7"/>
      <c r="I321" s="66"/>
      <c r="J321" s="100" t="s">
        <v>751</v>
      </c>
      <c r="K321" s="82" t="s">
        <v>752</v>
      </c>
      <c r="L321" s="66" t="s">
        <v>762</v>
      </c>
      <c r="M321" s="69" t="s">
        <v>66</v>
      </c>
      <c r="N321" s="82">
        <v>1</v>
      </c>
      <c r="O321" s="82">
        <v>1</v>
      </c>
      <c r="P321" s="7" t="s">
        <v>760</v>
      </c>
      <c r="Q321" s="66" t="s">
        <v>761</v>
      </c>
      <c r="R321" s="7"/>
      <c r="S321" s="7"/>
      <c r="T321" s="7"/>
      <c r="U321" s="52"/>
      <c r="V321" s="7">
        <f t="shared" si="63"/>
        <v>30</v>
      </c>
      <c r="W321" s="85">
        <f t="shared" ca="1" si="56"/>
        <v>-95.610958904109594</v>
      </c>
      <c r="X321" s="66"/>
      <c r="Y321" s="66"/>
      <c r="Z321" s="66" t="s">
        <v>69</v>
      </c>
      <c r="AA321" s="66" t="s">
        <v>69</v>
      </c>
      <c r="AB321" s="66" t="s">
        <v>69</v>
      </c>
      <c r="AC321" s="66"/>
      <c r="AD321" s="66"/>
      <c r="AE321" s="81"/>
      <c r="AF321" s="81" t="str">
        <f t="shared" si="65"/>
        <v>Sans Objet</v>
      </c>
      <c r="AG321" s="66" t="s">
        <v>71</v>
      </c>
      <c r="AH321" s="66" t="s">
        <v>72</v>
      </c>
      <c r="AI321" s="66"/>
      <c r="AJ321" s="66"/>
      <c r="AK321" s="66"/>
      <c r="AL321" s="66"/>
      <c r="AM321" s="66"/>
      <c r="AN321" s="2"/>
      <c r="AO321" s="53" t="s">
        <v>74</v>
      </c>
      <c r="AP321" s="5"/>
      <c r="AQ321" s="64" t="s">
        <v>75</v>
      </c>
      <c r="AR321" s="86"/>
      <c r="AS321" s="64"/>
      <c r="AT321" s="64" t="s">
        <v>71</v>
      </c>
      <c r="AU321" s="87"/>
      <c r="AV321" s="88"/>
      <c r="AX321" s="7">
        <f t="shared" si="55"/>
        <v>3</v>
      </c>
      <c r="AY321" s="7">
        <f t="shared" si="57"/>
        <v>0</v>
      </c>
      <c r="AZ321" s="7">
        <f t="shared" si="58"/>
        <v>1</v>
      </c>
      <c r="BA321" s="7">
        <f t="shared" si="64"/>
        <v>0</v>
      </c>
      <c r="BC321" s="51">
        <f t="shared" si="34"/>
        <v>4</v>
      </c>
      <c r="BE321" s="2"/>
    </row>
    <row r="322" spans="1:57" ht="31.4" customHeight="1">
      <c r="A322" s="7"/>
      <c r="B322" s="7" t="s">
        <v>58</v>
      </c>
      <c r="C322" s="66" t="s">
        <v>700</v>
      </c>
      <c r="D322" s="66" t="s">
        <v>694</v>
      </c>
      <c r="E322" s="67" t="s">
        <v>749</v>
      </c>
      <c r="F322" s="66" t="s">
        <v>750</v>
      </c>
      <c r="G322" s="7"/>
      <c r="H322" s="67"/>
      <c r="I322" s="66"/>
      <c r="J322" s="100" t="s">
        <v>751</v>
      </c>
      <c r="K322" s="82" t="s">
        <v>752</v>
      </c>
      <c r="L322" s="66" t="s">
        <v>2447</v>
      </c>
      <c r="M322" s="69" t="s">
        <v>66</v>
      </c>
      <c r="N322" s="82">
        <v>4</v>
      </c>
      <c r="O322" s="82">
        <v>4</v>
      </c>
      <c r="P322" s="7" t="s">
        <v>754</v>
      </c>
      <c r="Q322" s="66" t="s">
        <v>2448</v>
      </c>
      <c r="R322" s="7"/>
      <c r="S322" s="7"/>
      <c r="T322" s="7"/>
      <c r="U322" s="52"/>
      <c r="V322" s="7">
        <v>30</v>
      </c>
      <c r="W322" s="85">
        <v>-95.109589041095887</v>
      </c>
      <c r="X322" s="66" t="s">
        <v>2449</v>
      </c>
      <c r="Y322" s="66" t="s">
        <v>2450</v>
      </c>
      <c r="Z322" s="66" t="s">
        <v>69</v>
      </c>
      <c r="AA322" s="66" t="s">
        <v>69</v>
      </c>
      <c r="AB322" s="66" t="s">
        <v>69</v>
      </c>
      <c r="AC322" s="66"/>
      <c r="AD322" s="66"/>
      <c r="AE322" s="81"/>
      <c r="AF322" s="81" t="s">
        <v>69</v>
      </c>
      <c r="AG322" s="66"/>
      <c r="AH322" s="66" t="s">
        <v>72</v>
      </c>
      <c r="AI322" s="66" t="s">
        <v>72</v>
      </c>
      <c r="AJ322" s="66">
        <v>44872</v>
      </c>
      <c r="AK322" s="66" t="s">
        <v>71</v>
      </c>
      <c r="AL322" s="66"/>
      <c r="AM322" s="66" t="s">
        <v>73</v>
      </c>
      <c r="AN322" s="2" t="s">
        <v>2404</v>
      </c>
      <c r="AO322" s="53" t="s">
        <v>74</v>
      </c>
      <c r="AP322" s="5" t="s">
        <v>195</v>
      </c>
      <c r="AQ322" s="64" t="s">
        <v>222</v>
      </c>
      <c r="AR322" s="86" t="s">
        <v>196</v>
      </c>
      <c r="AS322" s="64" t="s">
        <v>170</v>
      </c>
      <c r="AT322" s="64" t="s">
        <v>71</v>
      </c>
      <c r="AU322" s="87"/>
      <c r="AV322" s="88"/>
      <c r="AX322" s="7">
        <v>3</v>
      </c>
      <c r="AY322" s="7">
        <v>1</v>
      </c>
      <c r="AZ322" s="7">
        <v>3</v>
      </c>
      <c r="BA322" s="7">
        <v>1</v>
      </c>
      <c r="BC322" s="51">
        <v>8</v>
      </c>
      <c r="BD322" s="1" t="s">
        <v>2451</v>
      </c>
      <c r="BE322" s="2" t="s">
        <v>2452</v>
      </c>
    </row>
    <row r="323" spans="1:57" ht="31.4" customHeight="1">
      <c r="A323" s="7"/>
      <c r="B323" s="7" t="s">
        <v>58</v>
      </c>
      <c r="C323" s="66" t="s">
        <v>700</v>
      </c>
      <c r="D323" s="66" t="s">
        <v>694</v>
      </c>
      <c r="E323" s="67" t="s">
        <v>763</v>
      </c>
      <c r="F323" s="66" t="s">
        <v>595</v>
      </c>
      <c r="G323" s="7"/>
      <c r="H323" s="67"/>
      <c r="I323" s="66"/>
      <c r="J323" s="100" t="s">
        <v>63</v>
      </c>
      <c r="K323" s="82" t="s">
        <v>64</v>
      </c>
      <c r="L323" s="66" t="s">
        <v>764</v>
      </c>
      <c r="M323" s="69" t="s">
        <v>66</v>
      </c>
      <c r="N323" s="82">
        <v>1</v>
      </c>
      <c r="O323" s="82">
        <v>1</v>
      </c>
      <c r="P323" s="7" t="s">
        <v>259</v>
      </c>
      <c r="Q323" s="66" t="s">
        <v>765</v>
      </c>
      <c r="R323" s="7"/>
      <c r="S323" s="7"/>
      <c r="T323" s="7"/>
      <c r="U323" s="52">
        <v>43591</v>
      </c>
      <c r="V323" s="7">
        <f t="shared" si="63"/>
        <v>30</v>
      </c>
      <c r="W323" s="85">
        <f t="shared" ca="1" si="56"/>
        <v>23.816438356164383</v>
      </c>
      <c r="X323" s="66" t="s">
        <v>766</v>
      </c>
      <c r="Y323" s="66"/>
      <c r="Z323" s="66" t="s">
        <v>69</v>
      </c>
      <c r="AA323" s="66" t="s">
        <v>69</v>
      </c>
      <c r="AB323" s="66" t="s">
        <v>69</v>
      </c>
      <c r="AC323" s="66" t="s">
        <v>70</v>
      </c>
      <c r="AD323" s="66"/>
      <c r="AE323" s="81"/>
      <c r="AF323" s="81" t="str">
        <f t="shared" si="65"/>
        <v>Sans Objet</v>
      </c>
      <c r="AG323" s="66" t="s">
        <v>71</v>
      </c>
      <c r="AH323" s="66" t="s">
        <v>72</v>
      </c>
      <c r="AI323" s="66"/>
      <c r="AJ323" s="66"/>
      <c r="AK323" s="66"/>
      <c r="AL323" s="66"/>
      <c r="AM323" s="66" t="s">
        <v>73</v>
      </c>
      <c r="AN323" s="2"/>
      <c r="AO323" s="53" t="s">
        <v>74</v>
      </c>
      <c r="AP323" s="5"/>
      <c r="AQ323" s="64" t="s">
        <v>75</v>
      </c>
      <c r="AR323" s="86"/>
      <c r="AS323" s="64" t="s">
        <v>122</v>
      </c>
      <c r="AT323" s="64" t="s">
        <v>71</v>
      </c>
      <c r="AU323" s="87"/>
      <c r="AV323" s="88"/>
      <c r="AX323" s="7">
        <f t="shared" si="55"/>
        <v>3</v>
      </c>
      <c r="AY323" s="7">
        <f t="shared" si="57"/>
        <v>0</v>
      </c>
      <c r="AZ323" s="7">
        <f t="shared" si="58"/>
        <v>1</v>
      </c>
      <c r="BA323" s="7">
        <f t="shared" si="64"/>
        <v>0</v>
      </c>
      <c r="BC323" s="51">
        <f t="shared" si="34"/>
        <v>4</v>
      </c>
      <c r="BE323" s="2"/>
    </row>
    <row r="324" spans="1:57" ht="31.4" customHeight="1">
      <c r="A324" s="7"/>
      <c r="B324" s="7" t="s">
        <v>58</v>
      </c>
      <c r="C324" s="66" t="s">
        <v>700</v>
      </c>
      <c r="D324" s="66" t="s">
        <v>694</v>
      </c>
      <c r="E324" s="67" t="s">
        <v>763</v>
      </c>
      <c r="F324" s="66" t="s">
        <v>595</v>
      </c>
      <c r="G324" s="7"/>
      <c r="H324" s="67"/>
      <c r="I324" s="66"/>
      <c r="J324" s="100" t="s">
        <v>63</v>
      </c>
      <c r="K324" s="82" t="s">
        <v>64</v>
      </c>
      <c r="L324" s="66" t="s">
        <v>767</v>
      </c>
      <c r="M324" s="69" t="s">
        <v>66</v>
      </c>
      <c r="N324" s="82">
        <v>1</v>
      </c>
      <c r="O324" s="82">
        <v>1</v>
      </c>
      <c r="P324" s="7" t="s">
        <v>259</v>
      </c>
      <c r="Q324" s="66" t="s">
        <v>765</v>
      </c>
      <c r="R324" s="7"/>
      <c r="S324" s="7"/>
      <c r="T324" s="7"/>
      <c r="U324" s="52">
        <v>43591</v>
      </c>
      <c r="V324" s="7">
        <f t="shared" si="63"/>
        <v>30</v>
      </c>
      <c r="W324" s="85">
        <f t="shared" ca="1" si="56"/>
        <v>23.816438356164383</v>
      </c>
      <c r="X324" s="66" t="s">
        <v>766</v>
      </c>
      <c r="Y324" s="66"/>
      <c r="Z324" s="66" t="s">
        <v>69</v>
      </c>
      <c r="AA324" s="66" t="s">
        <v>69</v>
      </c>
      <c r="AB324" s="66" t="s">
        <v>69</v>
      </c>
      <c r="AC324" s="66" t="s">
        <v>70</v>
      </c>
      <c r="AD324" s="66"/>
      <c r="AE324" s="81"/>
      <c r="AF324" s="81" t="str">
        <f t="shared" si="65"/>
        <v>Sans Objet</v>
      </c>
      <c r="AG324" s="66" t="s">
        <v>71</v>
      </c>
      <c r="AH324" s="66" t="s">
        <v>72</v>
      </c>
      <c r="AI324" s="66"/>
      <c r="AJ324" s="66"/>
      <c r="AK324" s="66"/>
      <c r="AL324" s="66"/>
      <c r="AM324" s="66" t="s">
        <v>73</v>
      </c>
      <c r="AN324" s="2"/>
      <c r="AO324" s="53" t="s">
        <v>74</v>
      </c>
      <c r="AP324" s="5"/>
      <c r="AQ324" s="64" t="s">
        <v>75</v>
      </c>
      <c r="AR324" s="86"/>
      <c r="AS324" s="64" t="s">
        <v>122</v>
      </c>
      <c r="AT324" s="64" t="s">
        <v>71</v>
      </c>
      <c r="AU324" s="87"/>
      <c r="AV324" s="88"/>
      <c r="AX324" s="7">
        <f t="shared" si="55"/>
        <v>3</v>
      </c>
      <c r="AY324" s="7">
        <f t="shared" si="57"/>
        <v>0</v>
      </c>
      <c r="AZ324" s="7">
        <f t="shared" si="58"/>
        <v>1</v>
      </c>
      <c r="BA324" s="7">
        <f t="shared" si="64"/>
        <v>0</v>
      </c>
      <c r="BC324" s="51">
        <f t="shared" si="34"/>
        <v>4</v>
      </c>
      <c r="BE324" s="2"/>
    </row>
    <row r="325" spans="1:57" ht="31.4" customHeight="1">
      <c r="A325" s="7"/>
      <c r="B325" s="7" t="s">
        <v>58</v>
      </c>
      <c r="C325" s="66" t="s">
        <v>700</v>
      </c>
      <c r="D325" s="66" t="s">
        <v>694</v>
      </c>
      <c r="E325" s="67" t="s">
        <v>763</v>
      </c>
      <c r="F325" s="66" t="s">
        <v>595</v>
      </c>
      <c r="G325" s="7"/>
      <c r="H325" s="67" t="s">
        <v>307</v>
      </c>
      <c r="I325" s="66" t="s">
        <v>200</v>
      </c>
      <c r="J325" s="100" t="s">
        <v>77</v>
      </c>
      <c r="K325" s="82" t="s">
        <v>78</v>
      </c>
      <c r="L325" s="66" t="s">
        <v>768</v>
      </c>
      <c r="M325" s="69" t="s">
        <v>80</v>
      </c>
      <c r="N325" s="82">
        <v>1</v>
      </c>
      <c r="O325" s="82">
        <v>1</v>
      </c>
      <c r="P325" s="7" t="s">
        <v>110</v>
      </c>
      <c r="Q325" s="66" t="s">
        <v>280</v>
      </c>
      <c r="R325" s="7"/>
      <c r="S325" s="7"/>
      <c r="T325" s="7"/>
      <c r="U325" s="52">
        <v>42664</v>
      </c>
      <c r="V325" s="7">
        <f t="shared" si="63"/>
        <v>10</v>
      </c>
      <c r="W325" s="85">
        <f t="shared" ca="1" si="56"/>
        <v>1.2767123287671236</v>
      </c>
      <c r="X325" s="66"/>
      <c r="Y325" s="66"/>
      <c r="Z325" s="66"/>
      <c r="AA325" s="66"/>
      <c r="AB325" s="66">
        <v>2022</v>
      </c>
      <c r="AC325" s="66"/>
      <c r="AD325" s="66"/>
      <c r="AE325" s="81"/>
      <c r="AF325" s="81" t="str">
        <f t="shared" si="65"/>
        <v>Sans Objet</v>
      </c>
      <c r="AG325" s="66" t="s">
        <v>71</v>
      </c>
      <c r="AH325" s="66" t="s">
        <v>72</v>
      </c>
      <c r="AI325" s="66"/>
      <c r="AJ325" s="66"/>
      <c r="AK325" s="66"/>
      <c r="AL325" s="66"/>
      <c r="AM325" s="66"/>
      <c r="AN325" s="2"/>
      <c r="AO325" s="53" t="s">
        <v>74</v>
      </c>
      <c r="AP325" s="5"/>
      <c r="AQ325" s="64" t="s">
        <v>75</v>
      </c>
      <c r="AR325" s="86"/>
      <c r="AS325" s="64" t="s">
        <v>122</v>
      </c>
      <c r="AT325" s="64" t="s">
        <v>71</v>
      </c>
      <c r="AU325" s="87"/>
      <c r="AV325" s="88"/>
      <c r="AX325" s="7">
        <f t="shared" si="55"/>
        <v>3</v>
      </c>
      <c r="AY325" s="7">
        <f t="shared" si="57"/>
        <v>0</v>
      </c>
      <c r="AZ325" s="7">
        <f t="shared" si="58"/>
        <v>1</v>
      </c>
      <c r="BA325" s="7">
        <f t="shared" si="64"/>
        <v>0</v>
      </c>
      <c r="BC325" s="51">
        <f t="shared" si="34"/>
        <v>4</v>
      </c>
      <c r="BE325" s="2"/>
    </row>
    <row r="326" spans="1:57" ht="31.4" customHeight="1">
      <c r="A326" s="7"/>
      <c r="B326" s="7" t="s">
        <v>58</v>
      </c>
      <c r="C326" s="66" t="s">
        <v>700</v>
      </c>
      <c r="D326" s="66" t="s">
        <v>694</v>
      </c>
      <c r="E326" s="67" t="s">
        <v>763</v>
      </c>
      <c r="F326" s="66" t="s">
        <v>595</v>
      </c>
      <c r="G326" s="7"/>
      <c r="H326" s="67" t="s">
        <v>311</v>
      </c>
      <c r="I326" s="66" t="s">
        <v>183</v>
      </c>
      <c r="J326" s="100" t="s">
        <v>77</v>
      </c>
      <c r="K326" s="82" t="s">
        <v>89</v>
      </c>
      <c r="L326" s="66" t="s">
        <v>769</v>
      </c>
      <c r="M326" s="69" t="s">
        <v>80</v>
      </c>
      <c r="N326" s="82">
        <v>1</v>
      </c>
      <c r="O326" s="82">
        <v>1</v>
      </c>
      <c r="P326" s="7" t="s">
        <v>110</v>
      </c>
      <c r="Q326" s="66" t="s">
        <v>287</v>
      </c>
      <c r="R326" s="7"/>
      <c r="S326" s="7"/>
      <c r="T326" s="7"/>
      <c r="U326" s="52">
        <v>42664</v>
      </c>
      <c r="V326" s="7">
        <f t="shared" si="63"/>
        <v>15</v>
      </c>
      <c r="W326" s="85">
        <f t="shared" ca="1" si="56"/>
        <v>6.2767123287671236</v>
      </c>
      <c r="X326" s="66"/>
      <c r="Y326" s="66"/>
      <c r="Z326" s="66" t="s">
        <v>69</v>
      </c>
      <c r="AA326" s="66" t="s">
        <v>69</v>
      </c>
      <c r="AB326" s="66" t="s">
        <v>69</v>
      </c>
      <c r="AC326" s="66"/>
      <c r="AD326" s="66"/>
      <c r="AE326" s="81"/>
      <c r="AF326" s="81" t="str">
        <f t="shared" si="65"/>
        <v>Sans Objet</v>
      </c>
      <c r="AG326" s="66" t="s">
        <v>71</v>
      </c>
      <c r="AH326" s="66" t="s">
        <v>72</v>
      </c>
      <c r="AI326" s="66"/>
      <c r="AJ326" s="66"/>
      <c r="AK326" s="66"/>
      <c r="AL326" s="66"/>
      <c r="AM326" s="66"/>
      <c r="AN326" s="2"/>
      <c r="AO326" s="53" t="s">
        <v>74</v>
      </c>
      <c r="AP326" s="5"/>
      <c r="AQ326" s="64" t="s">
        <v>75</v>
      </c>
      <c r="AR326" s="86"/>
      <c r="AS326" s="64" t="s">
        <v>122</v>
      </c>
      <c r="AT326" s="64" t="s">
        <v>71</v>
      </c>
      <c r="AU326" s="87"/>
      <c r="AV326" s="88"/>
      <c r="AX326" s="7">
        <f t="shared" si="55"/>
        <v>3</v>
      </c>
      <c r="AY326" s="7">
        <f t="shared" si="57"/>
        <v>0</v>
      </c>
      <c r="AZ326" s="7">
        <f t="shared" si="58"/>
        <v>1</v>
      </c>
      <c r="BA326" s="7">
        <f t="shared" si="64"/>
        <v>0</v>
      </c>
      <c r="BC326" s="51">
        <f t="shared" si="34"/>
        <v>4</v>
      </c>
      <c r="BE326" s="2"/>
    </row>
    <row r="327" spans="1:57" ht="31.4" customHeight="1">
      <c r="A327" s="7"/>
      <c r="B327" s="7" t="s">
        <v>58</v>
      </c>
      <c r="C327" s="66" t="s">
        <v>700</v>
      </c>
      <c r="D327" s="66" t="s">
        <v>694</v>
      </c>
      <c r="E327" s="67" t="s">
        <v>763</v>
      </c>
      <c r="F327" s="66" t="s">
        <v>595</v>
      </c>
      <c r="G327" s="7"/>
      <c r="H327" s="67" t="s">
        <v>311</v>
      </c>
      <c r="I327" s="66" t="s">
        <v>183</v>
      </c>
      <c r="J327" s="100" t="s">
        <v>77</v>
      </c>
      <c r="K327" s="82" t="s">
        <v>114</v>
      </c>
      <c r="L327" s="66" t="s">
        <v>770</v>
      </c>
      <c r="M327" s="69" t="s">
        <v>66</v>
      </c>
      <c r="N327" s="82">
        <v>1</v>
      </c>
      <c r="O327" s="82">
        <v>1</v>
      </c>
      <c r="P327" s="7" t="s">
        <v>110</v>
      </c>
      <c r="Q327" s="66" t="s">
        <v>771</v>
      </c>
      <c r="R327" s="7"/>
      <c r="S327" s="7"/>
      <c r="T327" s="7"/>
      <c r="U327" s="52">
        <v>42664</v>
      </c>
      <c r="V327" s="7">
        <f t="shared" si="63"/>
        <v>15</v>
      </c>
      <c r="W327" s="85">
        <f t="shared" ca="1" si="56"/>
        <v>6.2767123287671236</v>
      </c>
      <c r="X327" s="66"/>
      <c r="Y327" s="66"/>
      <c r="Z327" s="66" t="s">
        <v>69</v>
      </c>
      <c r="AA327" s="66" t="s">
        <v>69</v>
      </c>
      <c r="AB327" s="66" t="s">
        <v>69</v>
      </c>
      <c r="AC327" s="66"/>
      <c r="AD327" s="66"/>
      <c r="AE327" s="81"/>
      <c r="AF327" s="81" t="str">
        <f t="shared" si="65"/>
        <v>Sans Objet</v>
      </c>
      <c r="AG327" s="66" t="s">
        <v>71</v>
      </c>
      <c r="AH327" s="66" t="s">
        <v>72</v>
      </c>
      <c r="AI327" s="66"/>
      <c r="AJ327" s="66"/>
      <c r="AK327" s="66"/>
      <c r="AL327" s="66"/>
      <c r="AM327" s="66"/>
      <c r="AN327" s="2"/>
      <c r="AO327" s="53" t="s">
        <v>74</v>
      </c>
      <c r="AP327" s="5"/>
      <c r="AQ327" s="64" t="s">
        <v>75</v>
      </c>
      <c r="AR327" s="86"/>
      <c r="AS327" s="64" t="s">
        <v>122</v>
      </c>
      <c r="AT327" s="64" t="s">
        <v>71</v>
      </c>
      <c r="AU327" s="87"/>
      <c r="AV327" s="88"/>
      <c r="AX327" s="7">
        <f t="shared" si="55"/>
        <v>3</v>
      </c>
      <c r="AY327" s="7">
        <f t="shared" si="57"/>
        <v>0</v>
      </c>
      <c r="AZ327" s="7">
        <f t="shared" si="58"/>
        <v>1</v>
      </c>
      <c r="BA327" s="7">
        <f t="shared" si="64"/>
        <v>0</v>
      </c>
      <c r="BC327" s="51">
        <f t="shared" si="34"/>
        <v>4</v>
      </c>
      <c r="BE327" s="2"/>
    </row>
    <row r="328" spans="1:57" ht="31.4" customHeight="1">
      <c r="A328" s="7"/>
      <c r="B328" s="7" t="s">
        <v>58</v>
      </c>
      <c r="C328" s="66" t="s">
        <v>700</v>
      </c>
      <c r="D328" s="66" t="s">
        <v>694</v>
      </c>
      <c r="E328" s="67" t="s">
        <v>763</v>
      </c>
      <c r="F328" s="66" t="s">
        <v>595</v>
      </c>
      <c r="G328" s="7"/>
      <c r="H328" s="67"/>
      <c r="I328" s="66"/>
      <c r="J328" s="100" t="s">
        <v>77</v>
      </c>
      <c r="K328" s="82" t="s">
        <v>89</v>
      </c>
      <c r="L328" s="66" t="s">
        <v>772</v>
      </c>
      <c r="M328" s="69" t="s">
        <v>80</v>
      </c>
      <c r="N328" s="82">
        <v>1</v>
      </c>
      <c r="O328" s="82">
        <v>1</v>
      </c>
      <c r="P328" s="7" t="s">
        <v>110</v>
      </c>
      <c r="Q328" s="66" t="s">
        <v>287</v>
      </c>
      <c r="R328" s="7"/>
      <c r="S328" s="7"/>
      <c r="T328" s="7"/>
      <c r="U328" s="52">
        <v>42664</v>
      </c>
      <c r="V328" s="7">
        <f t="shared" si="63"/>
        <v>15</v>
      </c>
      <c r="W328" s="85">
        <f t="shared" ref="W328:W351" ca="1" si="68">V328-(TODAY()-U328)/365</f>
        <v>6.2767123287671236</v>
      </c>
      <c r="X328" s="66"/>
      <c r="Y328" s="66"/>
      <c r="Z328" s="66" t="s">
        <v>69</v>
      </c>
      <c r="AA328" s="66" t="s">
        <v>69</v>
      </c>
      <c r="AB328" s="66" t="s">
        <v>69</v>
      </c>
      <c r="AC328" s="66"/>
      <c r="AD328" s="66"/>
      <c r="AE328" s="81"/>
      <c r="AF328" s="81" t="str">
        <f t="shared" si="65"/>
        <v>Sans Objet</v>
      </c>
      <c r="AG328" s="66" t="s">
        <v>71</v>
      </c>
      <c r="AH328" s="66" t="s">
        <v>72</v>
      </c>
      <c r="AI328" s="66"/>
      <c r="AJ328" s="66"/>
      <c r="AK328" s="66"/>
      <c r="AL328" s="66"/>
      <c r="AM328" s="66"/>
      <c r="AN328" s="2"/>
      <c r="AO328" s="53" t="s">
        <v>74</v>
      </c>
      <c r="AP328" s="5"/>
      <c r="AQ328" s="64" t="s">
        <v>75</v>
      </c>
      <c r="AR328" s="86"/>
      <c r="AS328" s="64" t="s">
        <v>122</v>
      </c>
      <c r="AT328" s="64" t="s">
        <v>71</v>
      </c>
      <c r="AU328" s="87"/>
      <c r="AV328" s="88"/>
      <c r="AX328" s="7">
        <f t="shared" si="55"/>
        <v>3</v>
      </c>
      <c r="AY328" s="7">
        <f t="shared" ref="AY328:AY336" si="69">IF(AP328="Danger et/ou non-conformité majeure",5,IF(AP328="Non-conformité mineure",3,IF(AP328="Sans danger apparent",1,0)))</f>
        <v>0</v>
      </c>
      <c r="AZ328" s="7">
        <f t="shared" ref="AZ328:AZ336" si="70">IF(AQ328="Non maintenable",5,IF(AQ328="Action mineure à effectuer ",3,IF(AQ328="Maintenable",1,0)))</f>
        <v>1</v>
      </c>
      <c r="BA328" s="7">
        <f t="shared" si="64"/>
        <v>0</v>
      </c>
      <c r="BC328" s="51">
        <f t="shared" si="34"/>
        <v>4</v>
      </c>
      <c r="BE328" s="2"/>
    </row>
    <row r="329" spans="1:57" ht="31.4" customHeight="1">
      <c r="A329" s="7"/>
      <c r="B329" s="7" t="s">
        <v>58</v>
      </c>
      <c r="C329" s="66" t="s">
        <v>700</v>
      </c>
      <c r="D329" s="66" t="s">
        <v>694</v>
      </c>
      <c r="E329" s="67" t="s">
        <v>763</v>
      </c>
      <c r="F329" s="66" t="s">
        <v>595</v>
      </c>
      <c r="G329" s="7"/>
      <c r="H329" s="67"/>
      <c r="I329" s="66"/>
      <c r="J329" s="100" t="s">
        <v>77</v>
      </c>
      <c r="K329" s="82" t="s">
        <v>89</v>
      </c>
      <c r="L329" s="66" t="s">
        <v>773</v>
      </c>
      <c r="M329" s="69" t="s">
        <v>80</v>
      </c>
      <c r="N329" s="82">
        <v>4</v>
      </c>
      <c r="O329" s="82">
        <v>4</v>
      </c>
      <c r="P329" s="7" t="s">
        <v>110</v>
      </c>
      <c r="Q329" s="66" t="s">
        <v>287</v>
      </c>
      <c r="R329" s="7"/>
      <c r="S329" s="7"/>
      <c r="T329" s="7"/>
      <c r="U329" s="52">
        <v>42664</v>
      </c>
      <c r="V329" s="7">
        <f t="shared" si="63"/>
        <v>15</v>
      </c>
      <c r="W329" s="85">
        <f t="shared" ca="1" si="68"/>
        <v>6.2767123287671236</v>
      </c>
      <c r="X329" s="66"/>
      <c r="Y329" s="66"/>
      <c r="Z329" s="66" t="s">
        <v>69</v>
      </c>
      <c r="AA329" s="66" t="s">
        <v>69</v>
      </c>
      <c r="AB329" s="66" t="s">
        <v>69</v>
      </c>
      <c r="AC329" s="66"/>
      <c r="AD329" s="66"/>
      <c r="AE329" s="81"/>
      <c r="AF329" s="81" t="str">
        <f t="shared" si="65"/>
        <v>Sans Objet</v>
      </c>
      <c r="AG329" s="66" t="s">
        <v>71</v>
      </c>
      <c r="AH329" s="66" t="s">
        <v>72</v>
      </c>
      <c r="AI329" s="66"/>
      <c r="AJ329" s="66"/>
      <c r="AK329" s="66"/>
      <c r="AL329" s="66"/>
      <c r="AM329" s="66"/>
      <c r="AN329" s="2"/>
      <c r="AO329" s="53" t="s">
        <v>74</v>
      </c>
      <c r="AP329" s="5"/>
      <c r="AQ329" s="64" t="s">
        <v>75</v>
      </c>
      <c r="AR329" s="86"/>
      <c r="AS329" s="64" t="s">
        <v>122</v>
      </c>
      <c r="AT329" s="64" t="s">
        <v>71</v>
      </c>
      <c r="AU329" s="87"/>
      <c r="AV329" s="88"/>
      <c r="AX329" s="7">
        <f t="shared" si="55"/>
        <v>3</v>
      </c>
      <c r="AY329" s="7">
        <f t="shared" si="69"/>
        <v>0</v>
      </c>
      <c r="AZ329" s="7">
        <f t="shared" si="70"/>
        <v>1</v>
      </c>
      <c r="BA329" s="7">
        <f t="shared" si="64"/>
        <v>0</v>
      </c>
      <c r="BC329" s="51">
        <f t="shared" si="34"/>
        <v>4</v>
      </c>
      <c r="BE329" s="2"/>
    </row>
    <row r="330" spans="1:57" ht="31.4" customHeight="1">
      <c r="A330" s="7"/>
      <c r="B330" s="7" t="s">
        <v>58</v>
      </c>
      <c r="C330" s="66" t="s">
        <v>700</v>
      </c>
      <c r="D330" s="66" t="s">
        <v>694</v>
      </c>
      <c r="E330" s="67" t="s">
        <v>763</v>
      </c>
      <c r="F330" s="66" t="s">
        <v>595</v>
      </c>
      <c r="G330" s="7"/>
      <c r="H330" s="67" t="s">
        <v>61</v>
      </c>
      <c r="I330" s="66" t="s">
        <v>88</v>
      </c>
      <c r="J330" s="100" t="s">
        <v>77</v>
      </c>
      <c r="K330" s="82" t="s">
        <v>114</v>
      </c>
      <c r="L330" s="66" t="s">
        <v>770</v>
      </c>
      <c r="M330" s="69" t="s">
        <v>66</v>
      </c>
      <c r="N330" s="82">
        <v>1</v>
      </c>
      <c r="O330" s="82">
        <v>1</v>
      </c>
      <c r="P330" s="7" t="s">
        <v>110</v>
      </c>
      <c r="Q330" s="66" t="s">
        <v>771</v>
      </c>
      <c r="R330" s="7"/>
      <c r="S330" s="7"/>
      <c r="T330" s="7"/>
      <c r="U330" s="52">
        <v>42664</v>
      </c>
      <c r="V330" s="7">
        <f t="shared" si="63"/>
        <v>15</v>
      </c>
      <c r="W330" s="85">
        <f t="shared" ca="1" si="68"/>
        <v>6.2767123287671236</v>
      </c>
      <c r="X330" s="66"/>
      <c r="Y330" s="66"/>
      <c r="Z330" s="66" t="s">
        <v>69</v>
      </c>
      <c r="AA330" s="66" t="s">
        <v>69</v>
      </c>
      <c r="AB330" s="66" t="s">
        <v>69</v>
      </c>
      <c r="AC330" s="66"/>
      <c r="AD330" s="66"/>
      <c r="AE330" s="81"/>
      <c r="AF330" s="81" t="str">
        <f t="shared" si="65"/>
        <v>Sans Objet</v>
      </c>
      <c r="AG330" s="66" t="s">
        <v>71</v>
      </c>
      <c r="AH330" s="66" t="s">
        <v>72</v>
      </c>
      <c r="AI330" s="66"/>
      <c r="AJ330" s="66"/>
      <c r="AK330" s="66"/>
      <c r="AL330" s="66"/>
      <c r="AM330" s="66"/>
      <c r="AN330" s="2"/>
      <c r="AO330" s="53" t="s">
        <v>74</v>
      </c>
      <c r="AP330" s="5"/>
      <c r="AQ330" s="64" t="s">
        <v>75</v>
      </c>
      <c r="AR330" s="86"/>
      <c r="AS330" s="64" t="s">
        <v>122</v>
      </c>
      <c r="AT330" s="64" t="s">
        <v>71</v>
      </c>
      <c r="AU330" s="87"/>
      <c r="AV330" s="88"/>
      <c r="AX330" s="7">
        <f t="shared" si="55"/>
        <v>3</v>
      </c>
      <c r="AY330" s="7">
        <f t="shared" si="69"/>
        <v>0</v>
      </c>
      <c r="AZ330" s="7">
        <f t="shared" si="70"/>
        <v>1</v>
      </c>
      <c r="BA330" s="7">
        <f t="shared" si="64"/>
        <v>0</v>
      </c>
      <c r="BC330" s="51">
        <f t="shared" si="34"/>
        <v>4</v>
      </c>
      <c r="BE330" s="2"/>
    </row>
    <row r="331" spans="1:57" ht="31.4" customHeight="1">
      <c r="A331" s="7"/>
      <c r="B331" s="7" t="s">
        <v>58</v>
      </c>
      <c r="C331" s="66" t="s">
        <v>700</v>
      </c>
      <c r="D331" s="66" t="s">
        <v>694</v>
      </c>
      <c r="E331" s="67" t="s">
        <v>774</v>
      </c>
      <c r="F331" s="66" t="s">
        <v>610</v>
      </c>
      <c r="G331" s="7"/>
      <c r="H331" s="67" t="s">
        <v>309</v>
      </c>
      <c r="I331" s="66" t="s">
        <v>334</v>
      </c>
      <c r="J331" s="100" t="s">
        <v>316</v>
      </c>
      <c r="K331" s="82" t="s">
        <v>102</v>
      </c>
      <c r="L331" s="103" t="s">
        <v>775</v>
      </c>
      <c r="M331" s="69" t="s">
        <v>66</v>
      </c>
      <c r="N331" s="82">
        <v>1</v>
      </c>
      <c r="O331" s="82">
        <v>1</v>
      </c>
      <c r="P331" s="7" t="s">
        <v>776</v>
      </c>
      <c r="Q331" s="66"/>
      <c r="R331" s="7"/>
      <c r="S331" s="7"/>
      <c r="T331" s="7"/>
      <c r="U331" s="52">
        <v>43746</v>
      </c>
      <c r="V331" s="7">
        <f t="shared" si="63"/>
        <v>30</v>
      </c>
      <c r="W331" s="85">
        <f t="shared" ca="1" si="68"/>
        <v>24.241095890410961</v>
      </c>
      <c r="X331" s="66"/>
      <c r="Y331" s="66"/>
      <c r="Z331" s="66" t="s">
        <v>69</v>
      </c>
      <c r="AA331" s="66" t="s">
        <v>69</v>
      </c>
      <c r="AB331" s="66" t="s">
        <v>69</v>
      </c>
      <c r="AC331" s="66"/>
      <c r="AD331" s="66"/>
      <c r="AE331" s="81"/>
      <c r="AF331" s="81" t="str">
        <f t="shared" si="65"/>
        <v>Sans Objet</v>
      </c>
      <c r="AG331" s="66" t="s">
        <v>71</v>
      </c>
      <c r="AH331" s="66" t="s">
        <v>72</v>
      </c>
      <c r="AI331" s="66"/>
      <c r="AJ331" s="66"/>
      <c r="AK331" s="66"/>
      <c r="AL331" s="66"/>
      <c r="AM331" s="66" t="s">
        <v>73</v>
      </c>
      <c r="AN331" s="2"/>
      <c r="AO331" s="53" t="s">
        <v>74</v>
      </c>
      <c r="AP331" s="5"/>
      <c r="AQ331" s="64" t="s">
        <v>75</v>
      </c>
      <c r="AR331" s="86"/>
      <c r="AS331" s="64"/>
      <c r="AT331" s="64" t="s">
        <v>71</v>
      </c>
      <c r="AU331" s="87"/>
      <c r="AV331" s="88"/>
      <c r="AX331" s="7">
        <f t="shared" si="55"/>
        <v>3</v>
      </c>
      <c r="AY331" s="7">
        <f t="shared" si="69"/>
        <v>0</v>
      </c>
      <c r="AZ331" s="7">
        <f t="shared" si="70"/>
        <v>1</v>
      </c>
      <c r="BA331" s="7">
        <f t="shared" si="64"/>
        <v>0</v>
      </c>
      <c r="BC331" s="51">
        <f t="shared" si="34"/>
        <v>4</v>
      </c>
      <c r="BE331" s="2"/>
    </row>
    <row r="332" spans="1:57" ht="31.4" customHeight="1">
      <c r="A332" s="7"/>
      <c r="B332" s="7" t="s">
        <v>58</v>
      </c>
      <c r="C332" s="66" t="s">
        <v>700</v>
      </c>
      <c r="D332" s="66" t="s">
        <v>694</v>
      </c>
      <c r="E332" s="67" t="s">
        <v>774</v>
      </c>
      <c r="F332" s="66" t="s">
        <v>610</v>
      </c>
      <c r="G332" s="7"/>
      <c r="H332" s="67" t="s">
        <v>309</v>
      </c>
      <c r="I332" s="66" t="s">
        <v>334</v>
      </c>
      <c r="J332" s="100" t="s">
        <v>316</v>
      </c>
      <c r="K332" s="82" t="s">
        <v>114</v>
      </c>
      <c r="L332" s="103" t="s">
        <v>777</v>
      </c>
      <c r="M332" s="69" t="s">
        <v>66</v>
      </c>
      <c r="N332" s="82">
        <v>2</v>
      </c>
      <c r="O332" s="82">
        <v>0</v>
      </c>
      <c r="P332" s="7" t="s">
        <v>776</v>
      </c>
      <c r="Q332" s="66" t="s">
        <v>778</v>
      </c>
      <c r="R332" s="7"/>
      <c r="S332" s="7"/>
      <c r="T332" s="7"/>
      <c r="U332" s="52">
        <v>43746</v>
      </c>
      <c r="V332" s="7">
        <f t="shared" si="63"/>
        <v>15</v>
      </c>
      <c r="W332" s="85">
        <f t="shared" ca="1" si="68"/>
        <v>9.2410958904109588</v>
      </c>
      <c r="X332" s="66"/>
      <c r="Y332" s="66"/>
      <c r="Z332" s="66" t="s">
        <v>69</v>
      </c>
      <c r="AA332" s="66" t="s">
        <v>69</v>
      </c>
      <c r="AB332" s="66" t="s">
        <v>69</v>
      </c>
      <c r="AC332" s="66"/>
      <c r="AD332" s="66"/>
      <c r="AE332" s="81"/>
      <c r="AF332" s="81" t="str">
        <f t="shared" si="65"/>
        <v>Sans Objet</v>
      </c>
      <c r="AG332" s="66" t="s">
        <v>71</v>
      </c>
      <c r="AH332" s="66" t="s">
        <v>72</v>
      </c>
      <c r="AI332" s="66"/>
      <c r="AJ332" s="66"/>
      <c r="AK332" s="66"/>
      <c r="AL332" s="66"/>
      <c r="AM332" s="66" t="s">
        <v>73</v>
      </c>
      <c r="AN332" s="2"/>
      <c r="AO332" s="53" t="s">
        <v>74</v>
      </c>
      <c r="AP332" s="5"/>
      <c r="AQ332" s="64" t="s">
        <v>75</v>
      </c>
      <c r="AR332" s="86"/>
      <c r="AS332" s="64"/>
      <c r="AT332" s="64" t="s">
        <v>71</v>
      </c>
      <c r="AU332" s="87"/>
      <c r="AV332" s="88"/>
      <c r="AX332" s="7">
        <f t="shared" si="55"/>
        <v>3</v>
      </c>
      <c r="AY332" s="7">
        <f t="shared" si="69"/>
        <v>0</v>
      </c>
      <c r="AZ332" s="7">
        <f t="shared" si="70"/>
        <v>1</v>
      </c>
      <c r="BA332" s="7">
        <f t="shared" si="64"/>
        <v>0</v>
      </c>
      <c r="BC332" s="51">
        <f t="shared" si="34"/>
        <v>4</v>
      </c>
      <c r="BE332" s="2"/>
    </row>
    <row r="333" spans="1:57" ht="31.4" customHeight="1">
      <c r="A333" s="7"/>
      <c r="B333" s="7" t="s">
        <v>58</v>
      </c>
      <c r="C333" s="66" t="s">
        <v>700</v>
      </c>
      <c r="D333" s="66" t="s">
        <v>694</v>
      </c>
      <c r="E333" s="67" t="s">
        <v>774</v>
      </c>
      <c r="F333" s="66" t="s">
        <v>610</v>
      </c>
      <c r="G333" s="7"/>
      <c r="H333" s="67" t="s">
        <v>309</v>
      </c>
      <c r="I333" s="66" t="s">
        <v>334</v>
      </c>
      <c r="J333" s="100" t="s">
        <v>316</v>
      </c>
      <c r="K333" s="82" t="s">
        <v>102</v>
      </c>
      <c r="L333" s="103" t="s">
        <v>779</v>
      </c>
      <c r="M333" s="69" t="s">
        <v>66</v>
      </c>
      <c r="N333" s="82">
        <v>3</v>
      </c>
      <c r="O333" s="82">
        <v>3</v>
      </c>
      <c r="P333" s="7" t="s">
        <v>776</v>
      </c>
      <c r="Q333" s="66" t="s">
        <v>780</v>
      </c>
      <c r="R333" s="7"/>
      <c r="S333" s="7"/>
      <c r="T333" s="7"/>
      <c r="U333" s="52">
        <v>43746</v>
      </c>
      <c r="V333" s="7">
        <f t="shared" si="63"/>
        <v>30</v>
      </c>
      <c r="W333" s="85">
        <f t="shared" ca="1" si="68"/>
        <v>24.241095890410961</v>
      </c>
      <c r="X333" s="66" t="s">
        <v>781</v>
      </c>
      <c r="Y333" s="66"/>
      <c r="Z333" s="66" t="s">
        <v>69</v>
      </c>
      <c r="AA333" s="66" t="s">
        <v>69</v>
      </c>
      <c r="AB333" s="66" t="s">
        <v>69</v>
      </c>
      <c r="AC333" s="66" t="s">
        <v>70</v>
      </c>
      <c r="AD333" s="66" t="s">
        <v>71</v>
      </c>
      <c r="AE333" s="81"/>
      <c r="AF333" s="81" t="str">
        <f t="shared" si="65"/>
        <v>Sans Objet</v>
      </c>
      <c r="AG333" s="66" t="s">
        <v>71</v>
      </c>
      <c r="AH333" s="66" t="s">
        <v>72</v>
      </c>
      <c r="AI333" s="66" t="s">
        <v>71</v>
      </c>
      <c r="AJ333" s="96">
        <v>43746</v>
      </c>
      <c r="AK333" s="66"/>
      <c r="AL333" s="66"/>
      <c r="AM333" s="66" t="s">
        <v>73</v>
      </c>
      <c r="AN333" s="2"/>
      <c r="AO333" s="53" t="s">
        <v>74</v>
      </c>
      <c r="AP333" s="5"/>
      <c r="AQ333" s="64" t="s">
        <v>75</v>
      </c>
      <c r="AR333" s="86"/>
      <c r="AS333" s="64"/>
      <c r="AT333" s="64" t="s">
        <v>71</v>
      </c>
      <c r="AU333" s="87"/>
      <c r="AV333" s="88"/>
      <c r="AX333" s="7">
        <f t="shared" si="55"/>
        <v>3</v>
      </c>
      <c r="AY333" s="7">
        <f t="shared" si="69"/>
        <v>0</v>
      </c>
      <c r="AZ333" s="7">
        <f t="shared" si="70"/>
        <v>1</v>
      </c>
      <c r="BA333" s="7">
        <f t="shared" si="64"/>
        <v>0</v>
      </c>
      <c r="BC333" s="51">
        <f t="shared" si="34"/>
        <v>4</v>
      </c>
      <c r="BE333" s="2"/>
    </row>
    <row r="334" spans="1:57" ht="31.4" customHeight="1">
      <c r="A334" s="7"/>
      <c r="B334" s="7" t="s">
        <v>58</v>
      </c>
      <c r="C334" s="66" t="s">
        <v>700</v>
      </c>
      <c r="D334" s="66" t="s">
        <v>694</v>
      </c>
      <c r="E334" s="67" t="s">
        <v>774</v>
      </c>
      <c r="F334" s="66" t="s">
        <v>610</v>
      </c>
      <c r="G334" s="7"/>
      <c r="H334" s="67" t="s">
        <v>309</v>
      </c>
      <c r="I334" s="66" t="s">
        <v>334</v>
      </c>
      <c r="J334" s="79" t="s">
        <v>316</v>
      </c>
      <c r="K334" s="82" t="s">
        <v>782</v>
      </c>
      <c r="L334" s="103" t="s">
        <v>783</v>
      </c>
      <c r="M334" s="69" t="s">
        <v>80</v>
      </c>
      <c r="N334" s="82">
        <v>1</v>
      </c>
      <c r="O334" s="82">
        <v>1</v>
      </c>
      <c r="P334" s="7"/>
      <c r="Q334" s="66"/>
      <c r="R334" s="7"/>
      <c r="S334" s="7"/>
      <c r="T334" s="7"/>
      <c r="U334" s="52">
        <v>43746</v>
      </c>
      <c r="V334" s="7">
        <f t="shared" si="63"/>
        <v>10</v>
      </c>
      <c r="W334" s="85">
        <f t="shared" ca="1" si="68"/>
        <v>4.2410958904109588</v>
      </c>
      <c r="X334" s="66"/>
      <c r="Y334" s="66"/>
      <c r="Z334" s="66"/>
      <c r="AA334" s="66"/>
      <c r="AB334" s="66"/>
      <c r="AC334" s="66"/>
      <c r="AD334" s="66"/>
      <c r="AE334" s="81"/>
      <c r="AF334" s="81" t="str">
        <f t="shared" si="65"/>
        <v>Sans Objet</v>
      </c>
      <c r="AG334" s="66" t="s">
        <v>71</v>
      </c>
      <c r="AH334" s="66" t="s">
        <v>72</v>
      </c>
      <c r="AI334" s="66"/>
      <c r="AJ334" s="66"/>
      <c r="AK334" s="66"/>
      <c r="AL334" s="66"/>
      <c r="AM334" s="66" t="s">
        <v>73</v>
      </c>
      <c r="AN334" s="2"/>
      <c r="AO334" s="53" t="s">
        <v>74</v>
      </c>
      <c r="AP334" s="5"/>
      <c r="AQ334" s="64" t="s">
        <v>75</v>
      </c>
      <c r="AR334" s="86"/>
      <c r="AS334" s="64"/>
      <c r="AT334" s="64" t="s">
        <v>71</v>
      </c>
      <c r="AU334" s="87"/>
      <c r="AV334" s="88"/>
      <c r="AX334" s="7">
        <f t="shared" si="55"/>
        <v>3</v>
      </c>
      <c r="AY334" s="7">
        <f t="shared" si="69"/>
        <v>0</v>
      </c>
      <c r="AZ334" s="7">
        <f t="shared" si="70"/>
        <v>1</v>
      </c>
      <c r="BA334" s="7">
        <f t="shared" si="64"/>
        <v>0</v>
      </c>
      <c r="BC334" s="51">
        <f t="shared" si="34"/>
        <v>4</v>
      </c>
      <c r="BE334" s="2"/>
    </row>
    <row r="335" spans="1:57" ht="31.4" customHeight="1">
      <c r="A335" s="7"/>
      <c r="B335" s="7" t="s">
        <v>58</v>
      </c>
      <c r="C335" s="66" t="s">
        <v>700</v>
      </c>
      <c r="D335" s="66" t="s">
        <v>694</v>
      </c>
      <c r="E335" s="67" t="s">
        <v>774</v>
      </c>
      <c r="F335" s="66" t="s">
        <v>610</v>
      </c>
      <c r="G335" s="7"/>
      <c r="H335" s="67" t="s">
        <v>309</v>
      </c>
      <c r="I335" s="66" t="s">
        <v>334</v>
      </c>
      <c r="J335" s="79" t="s">
        <v>316</v>
      </c>
      <c r="K335" s="82" t="s">
        <v>782</v>
      </c>
      <c r="L335" s="103" t="s">
        <v>784</v>
      </c>
      <c r="M335" s="69" t="s">
        <v>80</v>
      </c>
      <c r="N335" s="82">
        <v>1</v>
      </c>
      <c r="O335" s="82">
        <v>1</v>
      </c>
      <c r="P335" s="7"/>
      <c r="Q335" s="66"/>
      <c r="R335" s="7"/>
      <c r="S335" s="7"/>
      <c r="T335" s="7"/>
      <c r="U335" s="52">
        <v>43746</v>
      </c>
      <c r="V335" s="7">
        <f t="shared" si="63"/>
        <v>10</v>
      </c>
      <c r="W335" s="85">
        <f t="shared" ca="1" si="68"/>
        <v>4.2410958904109588</v>
      </c>
      <c r="X335" s="66"/>
      <c r="Y335" s="66"/>
      <c r="Z335" s="66"/>
      <c r="AA335" s="66"/>
      <c r="AB335" s="66"/>
      <c r="AC335" s="66"/>
      <c r="AD335" s="66"/>
      <c r="AE335" s="81"/>
      <c r="AF335" s="81" t="str">
        <f t="shared" si="65"/>
        <v>Sans Objet</v>
      </c>
      <c r="AG335" s="66" t="s">
        <v>71</v>
      </c>
      <c r="AH335" s="66" t="s">
        <v>72</v>
      </c>
      <c r="AI335" s="66"/>
      <c r="AJ335" s="66"/>
      <c r="AK335" s="66"/>
      <c r="AL335" s="66"/>
      <c r="AM335" s="66" t="s">
        <v>73</v>
      </c>
      <c r="AN335" s="2"/>
      <c r="AO335" s="53" t="s">
        <v>74</v>
      </c>
      <c r="AP335" s="5"/>
      <c r="AQ335" s="64" t="s">
        <v>75</v>
      </c>
      <c r="AR335" s="86"/>
      <c r="AS335" s="64"/>
      <c r="AT335" s="64" t="s">
        <v>71</v>
      </c>
      <c r="AU335" s="87"/>
      <c r="AV335" s="88"/>
      <c r="AX335" s="7">
        <f t="shared" si="55"/>
        <v>3</v>
      </c>
      <c r="AY335" s="7">
        <f t="shared" si="69"/>
        <v>0</v>
      </c>
      <c r="AZ335" s="7">
        <f t="shared" si="70"/>
        <v>1</v>
      </c>
      <c r="BA335" s="7">
        <f t="shared" si="64"/>
        <v>0</v>
      </c>
      <c r="BC335" s="51">
        <f t="shared" si="34"/>
        <v>4</v>
      </c>
      <c r="BE335" s="2"/>
    </row>
    <row r="336" spans="1:57" ht="31.4" customHeight="1">
      <c r="A336" s="7"/>
      <c r="B336" s="7" t="s">
        <v>58</v>
      </c>
      <c r="C336" s="66" t="s">
        <v>700</v>
      </c>
      <c r="D336" s="66" t="s">
        <v>694</v>
      </c>
      <c r="E336" s="67" t="s">
        <v>774</v>
      </c>
      <c r="F336" s="66" t="s">
        <v>610</v>
      </c>
      <c r="G336" s="7"/>
      <c r="H336" s="67" t="s">
        <v>309</v>
      </c>
      <c r="I336" s="66" t="s">
        <v>334</v>
      </c>
      <c r="J336" s="100" t="s">
        <v>316</v>
      </c>
      <c r="K336" s="82" t="s">
        <v>78</v>
      </c>
      <c r="L336" s="103" t="s">
        <v>785</v>
      </c>
      <c r="M336" s="69" t="s">
        <v>80</v>
      </c>
      <c r="N336" s="82">
        <v>1</v>
      </c>
      <c r="O336" s="82">
        <v>1</v>
      </c>
      <c r="P336" s="7" t="s">
        <v>776</v>
      </c>
      <c r="Q336" s="66" t="s">
        <v>786</v>
      </c>
      <c r="R336" s="80" t="s">
        <v>136</v>
      </c>
      <c r="S336" s="80" t="s">
        <v>137</v>
      </c>
      <c r="T336" s="7"/>
      <c r="U336" s="52">
        <v>43746</v>
      </c>
      <c r="V336" s="7">
        <f t="shared" si="63"/>
        <v>10</v>
      </c>
      <c r="W336" s="85">
        <f t="shared" ca="1" si="68"/>
        <v>4.2410958904109588</v>
      </c>
      <c r="X336" s="66"/>
      <c r="Y336" s="66"/>
      <c r="Z336" s="66"/>
      <c r="AA336" s="66"/>
      <c r="AB336" s="66">
        <v>2023</v>
      </c>
      <c r="AC336" s="66"/>
      <c r="AD336" s="66"/>
      <c r="AE336" s="81"/>
      <c r="AF336" s="81" t="str">
        <f t="shared" si="65"/>
        <v>Sans Objet</v>
      </c>
      <c r="AG336" s="66" t="s">
        <v>71</v>
      </c>
      <c r="AH336" s="66" t="s">
        <v>72</v>
      </c>
      <c r="AI336" s="66"/>
      <c r="AJ336" s="66"/>
      <c r="AK336" s="66"/>
      <c r="AL336" s="66"/>
      <c r="AM336" s="66" t="s">
        <v>138</v>
      </c>
      <c r="AN336" s="2"/>
      <c r="AO336" s="53" t="s">
        <v>74</v>
      </c>
      <c r="AP336" s="5"/>
      <c r="AQ336" s="64" t="s">
        <v>75</v>
      </c>
      <c r="AR336" s="86"/>
      <c r="AS336" s="64"/>
      <c r="AT336" s="64" t="s">
        <v>71</v>
      </c>
      <c r="AU336" s="87"/>
      <c r="AV336" s="88"/>
      <c r="AX336" s="7">
        <f t="shared" si="55"/>
        <v>3</v>
      </c>
      <c r="AY336" s="7">
        <f t="shared" si="69"/>
        <v>0</v>
      </c>
      <c r="AZ336" s="7">
        <f t="shared" si="70"/>
        <v>1</v>
      </c>
      <c r="BA336" s="7">
        <f t="shared" si="64"/>
        <v>0</v>
      </c>
      <c r="BC336" s="51">
        <f t="shared" si="34"/>
        <v>4</v>
      </c>
      <c r="BE336" s="2"/>
    </row>
    <row r="337" spans="1:57" ht="31.4" customHeight="1">
      <c r="A337" s="7"/>
      <c r="B337" s="7" t="s">
        <v>58</v>
      </c>
      <c r="C337" s="66" t="s">
        <v>700</v>
      </c>
      <c r="D337" s="66" t="s">
        <v>694</v>
      </c>
      <c r="E337" s="67" t="s">
        <v>774</v>
      </c>
      <c r="F337" s="66" t="s">
        <v>610</v>
      </c>
      <c r="G337" s="7"/>
      <c r="H337" s="67" t="s">
        <v>309</v>
      </c>
      <c r="I337" s="66" t="s">
        <v>334</v>
      </c>
      <c r="J337" s="100" t="s">
        <v>316</v>
      </c>
      <c r="K337" s="82" t="s">
        <v>93</v>
      </c>
      <c r="L337" s="103" t="s">
        <v>787</v>
      </c>
      <c r="M337" s="69" t="s">
        <v>66</v>
      </c>
      <c r="N337" s="82">
        <v>2</v>
      </c>
      <c r="O337" s="82">
        <v>2</v>
      </c>
      <c r="P337" s="7" t="s">
        <v>776</v>
      </c>
      <c r="Q337" s="66" t="s">
        <v>788</v>
      </c>
      <c r="R337" s="80" t="s">
        <v>136</v>
      </c>
      <c r="S337" s="80" t="s">
        <v>137</v>
      </c>
      <c r="T337" s="7"/>
      <c r="U337" s="52">
        <v>43746</v>
      </c>
      <c r="V337" s="7">
        <f t="shared" si="63"/>
        <v>10</v>
      </c>
      <c r="W337" s="85">
        <f t="shared" ca="1" si="68"/>
        <v>4.2410958904109588</v>
      </c>
      <c r="X337" s="66"/>
      <c r="Y337" s="66"/>
      <c r="Z337" s="66" t="s">
        <v>69</v>
      </c>
      <c r="AA337" s="66" t="s">
        <v>69</v>
      </c>
      <c r="AB337" s="66" t="s">
        <v>69</v>
      </c>
      <c r="AC337" s="66"/>
      <c r="AD337" s="66"/>
      <c r="AE337" s="81"/>
      <c r="AF337" s="81" t="str">
        <f t="shared" si="65"/>
        <v>Sans Objet</v>
      </c>
      <c r="AG337" s="66" t="s">
        <v>71</v>
      </c>
      <c r="AH337" s="66" t="s">
        <v>72</v>
      </c>
      <c r="AI337" s="66"/>
      <c r="AJ337" s="66"/>
      <c r="AK337" s="66"/>
      <c r="AL337" s="66"/>
      <c r="AM337" s="66" t="s">
        <v>138</v>
      </c>
      <c r="AN337" s="2"/>
      <c r="AO337" s="53" t="s">
        <v>74</v>
      </c>
      <c r="AP337" s="5"/>
      <c r="AQ337" s="64" t="s">
        <v>75</v>
      </c>
      <c r="AR337" s="86"/>
      <c r="AS337" s="64"/>
      <c r="AT337" s="64" t="s">
        <v>71</v>
      </c>
      <c r="AU337" s="87"/>
      <c r="AV337" s="88"/>
      <c r="AX337" s="7">
        <f t="shared" ref="AX337:AX351" si="71">IF(AO337="Ouvrage C0",5,IF(AO337="Ouvrage C1",3,IF(AO337="Ouvrage C2",1,IF(AO337="Ouvrage C3",1,0))))</f>
        <v>3</v>
      </c>
      <c r="AY337" s="7">
        <f>IF(AP337="Danger et/ou non-conformité majeure",5,IF(AP337="Non-conformité mineure",3,IF(AP337="Sans danger apparent",1,0)))</f>
        <v>0</v>
      </c>
      <c r="AZ337" s="7">
        <f>IF(AQ337="Non maintenable",5,IF(AQ337="Action mineure à effectuer ",3,IF(AQ337="Maintenable",1,0)))</f>
        <v>1</v>
      </c>
      <c r="BA337" s="7">
        <f t="shared" si="64"/>
        <v>0</v>
      </c>
      <c r="BC337" s="51">
        <f>SUM(AX337:BA337)</f>
        <v>4</v>
      </c>
      <c r="BE337" s="2"/>
    </row>
    <row r="338" spans="1:57" ht="31.4" customHeight="1">
      <c r="A338" s="7"/>
      <c r="B338" s="7" t="s">
        <v>58</v>
      </c>
      <c r="C338" s="66" t="s">
        <v>700</v>
      </c>
      <c r="D338" s="66" t="s">
        <v>694</v>
      </c>
      <c r="E338" s="67" t="s">
        <v>774</v>
      </c>
      <c r="F338" s="66" t="s">
        <v>610</v>
      </c>
      <c r="G338" s="7"/>
      <c r="H338" s="67" t="s">
        <v>309</v>
      </c>
      <c r="I338" s="66" t="s">
        <v>334</v>
      </c>
      <c r="J338" s="100" t="s">
        <v>316</v>
      </c>
      <c r="K338" s="82" t="s">
        <v>93</v>
      </c>
      <c r="L338" s="103" t="s">
        <v>789</v>
      </c>
      <c r="M338" s="69" t="s">
        <v>66</v>
      </c>
      <c r="N338" s="82">
        <v>2</v>
      </c>
      <c r="O338" s="82">
        <v>2</v>
      </c>
      <c r="P338" s="7" t="s">
        <v>776</v>
      </c>
      <c r="Q338" s="66" t="s">
        <v>788</v>
      </c>
      <c r="R338" s="80" t="s">
        <v>136</v>
      </c>
      <c r="S338" s="80" t="s">
        <v>137</v>
      </c>
      <c r="T338" s="7"/>
      <c r="U338" s="52">
        <v>43746</v>
      </c>
      <c r="V338" s="7">
        <f t="shared" si="63"/>
        <v>10</v>
      </c>
      <c r="W338" s="85">
        <f t="shared" ca="1" si="68"/>
        <v>4.2410958904109588</v>
      </c>
      <c r="X338" s="66"/>
      <c r="Y338" s="66"/>
      <c r="Z338" s="66" t="s">
        <v>69</v>
      </c>
      <c r="AA338" s="66" t="s">
        <v>69</v>
      </c>
      <c r="AB338" s="66" t="s">
        <v>69</v>
      </c>
      <c r="AC338" s="66"/>
      <c r="AD338" s="66"/>
      <c r="AE338" s="81"/>
      <c r="AF338" s="81" t="str">
        <f t="shared" si="65"/>
        <v>Sans Objet</v>
      </c>
      <c r="AG338" s="66" t="s">
        <v>71</v>
      </c>
      <c r="AH338" s="66" t="s">
        <v>72</v>
      </c>
      <c r="AI338" s="66"/>
      <c r="AJ338" s="66"/>
      <c r="AK338" s="66"/>
      <c r="AL338" s="66"/>
      <c r="AM338" s="66" t="s">
        <v>138</v>
      </c>
      <c r="AN338" s="2"/>
      <c r="AO338" s="53" t="s">
        <v>74</v>
      </c>
      <c r="AP338" s="5"/>
      <c r="AQ338" s="64" t="s">
        <v>75</v>
      </c>
      <c r="AR338" s="86"/>
      <c r="AS338" s="64"/>
      <c r="AT338" s="64" t="s">
        <v>71</v>
      </c>
      <c r="AU338" s="87"/>
      <c r="AV338" s="88"/>
      <c r="AX338" s="7">
        <f t="shared" si="71"/>
        <v>3</v>
      </c>
      <c r="AY338" s="7">
        <f>IF(AP338="Danger et/ou non-conformité majeure",5,IF(AP338="Non-conformité mineure",3,IF(AP338="Sans danger apparent",1,0)))</f>
        <v>0</v>
      </c>
      <c r="AZ338" s="7">
        <f>IF(AQ338="Non maintenable",5,IF(AQ338="Action mineure à effectuer ",3,IF(AQ338="Maintenable",1,0)))</f>
        <v>1</v>
      </c>
      <c r="BA338" s="7">
        <f t="shared" si="64"/>
        <v>0</v>
      </c>
      <c r="BC338" s="51">
        <f>SUM(AX338:BA338)</f>
        <v>4</v>
      </c>
      <c r="BE338" s="2"/>
    </row>
    <row r="339" spans="1:57" ht="31.4" customHeight="1">
      <c r="A339" s="7"/>
      <c r="B339" s="7" t="s">
        <v>58</v>
      </c>
      <c r="C339" s="66" t="s">
        <v>700</v>
      </c>
      <c r="D339" s="66" t="s">
        <v>694</v>
      </c>
      <c r="E339" s="67" t="s">
        <v>774</v>
      </c>
      <c r="F339" s="66" t="s">
        <v>610</v>
      </c>
      <c r="G339" s="7"/>
      <c r="H339" s="67" t="s">
        <v>309</v>
      </c>
      <c r="I339" s="66" t="s">
        <v>334</v>
      </c>
      <c r="J339" s="100" t="s">
        <v>316</v>
      </c>
      <c r="K339" s="82" t="s">
        <v>93</v>
      </c>
      <c r="L339" s="103" t="s">
        <v>790</v>
      </c>
      <c r="M339" s="69" t="s">
        <v>66</v>
      </c>
      <c r="N339" s="82">
        <v>2</v>
      </c>
      <c r="O339" s="82">
        <v>0</v>
      </c>
      <c r="P339" s="7" t="s">
        <v>776</v>
      </c>
      <c r="Q339" s="66" t="s">
        <v>778</v>
      </c>
      <c r="R339" s="80" t="s">
        <v>136</v>
      </c>
      <c r="S339" s="80" t="s">
        <v>137</v>
      </c>
      <c r="T339" s="7"/>
      <c r="U339" s="52">
        <v>43746</v>
      </c>
      <c r="V339" s="7">
        <f t="shared" si="63"/>
        <v>10</v>
      </c>
      <c r="W339" s="85">
        <f t="shared" ca="1" si="68"/>
        <v>4.2410958904109588</v>
      </c>
      <c r="X339" s="66"/>
      <c r="Y339" s="66"/>
      <c r="Z339" s="66" t="s">
        <v>69</v>
      </c>
      <c r="AA339" s="66" t="s">
        <v>69</v>
      </c>
      <c r="AB339" s="66" t="s">
        <v>69</v>
      </c>
      <c r="AC339" s="66"/>
      <c r="AD339" s="66"/>
      <c r="AE339" s="81"/>
      <c r="AF339" s="81" t="str">
        <f t="shared" si="65"/>
        <v>Sans Objet</v>
      </c>
      <c r="AG339" s="66" t="s">
        <v>71</v>
      </c>
      <c r="AH339" s="66" t="s">
        <v>72</v>
      </c>
      <c r="AI339" s="66"/>
      <c r="AJ339" s="66"/>
      <c r="AK339" s="66"/>
      <c r="AL339" s="66"/>
      <c r="AM339" s="66" t="s">
        <v>138</v>
      </c>
      <c r="AN339" s="2"/>
      <c r="AO339" s="53" t="s">
        <v>74</v>
      </c>
      <c r="AP339" s="5"/>
      <c r="AQ339" s="64" t="s">
        <v>75</v>
      </c>
      <c r="AR339" s="86"/>
      <c r="AS339" s="64"/>
      <c r="AT339" s="64" t="s">
        <v>71</v>
      </c>
      <c r="AU339" s="87"/>
      <c r="AV339" s="88"/>
      <c r="AX339" s="7">
        <f t="shared" si="71"/>
        <v>3</v>
      </c>
      <c r="AY339" s="7">
        <f>IF(AP339="Danger et/ou non-conformité majeure",5,IF(AP339="Non-conformité mineure",3,IF(AP339="Sans danger apparent",1,0)))</f>
        <v>0</v>
      </c>
      <c r="AZ339" s="7">
        <f>IF(AQ339="Non maintenable",5,IF(AQ339="Action mineure à effectuer ",3,IF(AQ339="Maintenable",1,0)))</f>
        <v>1</v>
      </c>
      <c r="BA339" s="7">
        <f t="shared" si="64"/>
        <v>0</v>
      </c>
      <c r="BC339" s="51">
        <f>SUM(AX339:BA339)</f>
        <v>4</v>
      </c>
      <c r="BE339" s="2"/>
    </row>
    <row r="340" spans="1:57" ht="31.4" customHeight="1">
      <c r="A340" s="7"/>
      <c r="B340" s="7" t="s">
        <v>58</v>
      </c>
      <c r="C340" s="66" t="s">
        <v>700</v>
      </c>
      <c r="D340" s="66" t="s">
        <v>694</v>
      </c>
      <c r="E340" s="67" t="s">
        <v>774</v>
      </c>
      <c r="F340" s="66" t="s">
        <v>610</v>
      </c>
      <c r="G340" s="7"/>
      <c r="H340" s="67" t="s">
        <v>309</v>
      </c>
      <c r="I340" s="66" t="s">
        <v>334</v>
      </c>
      <c r="J340" s="100" t="s">
        <v>316</v>
      </c>
      <c r="K340" s="82" t="s">
        <v>796</v>
      </c>
      <c r="L340" s="103" t="s">
        <v>2457</v>
      </c>
      <c r="M340" s="69" t="s">
        <v>80</v>
      </c>
      <c r="N340" s="82">
        <v>0</v>
      </c>
      <c r="O340" s="82">
        <v>1</v>
      </c>
      <c r="P340" s="7"/>
      <c r="Q340" s="66"/>
      <c r="R340" s="80"/>
      <c r="S340" s="80"/>
      <c r="T340" s="7"/>
      <c r="U340" s="52">
        <v>43746</v>
      </c>
      <c r="V340" s="7">
        <v>30</v>
      </c>
      <c r="W340" s="85">
        <v>26.547945205479451</v>
      </c>
      <c r="X340" s="66" t="s">
        <v>2458</v>
      </c>
      <c r="Y340" s="66"/>
      <c r="Z340" s="66" t="s">
        <v>69</v>
      </c>
      <c r="AA340" s="66" t="s">
        <v>69</v>
      </c>
      <c r="AB340" s="66" t="s">
        <v>69</v>
      </c>
      <c r="AC340" s="66"/>
      <c r="AD340" s="66"/>
      <c r="AE340" s="81"/>
      <c r="AF340" s="81" t="s">
        <v>69</v>
      </c>
      <c r="AG340" s="66" t="s">
        <v>71</v>
      </c>
      <c r="AH340" s="66" t="s">
        <v>72</v>
      </c>
      <c r="AI340" s="66" t="s">
        <v>72</v>
      </c>
      <c r="AJ340" s="66">
        <v>45001</v>
      </c>
      <c r="AK340" s="66"/>
      <c r="AL340" s="66"/>
      <c r="AM340" s="66" t="s">
        <v>73</v>
      </c>
      <c r="AN340" s="2" t="s">
        <v>2404</v>
      </c>
      <c r="AO340" s="53" t="s">
        <v>74</v>
      </c>
      <c r="AP340" s="5" t="s">
        <v>195</v>
      </c>
      <c r="AQ340" s="64" t="s">
        <v>75</v>
      </c>
      <c r="AR340" s="86" t="s">
        <v>196</v>
      </c>
      <c r="AS340" s="64" t="s">
        <v>170</v>
      </c>
      <c r="AT340" s="64" t="s">
        <v>71</v>
      </c>
      <c r="AU340" s="87"/>
      <c r="AV340" s="88"/>
      <c r="AX340" s="7">
        <v>3</v>
      </c>
      <c r="AY340" s="7">
        <v>1</v>
      </c>
      <c r="AZ340" s="7">
        <v>1</v>
      </c>
      <c r="BA340" s="7">
        <v>1</v>
      </c>
      <c r="BC340" s="51">
        <v>6</v>
      </c>
      <c r="BE340" s="2"/>
    </row>
    <row r="341" spans="1:57" ht="31.4" customHeight="1">
      <c r="A341" s="7"/>
      <c r="B341" s="7" t="s">
        <v>58</v>
      </c>
      <c r="C341" s="66" t="s">
        <v>700</v>
      </c>
      <c r="D341" s="66" t="s">
        <v>694</v>
      </c>
      <c r="E341" s="67" t="s">
        <v>774</v>
      </c>
      <c r="F341" s="66" t="s">
        <v>610</v>
      </c>
      <c r="G341" s="7"/>
      <c r="H341" s="67" t="s">
        <v>309</v>
      </c>
      <c r="I341" s="66" t="s">
        <v>334</v>
      </c>
      <c r="J341" s="100" t="s">
        <v>316</v>
      </c>
      <c r="K341" s="82" t="s">
        <v>261</v>
      </c>
      <c r="L341" s="103" t="s">
        <v>791</v>
      </c>
      <c r="M341" s="69" t="s">
        <v>80</v>
      </c>
      <c r="N341" s="82">
        <v>1</v>
      </c>
      <c r="O341" s="82">
        <v>1</v>
      </c>
      <c r="P341" s="7" t="s">
        <v>776</v>
      </c>
      <c r="Q341" s="66" t="s">
        <v>792</v>
      </c>
      <c r="R341" s="80" t="s">
        <v>136</v>
      </c>
      <c r="S341" s="80" t="s">
        <v>137</v>
      </c>
      <c r="T341" s="7"/>
      <c r="U341" s="52">
        <v>43746</v>
      </c>
      <c r="V341" s="7">
        <f t="shared" si="63"/>
        <v>15</v>
      </c>
      <c r="W341" s="85">
        <f t="shared" ca="1" si="68"/>
        <v>9.2410958904109588</v>
      </c>
      <c r="X341" s="66"/>
      <c r="Y341" s="66"/>
      <c r="Z341" s="66" t="s">
        <v>69</v>
      </c>
      <c r="AA341" s="66" t="s">
        <v>69</v>
      </c>
      <c r="AB341" s="66" t="s">
        <v>69</v>
      </c>
      <c r="AC341" s="66"/>
      <c r="AD341" s="66"/>
      <c r="AE341" s="81"/>
      <c r="AF341" s="81" t="str">
        <f t="shared" si="65"/>
        <v>Sans Objet</v>
      </c>
      <c r="AG341" s="66" t="s">
        <v>71</v>
      </c>
      <c r="AH341" s="66" t="s">
        <v>72</v>
      </c>
      <c r="AI341" s="66"/>
      <c r="AJ341" s="66"/>
      <c r="AK341" s="66"/>
      <c r="AL341" s="66"/>
      <c r="AM341" s="66" t="s">
        <v>138</v>
      </c>
      <c r="AN341" s="2"/>
      <c r="AO341" s="53" t="s">
        <v>74</v>
      </c>
      <c r="AP341" s="5"/>
      <c r="AQ341" s="64" t="s">
        <v>75</v>
      </c>
      <c r="AR341" s="86"/>
      <c r="AS341" s="64"/>
      <c r="AT341" s="64" t="s">
        <v>71</v>
      </c>
      <c r="AU341" s="87"/>
      <c r="AV341" s="88"/>
      <c r="AX341" s="7">
        <f t="shared" si="71"/>
        <v>3</v>
      </c>
      <c r="AY341" s="7">
        <f>IF(AP341="Danger et/ou non-conformité majeure",5,IF(AP341="Non-conformité mineure",3,IF(AP341="Sans danger apparent",1,0)))</f>
        <v>0</v>
      </c>
      <c r="AZ341" s="7">
        <f>IF(AQ341="Non maintenable",5,IF(AQ341="Action mineure à effectuer ",3,IF(AQ341="Maintenable",1,0)))</f>
        <v>1</v>
      </c>
      <c r="BA341" s="7">
        <f t="shared" si="64"/>
        <v>0</v>
      </c>
      <c r="BC341" s="51">
        <f>SUM(AX341:BA341)</f>
        <v>4</v>
      </c>
      <c r="BE341" s="2"/>
    </row>
    <row r="342" spans="1:57" ht="31.4" customHeight="1">
      <c r="A342" s="7"/>
      <c r="B342" s="7" t="s">
        <v>58</v>
      </c>
      <c r="C342" s="66" t="s">
        <v>700</v>
      </c>
      <c r="D342" s="66" t="s">
        <v>694</v>
      </c>
      <c r="E342" s="67" t="s">
        <v>774</v>
      </c>
      <c r="F342" s="66" t="s">
        <v>610</v>
      </c>
      <c r="G342" s="7"/>
      <c r="H342" s="67" t="s">
        <v>380</v>
      </c>
      <c r="I342" s="66" t="s">
        <v>793</v>
      </c>
      <c r="J342" s="100" t="s">
        <v>316</v>
      </c>
      <c r="K342" s="82" t="s">
        <v>93</v>
      </c>
      <c r="L342" s="103" t="s">
        <v>794</v>
      </c>
      <c r="M342" s="69" t="s">
        <v>66</v>
      </c>
      <c r="N342" s="82">
        <v>1</v>
      </c>
      <c r="O342" s="82">
        <v>1</v>
      </c>
      <c r="P342" s="7" t="s">
        <v>776</v>
      </c>
      <c r="Q342" s="66" t="s">
        <v>788</v>
      </c>
      <c r="R342" s="80" t="s">
        <v>136</v>
      </c>
      <c r="S342" s="80" t="s">
        <v>137</v>
      </c>
      <c r="T342" s="7"/>
      <c r="U342" s="52">
        <v>43746</v>
      </c>
      <c r="V342" s="7">
        <f t="shared" si="63"/>
        <v>10</v>
      </c>
      <c r="W342" s="85">
        <f t="shared" ca="1" si="68"/>
        <v>4.2410958904109588</v>
      </c>
      <c r="X342" s="66"/>
      <c r="Y342" s="66"/>
      <c r="Z342" s="66" t="s">
        <v>69</v>
      </c>
      <c r="AA342" s="66" t="s">
        <v>69</v>
      </c>
      <c r="AB342" s="66" t="s">
        <v>69</v>
      </c>
      <c r="AC342" s="66"/>
      <c r="AD342" s="66"/>
      <c r="AE342" s="81"/>
      <c r="AF342" s="81" t="str">
        <f t="shared" si="65"/>
        <v>Sans Objet</v>
      </c>
      <c r="AG342" s="66" t="s">
        <v>71</v>
      </c>
      <c r="AH342" s="66" t="s">
        <v>72</v>
      </c>
      <c r="AI342" s="66"/>
      <c r="AJ342" s="66"/>
      <c r="AK342" s="66"/>
      <c r="AL342" s="66"/>
      <c r="AM342" s="66" t="s">
        <v>138</v>
      </c>
      <c r="AN342" s="2"/>
      <c r="AO342" s="53" t="s">
        <v>74</v>
      </c>
      <c r="AP342" s="5"/>
      <c r="AQ342" s="64" t="s">
        <v>75</v>
      </c>
      <c r="AR342" s="86"/>
      <c r="AS342" s="64"/>
      <c r="AT342" s="64" t="s">
        <v>71</v>
      </c>
      <c r="AU342" s="87"/>
      <c r="AV342" s="88"/>
      <c r="AX342" s="7">
        <f t="shared" si="71"/>
        <v>3</v>
      </c>
      <c r="AY342" s="7">
        <f>IF(AP342="Danger et/ou non-conformité majeure",5,IF(AP342="Non-conformité mineure",3,IF(AP342="Sans danger apparent",1,0)))</f>
        <v>0</v>
      </c>
      <c r="AZ342" s="7">
        <f>IF(AQ342="Non maintenable",5,IF(AQ342="Action mineure à effectuer ",3,IF(AQ342="Maintenable",1,0)))</f>
        <v>1</v>
      </c>
      <c r="BA342" s="7">
        <f t="shared" si="64"/>
        <v>0</v>
      </c>
      <c r="BC342" s="51">
        <f>SUM(AX342:BA342)</f>
        <v>4</v>
      </c>
      <c r="BE342" s="2"/>
    </row>
    <row r="343" spans="1:57" ht="31.4" customHeight="1">
      <c r="A343" s="7"/>
      <c r="B343" s="7" t="s">
        <v>58</v>
      </c>
      <c r="C343" s="66" t="s">
        <v>700</v>
      </c>
      <c r="D343" s="66" t="s">
        <v>694</v>
      </c>
      <c r="E343" s="67" t="s">
        <v>774</v>
      </c>
      <c r="F343" s="66" t="s">
        <v>610</v>
      </c>
      <c r="G343" s="7"/>
      <c r="H343" s="67" t="s">
        <v>91</v>
      </c>
      <c r="I343" s="66" t="s">
        <v>233</v>
      </c>
      <c r="J343" s="100" t="s">
        <v>77</v>
      </c>
      <c r="K343" s="82" t="s">
        <v>78</v>
      </c>
      <c r="L343" s="66" t="s">
        <v>795</v>
      </c>
      <c r="M343" s="69" t="s">
        <v>80</v>
      </c>
      <c r="N343" s="82">
        <v>1</v>
      </c>
      <c r="O343" s="82">
        <v>1</v>
      </c>
      <c r="P343" s="7" t="s">
        <v>134</v>
      </c>
      <c r="Q343" s="66" t="s">
        <v>135</v>
      </c>
      <c r="R343" s="80" t="s">
        <v>136</v>
      </c>
      <c r="S343" s="80" t="s">
        <v>137</v>
      </c>
      <c r="T343" s="7"/>
      <c r="U343" s="52">
        <v>41473</v>
      </c>
      <c r="V343" s="7">
        <f t="shared" si="63"/>
        <v>10</v>
      </c>
      <c r="W343" s="85">
        <f t="shared" ca="1" si="68"/>
        <v>-1.9863013698630141</v>
      </c>
      <c r="X343" s="66"/>
      <c r="Y343" s="66"/>
      <c r="Z343" s="66"/>
      <c r="AA343" s="66"/>
      <c r="AB343" s="66">
        <v>2023</v>
      </c>
      <c r="AC343" s="66"/>
      <c r="AD343" s="66"/>
      <c r="AE343" s="81"/>
      <c r="AF343" s="81" t="str">
        <f t="shared" si="65"/>
        <v>Sans Objet</v>
      </c>
      <c r="AG343" s="66" t="s">
        <v>71</v>
      </c>
      <c r="AH343" s="66" t="s">
        <v>72</v>
      </c>
      <c r="AI343" s="66"/>
      <c r="AJ343" s="66"/>
      <c r="AK343" s="66"/>
      <c r="AL343" s="66"/>
      <c r="AM343" s="66" t="s">
        <v>138</v>
      </c>
      <c r="AN343" s="2"/>
      <c r="AO343" s="53" t="s">
        <v>74</v>
      </c>
      <c r="AP343" s="5"/>
      <c r="AQ343" s="64" t="s">
        <v>139</v>
      </c>
      <c r="AR343" s="86"/>
      <c r="AS343" s="64"/>
      <c r="AT343" s="64" t="s">
        <v>71</v>
      </c>
      <c r="AU343" s="87"/>
      <c r="AV343" s="88"/>
      <c r="AX343" s="7">
        <f t="shared" si="71"/>
        <v>3</v>
      </c>
      <c r="AY343" s="7">
        <f t="shared" ref="AY343:AY351" si="72">IF(AP343="Danger et/ou non-conformité majeure",5,IF(AP343="Non-conformité mineure",3,IF(AP343="Sans danger apparent",1,0)))</f>
        <v>0</v>
      </c>
      <c r="AZ343" s="7">
        <f t="shared" ref="AZ343:AZ351" si="73">IF(AQ343="Non maintenable",5,IF(AQ343="Action mineure à effectuer ",3,IF(AQ343="Maintenable",1,0)))</f>
        <v>5</v>
      </c>
      <c r="BA343" s="7">
        <f t="shared" si="64"/>
        <v>0</v>
      </c>
      <c r="BC343" s="51">
        <f t="shared" ref="BC343:BC351" si="74">SUM(AX343:BA343)</f>
        <v>8</v>
      </c>
      <c r="BE343" s="2"/>
    </row>
    <row r="344" spans="1:57" ht="31.4" customHeight="1">
      <c r="A344" s="7"/>
      <c r="B344" s="7" t="s">
        <v>58</v>
      </c>
      <c r="C344" s="66" t="s">
        <v>700</v>
      </c>
      <c r="D344" s="66" t="s">
        <v>694</v>
      </c>
      <c r="E344" s="67" t="s">
        <v>774</v>
      </c>
      <c r="F344" s="66" t="s">
        <v>610</v>
      </c>
      <c r="G344" s="7"/>
      <c r="H344" s="67"/>
      <c r="I344" s="66"/>
      <c r="J344" s="100" t="s">
        <v>77</v>
      </c>
      <c r="K344" s="82" t="s">
        <v>89</v>
      </c>
      <c r="L344" s="66" t="s">
        <v>797</v>
      </c>
      <c r="M344" s="69" t="s">
        <v>80</v>
      </c>
      <c r="N344" s="82">
        <v>12</v>
      </c>
      <c r="O344" s="82">
        <v>12</v>
      </c>
      <c r="P344" s="7" t="s">
        <v>776</v>
      </c>
      <c r="Q344" s="66"/>
      <c r="R344" s="80" t="s">
        <v>136</v>
      </c>
      <c r="S344" s="80" t="s">
        <v>137</v>
      </c>
      <c r="T344" s="7"/>
      <c r="U344" s="52">
        <v>41939</v>
      </c>
      <c r="V344" s="7">
        <f t="shared" si="63"/>
        <v>15</v>
      </c>
      <c r="W344" s="85">
        <f t="shared" ca="1" si="68"/>
        <v>4.2904109589041095</v>
      </c>
      <c r="X344" s="66"/>
      <c r="Y344" s="66"/>
      <c r="Z344" s="66" t="s">
        <v>69</v>
      </c>
      <c r="AA344" s="66" t="s">
        <v>69</v>
      </c>
      <c r="AB344" s="66" t="s">
        <v>69</v>
      </c>
      <c r="AC344" s="66"/>
      <c r="AD344" s="66"/>
      <c r="AE344" s="81"/>
      <c r="AF344" s="81" t="str">
        <f t="shared" si="65"/>
        <v>Sans Objet</v>
      </c>
      <c r="AG344" s="66" t="s">
        <v>71</v>
      </c>
      <c r="AH344" s="66" t="s">
        <v>72</v>
      </c>
      <c r="AI344" s="66"/>
      <c r="AJ344" s="66"/>
      <c r="AK344" s="66"/>
      <c r="AL344" s="66"/>
      <c r="AM344" s="66" t="s">
        <v>138</v>
      </c>
      <c r="AN344" s="2"/>
      <c r="AO344" s="53" t="s">
        <v>74</v>
      </c>
      <c r="AP344" s="5"/>
      <c r="AQ344" s="64" t="s">
        <v>75</v>
      </c>
      <c r="AR344" s="86"/>
      <c r="AS344" s="64"/>
      <c r="AT344" s="64" t="s">
        <v>71</v>
      </c>
      <c r="AU344" s="87"/>
      <c r="AV344" s="88"/>
      <c r="AX344" s="7">
        <f t="shared" si="71"/>
        <v>3</v>
      </c>
      <c r="AY344" s="7">
        <f t="shared" si="72"/>
        <v>0</v>
      </c>
      <c r="AZ344" s="7">
        <f t="shared" si="73"/>
        <v>1</v>
      </c>
      <c r="BA344" s="7">
        <f t="shared" si="64"/>
        <v>0</v>
      </c>
      <c r="BC344" s="51">
        <f t="shared" si="74"/>
        <v>4</v>
      </c>
      <c r="BE344" s="2"/>
    </row>
    <row r="345" spans="1:57" ht="31.4" customHeight="1">
      <c r="A345" s="7"/>
      <c r="B345" s="7" t="s">
        <v>58</v>
      </c>
      <c r="C345" s="66" t="s">
        <v>700</v>
      </c>
      <c r="D345" s="66" t="s">
        <v>694</v>
      </c>
      <c r="E345" s="67" t="s">
        <v>774</v>
      </c>
      <c r="F345" s="66" t="s">
        <v>610</v>
      </c>
      <c r="G345" s="7"/>
      <c r="H345" s="67"/>
      <c r="I345" s="66"/>
      <c r="J345" s="100" t="s">
        <v>77</v>
      </c>
      <c r="K345" s="82" t="s">
        <v>114</v>
      </c>
      <c r="L345" s="66" t="s">
        <v>798</v>
      </c>
      <c r="M345" s="69" t="s">
        <v>66</v>
      </c>
      <c r="N345" s="82">
        <v>22</v>
      </c>
      <c r="O345" s="82">
        <v>22</v>
      </c>
      <c r="P345" s="7" t="s">
        <v>134</v>
      </c>
      <c r="Q345" s="66" t="s">
        <v>799</v>
      </c>
      <c r="R345" s="80" t="s">
        <v>136</v>
      </c>
      <c r="S345" s="80" t="s">
        <v>137</v>
      </c>
      <c r="T345" s="7"/>
      <c r="U345" s="52">
        <v>41473</v>
      </c>
      <c r="V345" s="7">
        <f t="shared" si="63"/>
        <v>15</v>
      </c>
      <c r="W345" s="85">
        <f t="shared" ca="1" si="68"/>
        <v>3.0136986301369859</v>
      </c>
      <c r="X345" s="66"/>
      <c r="Y345" s="66"/>
      <c r="Z345" s="66" t="s">
        <v>69</v>
      </c>
      <c r="AA345" s="66" t="s">
        <v>69</v>
      </c>
      <c r="AB345" s="66" t="s">
        <v>69</v>
      </c>
      <c r="AC345" s="66"/>
      <c r="AD345" s="66"/>
      <c r="AE345" s="81"/>
      <c r="AF345" s="81" t="str">
        <f t="shared" si="65"/>
        <v>Sans Objet</v>
      </c>
      <c r="AG345" s="66" t="s">
        <v>71</v>
      </c>
      <c r="AH345" s="66" t="s">
        <v>72</v>
      </c>
      <c r="AI345" s="66"/>
      <c r="AJ345" s="66"/>
      <c r="AK345" s="66"/>
      <c r="AL345" s="66"/>
      <c r="AM345" s="66" t="s">
        <v>138</v>
      </c>
      <c r="AN345" s="2"/>
      <c r="AO345" s="53" t="s">
        <v>74</v>
      </c>
      <c r="AP345" s="5"/>
      <c r="AQ345" s="64" t="s">
        <v>75</v>
      </c>
      <c r="AR345" s="86"/>
      <c r="AS345" s="64"/>
      <c r="AT345" s="64" t="s">
        <v>71</v>
      </c>
      <c r="AU345" s="87"/>
      <c r="AV345" s="88"/>
      <c r="AX345" s="7">
        <f t="shared" si="71"/>
        <v>3</v>
      </c>
      <c r="AY345" s="7">
        <f t="shared" si="72"/>
        <v>0</v>
      </c>
      <c r="AZ345" s="7">
        <f t="shared" si="73"/>
        <v>1</v>
      </c>
      <c r="BA345" s="7">
        <f t="shared" si="64"/>
        <v>0</v>
      </c>
      <c r="BC345" s="51">
        <f t="shared" si="74"/>
        <v>4</v>
      </c>
      <c r="BE345" s="2"/>
    </row>
    <row r="346" spans="1:57" ht="31.4" customHeight="1">
      <c r="A346" s="7"/>
      <c r="B346" s="7" t="s">
        <v>58</v>
      </c>
      <c r="C346" s="66" t="s">
        <v>700</v>
      </c>
      <c r="D346" s="66" t="s">
        <v>694</v>
      </c>
      <c r="E346" s="67" t="s">
        <v>774</v>
      </c>
      <c r="F346" s="66" t="s">
        <v>610</v>
      </c>
      <c r="G346" s="7"/>
      <c r="H346" s="67"/>
      <c r="I346" s="66"/>
      <c r="J346" s="100" t="s">
        <v>63</v>
      </c>
      <c r="K346" s="82" t="s">
        <v>64</v>
      </c>
      <c r="L346" s="66" t="s">
        <v>800</v>
      </c>
      <c r="M346" s="69" t="s">
        <v>66</v>
      </c>
      <c r="N346" s="82">
        <v>3</v>
      </c>
      <c r="O346" s="82">
        <v>3</v>
      </c>
      <c r="P346" s="7" t="s">
        <v>259</v>
      </c>
      <c r="Q346" s="66"/>
      <c r="R346" s="7"/>
      <c r="S346" s="7"/>
      <c r="T346" s="7"/>
      <c r="U346" s="52"/>
      <c r="V346" s="7">
        <f t="shared" si="63"/>
        <v>30</v>
      </c>
      <c r="W346" s="85">
        <f t="shared" ca="1" si="68"/>
        <v>-95.610958904109594</v>
      </c>
      <c r="X346" s="66" t="s">
        <v>706</v>
      </c>
      <c r="Y346" s="66"/>
      <c r="Z346" s="66" t="s">
        <v>69</v>
      </c>
      <c r="AA346" s="66" t="s">
        <v>69</v>
      </c>
      <c r="AB346" s="66" t="s">
        <v>69</v>
      </c>
      <c r="AC346" s="66" t="s">
        <v>70</v>
      </c>
      <c r="AD346" s="66"/>
      <c r="AE346" s="81"/>
      <c r="AF346" s="81" t="str">
        <f t="shared" si="65"/>
        <v>Sans Objet</v>
      </c>
      <c r="AG346" s="66" t="s">
        <v>71</v>
      </c>
      <c r="AH346" s="66" t="s">
        <v>72</v>
      </c>
      <c r="AI346" s="66"/>
      <c r="AJ346" s="66"/>
      <c r="AK346" s="66"/>
      <c r="AL346" s="66"/>
      <c r="AM346" s="66" t="s">
        <v>73</v>
      </c>
      <c r="AN346" s="2"/>
      <c r="AO346" s="53" t="s">
        <v>74</v>
      </c>
      <c r="AP346" s="5"/>
      <c r="AQ346" s="64" t="s">
        <v>75</v>
      </c>
      <c r="AR346" s="86"/>
      <c r="AS346" s="64"/>
      <c r="AT346" s="64" t="s">
        <v>71</v>
      </c>
      <c r="AU346" s="87"/>
      <c r="AV346" s="88"/>
      <c r="AX346" s="7">
        <f t="shared" si="71"/>
        <v>3</v>
      </c>
      <c r="AY346" s="7">
        <f t="shared" si="72"/>
        <v>0</v>
      </c>
      <c r="AZ346" s="7">
        <f t="shared" si="73"/>
        <v>1</v>
      </c>
      <c r="BA346" s="7">
        <f t="shared" si="64"/>
        <v>0</v>
      </c>
      <c r="BC346" s="51">
        <f t="shared" si="74"/>
        <v>4</v>
      </c>
      <c r="BE346" s="2"/>
    </row>
    <row r="347" spans="1:57" ht="31.4" customHeight="1">
      <c r="A347" s="7"/>
      <c r="B347" s="7" t="s">
        <v>58</v>
      </c>
      <c r="C347" s="66" t="s">
        <v>700</v>
      </c>
      <c r="D347" s="66" t="s">
        <v>694</v>
      </c>
      <c r="E347" s="67" t="s">
        <v>774</v>
      </c>
      <c r="F347" s="66" t="s">
        <v>610</v>
      </c>
      <c r="G347" s="7"/>
      <c r="H347" s="67"/>
      <c r="I347" s="66"/>
      <c r="J347" s="100" t="s">
        <v>63</v>
      </c>
      <c r="K347" s="82" t="s">
        <v>64</v>
      </c>
      <c r="L347" s="66" t="s">
        <v>801</v>
      </c>
      <c r="M347" s="69" t="s">
        <v>66</v>
      </c>
      <c r="N347" s="82">
        <v>3</v>
      </c>
      <c r="O347" s="82">
        <v>3</v>
      </c>
      <c r="P347" s="7" t="s">
        <v>259</v>
      </c>
      <c r="Q347" s="66"/>
      <c r="R347" s="7"/>
      <c r="S347" s="7"/>
      <c r="T347" s="7"/>
      <c r="U347" s="52"/>
      <c r="V347" s="7">
        <f t="shared" si="63"/>
        <v>30</v>
      </c>
      <c r="W347" s="85">
        <f t="shared" ca="1" si="68"/>
        <v>-95.610958904109594</v>
      </c>
      <c r="X347" s="66" t="s">
        <v>706</v>
      </c>
      <c r="Y347" s="66"/>
      <c r="Z347" s="66" t="s">
        <v>69</v>
      </c>
      <c r="AA347" s="66" t="s">
        <v>69</v>
      </c>
      <c r="AB347" s="66" t="s">
        <v>69</v>
      </c>
      <c r="AC347" s="66" t="s">
        <v>70</v>
      </c>
      <c r="AD347" s="66"/>
      <c r="AE347" s="81"/>
      <c r="AF347" s="81" t="str">
        <f t="shared" si="65"/>
        <v>Sans Objet</v>
      </c>
      <c r="AG347" s="66" t="s">
        <v>71</v>
      </c>
      <c r="AH347" s="66" t="s">
        <v>72</v>
      </c>
      <c r="AI347" s="66"/>
      <c r="AJ347" s="66"/>
      <c r="AK347" s="66"/>
      <c r="AL347" s="66"/>
      <c r="AM347" s="66" t="s">
        <v>73</v>
      </c>
      <c r="AN347" s="2"/>
      <c r="AO347" s="53" t="s">
        <v>74</v>
      </c>
      <c r="AP347" s="5"/>
      <c r="AQ347" s="64" t="s">
        <v>75</v>
      </c>
      <c r="AR347" s="86"/>
      <c r="AS347" s="64"/>
      <c r="AT347" s="64" t="s">
        <v>71</v>
      </c>
      <c r="AU347" s="87"/>
      <c r="AV347" s="88"/>
      <c r="AX347" s="7">
        <f t="shared" si="71"/>
        <v>3</v>
      </c>
      <c r="AY347" s="7">
        <f t="shared" si="72"/>
        <v>0</v>
      </c>
      <c r="AZ347" s="7">
        <f t="shared" si="73"/>
        <v>1</v>
      </c>
      <c r="BA347" s="7">
        <f t="shared" si="64"/>
        <v>0</v>
      </c>
      <c r="BC347" s="51">
        <f t="shared" si="74"/>
        <v>4</v>
      </c>
      <c r="BE347" s="2"/>
    </row>
    <row r="348" spans="1:57" ht="31.4" customHeight="1">
      <c r="A348" s="7"/>
      <c r="B348" s="7" t="s">
        <v>58</v>
      </c>
      <c r="C348" s="66" t="s">
        <v>700</v>
      </c>
      <c r="D348" s="66" t="s">
        <v>694</v>
      </c>
      <c r="E348" s="67" t="s">
        <v>774</v>
      </c>
      <c r="F348" s="66" t="s">
        <v>610</v>
      </c>
      <c r="G348" s="7"/>
      <c r="H348" s="67"/>
      <c r="I348" s="66"/>
      <c r="J348" s="100" t="s">
        <v>63</v>
      </c>
      <c r="K348" s="82" t="s">
        <v>64</v>
      </c>
      <c r="L348" s="66" t="s">
        <v>802</v>
      </c>
      <c r="M348" s="69" t="s">
        <v>66</v>
      </c>
      <c r="N348" s="82">
        <v>3</v>
      </c>
      <c r="O348" s="82">
        <v>3</v>
      </c>
      <c r="P348" s="7" t="s">
        <v>259</v>
      </c>
      <c r="Q348" s="66"/>
      <c r="R348" s="7"/>
      <c r="S348" s="7"/>
      <c r="T348" s="7"/>
      <c r="U348" s="52"/>
      <c r="V348" s="7">
        <f t="shared" si="63"/>
        <v>30</v>
      </c>
      <c r="W348" s="85">
        <f t="shared" ca="1" si="68"/>
        <v>-95.610958904109594</v>
      </c>
      <c r="X348" s="66" t="s">
        <v>706</v>
      </c>
      <c r="Y348" s="66"/>
      <c r="Z348" s="66" t="s">
        <v>69</v>
      </c>
      <c r="AA348" s="66" t="s">
        <v>69</v>
      </c>
      <c r="AB348" s="66" t="s">
        <v>69</v>
      </c>
      <c r="AC348" s="66" t="s">
        <v>70</v>
      </c>
      <c r="AD348" s="66"/>
      <c r="AE348" s="81"/>
      <c r="AF348" s="81" t="str">
        <f t="shared" si="65"/>
        <v>Sans Objet</v>
      </c>
      <c r="AG348" s="66" t="s">
        <v>71</v>
      </c>
      <c r="AH348" s="66" t="s">
        <v>72</v>
      </c>
      <c r="AI348" s="66"/>
      <c r="AJ348" s="66"/>
      <c r="AK348" s="66"/>
      <c r="AL348" s="66"/>
      <c r="AM348" s="66" t="s">
        <v>73</v>
      </c>
      <c r="AN348" s="2"/>
      <c r="AO348" s="53" t="s">
        <v>74</v>
      </c>
      <c r="AP348" s="5"/>
      <c r="AQ348" s="64" t="s">
        <v>75</v>
      </c>
      <c r="AR348" s="86"/>
      <c r="AS348" s="64"/>
      <c r="AT348" s="64" t="s">
        <v>71</v>
      </c>
      <c r="AU348" s="87"/>
      <c r="AV348" s="88"/>
      <c r="AX348" s="7">
        <f t="shared" si="71"/>
        <v>3</v>
      </c>
      <c r="AY348" s="7">
        <f t="shared" si="72"/>
        <v>0</v>
      </c>
      <c r="AZ348" s="7">
        <f t="shared" si="73"/>
        <v>1</v>
      </c>
      <c r="BA348" s="7">
        <f t="shared" si="64"/>
        <v>0</v>
      </c>
      <c r="BC348" s="51">
        <f t="shared" si="74"/>
        <v>4</v>
      </c>
      <c r="BE348" s="2"/>
    </row>
    <row r="349" spans="1:57" ht="31.4" customHeight="1">
      <c r="A349" s="7"/>
      <c r="B349" s="7" t="s">
        <v>58</v>
      </c>
      <c r="C349" s="66" t="s">
        <v>700</v>
      </c>
      <c r="D349" s="66" t="s">
        <v>694</v>
      </c>
      <c r="E349" s="67" t="s">
        <v>774</v>
      </c>
      <c r="F349" s="66" t="s">
        <v>610</v>
      </c>
      <c r="G349" s="7"/>
      <c r="H349" s="67"/>
      <c r="I349" s="66"/>
      <c r="J349" s="100" t="s">
        <v>63</v>
      </c>
      <c r="K349" s="82" t="s">
        <v>64</v>
      </c>
      <c r="L349" s="66" t="s">
        <v>803</v>
      </c>
      <c r="M349" s="69" t="s">
        <v>66</v>
      </c>
      <c r="N349" s="82">
        <v>3</v>
      </c>
      <c r="O349" s="82">
        <v>3</v>
      </c>
      <c r="P349" s="7" t="s">
        <v>259</v>
      </c>
      <c r="Q349" s="66"/>
      <c r="R349" s="7"/>
      <c r="S349" s="7"/>
      <c r="T349" s="7"/>
      <c r="U349" s="52"/>
      <c r="V349" s="7">
        <f t="shared" si="63"/>
        <v>30</v>
      </c>
      <c r="W349" s="85">
        <f t="shared" ca="1" si="68"/>
        <v>-95.610958904109594</v>
      </c>
      <c r="X349" s="66" t="s">
        <v>706</v>
      </c>
      <c r="Y349" s="66"/>
      <c r="Z349" s="66" t="s">
        <v>69</v>
      </c>
      <c r="AA349" s="66" t="s">
        <v>69</v>
      </c>
      <c r="AB349" s="66" t="s">
        <v>69</v>
      </c>
      <c r="AC349" s="66" t="s">
        <v>70</v>
      </c>
      <c r="AD349" s="66"/>
      <c r="AE349" s="81"/>
      <c r="AF349" s="81" t="str">
        <f t="shared" si="65"/>
        <v>Sans Objet</v>
      </c>
      <c r="AG349" s="66" t="s">
        <v>71</v>
      </c>
      <c r="AH349" s="66" t="s">
        <v>72</v>
      </c>
      <c r="AI349" s="66"/>
      <c r="AJ349" s="66"/>
      <c r="AK349" s="66"/>
      <c r="AL349" s="66"/>
      <c r="AM349" s="66" t="s">
        <v>73</v>
      </c>
      <c r="AN349" s="2"/>
      <c r="AO349" s="53" t="s">
        <v>74</v>
      </c>
      <c r="AP349" s="5"/>
      <c r="AQ349" s="64" t="s">
        <v>75</v>
      </c>
      <c r="AR349" s="86"/>
      <c r="AS349" s="64"/>
      <c r="AT349" s="64" t="s">
        <v>71</v>
      </c>
      <c r="AU349" s="87"/>
      <c r="AV349" s="88"/>
      <c r="AX349" s="7">
        <f t="shared" si="71"/>
        <v>3</v>
      </c>
      <c r="AY349" s="7">
        <f t="shared" si="72"/>
        <v>0</v>
      </c>
      <c r="AZ349" s="7">
        <f t="shared" si="73"/>
        <v>1</v>
      </c>
      <c r="BA349" s="7">
        <f t="shared" si="64"/>
        <v>0</v>
      </c>
      <c r="BC349" s="51">
        <f t="shared" si="74"/>
        <v>4</v>
      </c>
      <c r="BE349" s="2"/>
    </row>
    <row r="350" spans="1:57" ht="31.4" customHeight="1">
      <c r="A350" s="7"/>
      <c r="B350" s="7" t="s">
        <v>58</v>
      </c>
      <c r="C350" s="66" t="s">
        <v>700</v>
      </c>
      <c r="D350" s="66" t="s">
        <v>694</v>
      </c>
      <c r="E350" s="67" t="s">
        <v>774</v>
      </c>
      <c r="F350" s="66" t="s">
        <v>610</v>
      </c>
      <c r="G350" s="7"/>
      <c r="H350" s="67"/>
      <c r="I350" s="66"/>
      <c r="J350" s="100" t="s">
        <v>63</v>
      </c>
      <c r="K350" s="82" t="s">
        <v>64</v>
      </c>
      <c r="L350" s="66" t="s">
        <v>804</v>
      </c>
      <c r="M350" s="69" t="s">
        <v>66</v>
      </c>
      <c r="N350" s="82">
        <v>3</v>
      </c>
      <c r="O350" s="82">
        <v>3</v>
      </c>
      <c r="P350" s="7" t="s">
        <v>259</v>
      </c>
      <c r="Q350" s="66"/>
      <c r="R350" s="7"/>
      <c r="S350" s="7"/>
      <c r="T350" s="7"/>
      <c r="U350" s="52"/>
      <c r="V350" s="7">
        <f t="shared" si="63"/>
        <v>30</v>
      </c>
      <c r="W350" s="85">
        <f t="shared" ca="1" si="68"/>
        <v>-95.610958904109594</v>
      </c>
      <c r="X350" s="66" t="s">
        <v>706</v>
      </c>
      <c r="Y350" s="66"/>
      <c r="Z350" s="66" t="s">
        <v>69</v>
      </c>
      <c r="AA350" s="66" t="s">
        <v>69</v>
      </c>
      <c r="AB350" s="66" t="s">
        <v>69</v>
      </c>
      <c r="AC350" s="66" t="s">
        <v>70</v>
      </c>
      <c r="AD350" s="66"/>
      <c r="AE350" s="81"/>
      <c r="AF350" s="81" t="str">
        <f t="shared" si="65"/>
        <v>Sans Objet</v>
      </c>
      <c r="AG350" s="66" t="s">
        <v>71</v>
      </c>
      <c r="AH350" s="66" t="s">
        <v>72</v>
      </c>
      <c r="AI350" s="66"/>
      <c r="AJ350" s="66"/>
      <c r="AK350" s="66"/>
      <c r="AL350" s="66"/>
      <c r="AM350" s="66" t="s">
        <v>73</v>
      </c>
      <c r="AN350" s="2"/>
      <c r="AO350" s="53" t="s">
        <v>74</v>
      </c>
      <c r="AP350" s="5"/>
      <c r="AQ350" s="64" t="s">
        <v>75</v>
      </c>
      <c r="AR350" s="86"/>
      <c r="AS350" s="64"/>
      <c r="AT350" s="64" t="s">
        <v>71</v>
      </c>
      <c r="AU350" s="87"/>
      <c r="AV350" s="88"/>
      <c r="AX350" s="7">
        <f t="shared" si="71"/>
        <v>3</v>
      </c>
      <c r="AY350" s="7">
        <f t="shared" si="72"/>
        <v>0</v>
      </c>
      <c r="AZ350" s="7">
        <f t="shared" si="73"/>
        <v>1</v>
      </c>
      <c r="BA350" s="7">
        <f t="shared" si="64"/>
        <v>0</v>
      </c>
      <c r="BC350" s="51">
        <f t="shared" si="74"/>
        <v>4</v>
      </c>
      <c r="BE350" s="2"/>
    </row>
    <row r="351" spans="1:57" ht="31.4" customHeight="1">
      <c r="A351" s="7"/>
      <c r="B351" s="7" t="s">
        <v>58</v>
      </c>
      <c r="C351" s="66" t="s">
        <v>700</v>
      </c>
      <c r="D351" s="66" t="s">
        <v>694</v>
      </c>
      <c r="E351" s="67" t="s">
        <v>774</v>
      </c>
      <c r="F351" s="66" t="s">
        <v>610</v>
      </c>
      <c r="G351" s="7"/>
      <c r="H351" s="67"/>
      <c r="I351" s="66"/>
      <c r="J351" s="100" t="s">
        <v>63</v>
      </c>
      <c r="K351" s="82" t="s">
        <v>64</v>
      </c>
      <c r="L351" s="66" t="s">
        <v>805</v>
      </c>
      <c r="M351" s="69" t="s">
        <v>66</v>
      </c>
      <c r="N351" s="82">
        <v>3</v>
      </c>
      <c r="O351" s="82">
        <v>3</v>
      </c>
      <c r="P351" s="7" t="s">
        <v>259</v>
      </c>
      <c r="Q351" s="66"/>
      <c r="R351" s="7"/>
      <c r="S351" s="7"/>
      <c r="T351" s="7"/>
      <c r="U351" s="52"/>
      <c r="V351" s="7">
        <f t="shared" si="63"/>
        <v>30</v>
      </c>
      <c r="W351" s="85">
        <f t="shared" ca="1" si="68"/>
        <v>-95.610958904109594</v>
      </c>
      <c r="X351" s="66" t="s">
        <v>706</v>
      </c>
      <c r="Y351" s="66"/>
      <c r="Z351" s="66" t="s">
        <v>69</v>
      </c>
      <c r="AA351" s="66" t="s">
        <v>69</v>
      </c>
      <c r="AB351" s="66" t="s">
        <v>69</v>
      </c>
      <c r="AC351" s="66" t="s">
        <v>70</v>
      </c>
      <c r="AD351" s="66"/>
      <c r="AE351" s="81"/>
      <c r="AF351" s="81" t="str">
        <f t="shared" si="65"/>
        <v>Sans Objet</v>
      </c>
      <c r="AG351" s="66" t="s">
        <v>71</v>
      </c>
      <c r="AH351" s="66" t="s">
        <v>72</v>
      </c>
      <c r="AI351" s="66"/>
      <c r="AJ351" s="66"/>
      <c r="AK351" s="66"/>
      <c r="AL351" s="66"/>
      <c r="AM351" s="66" t="s">
        <v>73</v>
      </c>
      <c r="AN351" s="2"/>
      <c r="AO351" s="53" t="s">
        <v>74</v>
      </c>
      <c r="AP351" s="5"/>
      <c r="AQ351" s="64" t="s">
        <v>75</v>
      </c>
      <c r="AR351" s="86"/>
      <c r="AS351" s="64"/>
      <c r="AT351" s="64" t="s">
        <v>71</v>
      </c>
      <c r="AU351" s="87"/>
      <c r="AV351" s="88"/>
      <c r="AX351" s="7">
        <f t="shared" si="71"/>
        <v>3</v>
      </c>
      <c r="AY351" s="7">
        <f t="shared" si="72"/>
        <v>0</v>
      </c>
      <c r="AZ351" s="7">
        <f t="shared" si="73"/>
        <v>1</v>
      </c>
      <c r="BA351" s="7">
        <f t="shared" si="64"/>
        <v>0</v>
      </c>
      <c r="BC351" s="51">
        <f t="shared" si="74"/>
        <v>4</v>
      </c>
      <c r="BE351" s="2"/>
    </row>
    <row r="352" spans="1:57" ht="31.4" customHeight="1">
      <c r="B352" s="7" t="s">
        <v>58</v>
      </c>
      <c r="C352" s="89" t="s">
        <v>700</v>
      </c>
      <c r="D352" s="89" t="s">
        <v>694</v>
      </c>
      <c r="E352" s="7">
        <v>70</v>
      </c>
      <c r="F352" s="66" t="s">
        <v>2554</v>
      </c>
      <c r="G352" s="7"/>
      <c r="H352" s="7"/>
      <c r="I352" s="66"/>
      <c r="J352" s="66" t="s">
        <v>77</v>
      </c>
      <c r="K352" s="2" t="s">
        <v>89</v>
      </c>
      <c r="L352" s="66" t="s">
        <v>2555</v>
      </c>
      <c r="M352" s="97">
        <v>1</v>
      </c>
      <c r="N352" s="217"/>
      <c r="O352" s="217" t="s">
        <v>677</v>
      </c>
      <c r="P352" s="7"/>
      <c r="Q352" s="66"/>
      <c r="R352" s="7"/>
      <c r="S352" s="7" t="s">
        <v>2556</v>
      </c>
      <c r="T352" s="7"/>
      <c r="U352" s="7"/>
      <c r="V352" s="7"/>
      <c r="W352" s="2"/>
      <c r="X352" s="66"/>
      <c r="Y352" s="66"/>
      <c r="Z352" s="66"/>
      <c r="AA352" s="66"/>
      <c r="AB352" s="66"/>
      <c r="AC352" s="66"/>
      <c r="AD352" s="66"/>
      <c r="AE352" s="81"/>
      <c r="AF352" s="66"/>
      <c r="AG352" s="66"/>
      <c r="AH352" s="66"/>
      <c r="AI352" s="66"/>
      <c r="AJ352" s="66"/>
      <c r="AK352" s="66"/>
      <c r="AL352" s="66"/>
      <c r="AM352" s="66"/>
      <c r="AN352" s="2"/>
      <c r="AO352" s="53" t="s">
        <v>74</v>
      </c>
    </row>
    <row r="353" spans="2:41" ht="31.4" customHeight="1">
      <c r="B353" s="7" t="s">
        <v>58</v>
      </c>
      <c r="C353" s="89" t="s">
        <v>700</v>
      </c>
      <c r="D353" s="89" t="s">
        <v>694</v>
      </c>
      <c r="E353" s="7">
        <v>22</v>
      </c>
      <c r="F353" s="66" t="s">
        <v>731</v>
      </c>
      <c r="G353" s="7"/>
      <c r="H353" s="7"/>
      <c r="I353" s="66"/>
      <c r="J353" s="66" t="s">
        <v>77</v>
      </c>
      <c r="K353" s="2" t="s">
        <v>89</v>
      </c>
      <c r="L353" s="66" t="s">
        <v>2555</v>
      </c>
      <c r="M353" s="97">
        <v>2</v>
      </c>
      <c r="N353" s="218"/>
      <c r="O353" s="218" t="s">
        <v>677</v>
      </c>
      <c r="P353" s="7"/>
      <c r="Q353" s="66"/>
      <c r="R353" s="7"/>
      <c r="S353" s="7" t="s">
        <v>2556</v>
      </c>
      <c r="T353" s="7"/>
      <c r="U353" s="7"/>
      <c r="V353" s="7"/>
      <c r="W353" s="2"/>
      <c r="X353" s="66"/>
      <c r="Y353" s="66"/>
      <c r="Z353" s="66"/>
      <c r="AA353" s="66"/>
      <c r="AB353" s="66"/>
      <c r="AC353" s="66"/>
      <c r="AD353" s="66"/>
      <c r="AE353" s="81"/>
      <c r="AF353" s="66"/>
      <c r="AG353" s="66"/>
      <c r="AH353" s="66"/>
      <c r="AI353" s="66"/>
      <c r="AJ353" s="66"/>
      <c r="AK353" s="66"/>
      <c r="AL353" s="66"/>
      <c r="AM353" s="66"/>
      <c r="AN353" s="2"/>
      <c r="AO353" s="53" t="s">
        <v>74</v>
      </c>
    </row>
    <row r="354" spans="2:41" ht="31.4" customHeight="1"/>
    <row r="355" spans="2:41" ht="31.4" customHeight="1"/>
  </sheetData>
  <autoFilter ref="A4:BE353"/>
  <mergeCells count="40">
    <mergeCell ref="BE3:BE4"/>
    <mergeCell ref="AQ3:AQ4"/>
    <mergeCell ref="AR3:AR4"/>
    <mergeCell ref="AS3:AS4"/>
    <mergeCell ref="AT3:AT4"/>
    <mergeCell ref="AU3:AU4"/>
    <mergeCell ref="AV3:AV4"/>
    <mergeCell ref="AX3:AX4"/>
    <mergeCell ref="AY3:AY4"/>
    <mergeCell ref="AZ3:AZ4"/>
    <mergeCell ref="BA3:BA4"/>
    <mergeCell ref="BC3:BC4"/>
    <mergeCell ref="AP3:AP4"/>
    <mergeCell ref="AE3:AE4"/>
    <mergeCell ref="AF3:AF4"/>
    <mergeCell ref="AG3:AG4"/>
    <mergeCell ref="AH3:AH4"/>
    <mergeCell ref="AI3:AI4"/>
    <mergeCell ref="AJ3:AJ4"/>
    <mergeCell ref="AK3:AK4"/>
    <mergeCell ref="AL3:AL4"/>
    <mergeCell ref="AM3:AM4"/>
    <mergeCell ref="AN3:AN4"/>
    <mergeCell ref="AO3:AO4"/>
    <mergeCell ref="AD3:AD4"/>
    <mergeCell ref="A1:C1"/>
    <mergeCell ref="E1:BC1"/>
    <mergeCell ref="AX2:AY2"/>
    <mergeCell ref="A3:A4"/>
    <mergeCell ref="B3:B4"/>
    <mergeCell ref="C3:I3"/>
    <mergeCell ref="J3:M3"/>
    <mergeCell ref="N3:U3"/>
    <mergeCell ref="V3:W3"/>
    <mergeCell ref="X3:X4"/>
    <mergeCell ref="Y3:Y4"/>
    <mergeCell ref="Z3:Z4"/>
    <mergeCell ref="AA3:AA4"/>
    <mergeCell ref="AB3:AB4"/>
    <mergeCell ref="AC3:AC4"/>
  </mergeCells>
  <conditionalFormatting sqref="W2 V3 W4:W1048576">
    <cfRule type="cellIs" dxfId="5289" priority="48090" operator="between">
      <formula>1.1</formula>
      <formula>4</formula>
    </cfRule>
  </conditionalFormatting>
  <conditionalFormatting sqref="W5:W351">
    <cfRule type="cellIs" dxfId="5288" priority="18" operator="lessThan">
      <formula>1</formula>
    </cfRule>
    <cfRule type="cellIs" dxfId="5287" priority="19" operator="greaterThan">
      <formula>4.1</formula>
    </cfRule>
  </conditionalFormatting>
  <conditionalFormatting sqref="AI1:AI1048576">
    <cfRule type="containsText" dxfId="5286" priority="14232" operator="containsText" text="NON">
      <formula>NOT(ISERROR(SEARCH("NON",AI1)))</formula>
    </cfRule>
    <cfRule type="containsText" dxfId="5285" priority="14233" operator="containsText" text="OUI">
      <formula>NOT(ISERROR(SEARCH("OUI",AI1)))</formula>
    </cfRule>
  </conditionalFormatting>
  <conditionalFormatting sqref="AO5:AO351">
    <cfRule type="cellIs" dxfId="5284" priority="8" operator="equal">
      <formula>"Ouvrage C3"</formula>
    </cfRule>
    <cfRule type="cellIs" dxfId="5283" priority="9" operator="equal">
      <formula>"Ouvrage C0"</formula>
    </cfRule>
    <cfRule type="cellIs" dxfId="5282" priority="10" operator="equal">
      <formula>"Ouvrage C2"</formula>
    </cfRule>
    <cfRule type="cellIs" dxfId="5281" priority="11" operator="equal">
      <formula>"Ouvrage C1"</formula>
    </cfRule>
  </conditionalFormatting>
  <conditionalFormatting sqref="AQ1:AQ1048576">
    <cfRule type="containsText" dxfId="5280" priority="27" operator="containsText" text="Non Fonctionnel">
      <formula>NOT(ISERROR(SEARCH("Non Fonctionnel",AQ1)))</formula>
    </cfRule>
  </conditionalFormatting>
  <conditionalFormatting sqref="AR1:AR1048576">
    <cfRule type="containsText" dxfId="5279" priority="14224" operator="containsText" text="HORS-SERVICE">
      <formula>NOT(ISERROR(SEARCH("HORS-SERVICE",AR1)))</formula>
    </cfRule>
    <cfRule type="containsText" dxfId="5278" priority="14225" operator="containsText" text="Fonctionnement MAUVAIS">
      <formula>NOT(ISERROR(SEARCH("Fonctionnement MAUVAIS",AR1)))</formula>
    </cfRule>
    <cfRule type="containsText" dxfId="5277" priority="14226" operator="containsText" text="Fonctionnement MOYEN">
      <formula>NOT(ISERROR(SEARCH("Fonctionnement MOYEN",AR1)))</formula>
    </cfRule>
    <cfRule type="containsText" dxfId="5276" priority="14227" operator="containsText" text="Fonctionnement BON">
      <formula>NOT(ISERROR(SEARCH("Fonctionnement BON",AR1)))</formula>
    </cfRule>
  </conditionalFormatting>
  <conditionalFormatting sqref="AS1:AS4 AS352:AS1048576">
    <cfRule type="containsText" dxfId="5275" priority="48055" operator="containsText" text="Absente">
      <formula>NOT(ISERROR(SEARCH("Absente",AS1)))</formula>
    </cfRule>
  </conditionalFormatting>
  <conditionalFormatting sqref="AS131:AS351 AS5:AS59">
    <cfRule type="containsText" dxfId="5274" priority="16925" operator="containsText" text="absente">
      <formula>NOT(ISERROR(SEARCH("absente",AS5)))</formula>
    </cfRule>
    <cfRule type="containsText" dxfId="5273" priority="16926" operator="containsText" text="partielle">
      <formula>NOT(ISERROR(SEARCH("partielle",AS5)))</formula>
    </cfRule>
    <cfRule type="containsText" dxfId="5272" priority="16927" operator="containsText" text="Complète">
      <formula>NOT(ISERROR(SEARCH("Complète",AS5)))</formula>
    </cfRule>
  </conditionalFormatting>
  <conditionalFormatting sqref="AS90:AS92">
    <cfRule type="containsText" dxfId="5271" priority="16895" operator="containsText" text="Absente">
      <formula>NOT(ISERROR(SEARCH("Absente",AS90)))</formula>
    </cfRule>
    <cfRule type="containsText" dxfId="5270" priority="16898" operator="containsText" text="Partielle">
      <formula>NOT(ISERROR(SEARCH("Partielle",AS90)))</formula>
    </cfRule>
    <cfRule type="containsText" dxfId="5269" priority="16899" operator="containsText" text="Complète">
      <formula>NOT(ISERROR(SEARCH("Complète",AS90)))</formula>
    </cfRule>
    <cfRule type="containsText" dxfId="5268" priority="16912" operator="containsText" text="Absente">
      <formula>NOT(ISERROR(SEARCH("Absente",AS90)))</formula>
    </cfRule>
    <cfRule type="containsText" dxfId="5267" priority="16913" operator="containsText" text="Partielle">
      <formula>NOT(ISERROR(SEARCH("Partielle",AS90)))</formula>
    </cfRule>
    <cfRule type="containsText" dxfId="5266" priority="16914" operator="containsText" text="Complète">
      <formula>NOT(ISERROR(SEARCH("Complète",AS90)))</formula>
    </cfRule>
  </conditionalFormatting>
  <conditionalFormatting sqref="AS60:AS61">
    <cfRule type="containsText" dxfId="5265" priority="14229" operator="containsText" text="absente">
      <formula>NOT(ISERROR(SEARCH("absente",AS60)))</formula>
    </cfRule>
    <cfRule type="containsText" dxfId="5264" priority="14230" operator="containsText" text="partielle">
      <formula>NOT(ISERROR(SEARCH("partielle",AS60)))</formula>
    </cfRule>
    <cfRule type="containsText" dxfId="5263" priority="14231" operator="containsText" text="Complète">
      <formula>NOT(ISERROR(SEARCH("Complète",AS60)))</formula>
    </cfRule>
  </conditionalFormatting>
  <conditionalFormatting sqref="AS121:AS129 AS62:AS92">
    <cfRule type="containsText" dxfId="5262" priority="16962" operator="containsText" text="Complète">
      <formula>NOT(ISERROR(SEARCH("Complète",AS62)))</formula>
    </cfRule>
  </conditionalFormatting>
  <conditionalFormatting sqref="AS62:AS130">
    <cfRule type="containsText" dxfId="5261" priority="16960" operator="containsText" text="absente">
      <formula>NOT(ISERROR(SEARCH("absente",AS62)))</formula>
    </cfRule>
    <cfRule type="containsText" dxfId="5260" priority="16961" operator="containsText" text="partielle">
      <formula>NOT(ISERROR(SEARCH("partielle",AS62)))</formula>
    </cfRule>
  </conditionalFormatting>
  <conditionalFormatting sqref="AS93:AS120">
    <cfRule type="containsText" dxfId="5259" priority="17570" operator="containsText" text="Complète">
      <formula>NOT(ISERROR(SEARCH("Complète",AS93)))</formula>
    </cfRule>
  </conditionalFormatting>
  <conditionalFormatting sqref="AS130">
    <cfRule type="containsText" dxfId="5258" priority="17003" operator="containsText" text="Complète">
      <formula>NOT(ISERROR(SEARCH("Complète",AS130)))</formula>
    </cfRule>
  </conditionalFormatting>
  <conditionalFormatting sqref="AT90:AT92">
    <cfRule type="containsText" dxfId="5257" priority="16896" operator="containsText" text="OUI">
      <formula>NOT(ISERROR(SEARCH("OUI",AT90)))</formula>
    </cfRule>
  </conditionalFormatting>
  <conditionalFormatting sqref="AX200:AZ351 AX131:AZ158 AX59:AZ120 AX33:AX50 AY33:AZ36 AX5:AZ32">
    <cfRule type="cellIs" dxfId="5256" priority="17307" operator="equal">
      <formula>3</formula>
    </cfRule>
  </conditionalFormatting>
  <conditionalFormatting sqref="AX51:AX58">
    <cfRule type="cellIs" dxfId="5255" priority="16990" operator="equal">
      <formula>3</formula>
    </cfRule>
  </conditionalFormatting>
  <conditionalFormatting sqref="AX121:AX130">
    <cfRule type="cellIs" dxfId="5254" priority="16877" operator="equal">
      <formula>3</formula>
    </cfRule>
  </conditionalFormatting>
  <conditionalFormatting sqref="AX159:AX199">
    <cfRule type="cellIs" dxfId="5253" priority="14308" operator="equal">
      <formula>3</formula>
    </cfRule>
  </conditionalFormatting>
  <conditionalFormatting sqref="AX5:BA351">
    <cfRule type="cellIs" dxfId="5252" priority="15" operator="equal">
      <formula>5</formula>
    </cfRule>
    <cfRule type="cellIs" dxfId="5251" priority="17" operator="equal">
      <formula>1</formula>
    </cfRule>
  </conditionalFormatting>
  <conditionalFormatting sqref="AY37:AZ50">
    <cfRule type="cellIs" dxfId="5250" priority="21204" operator="equal">
      <formula>3</formula>
    </cfRule>
  </conditionalFormatting>
  <conditionalFormatting sqref="AY52:AZ52">
    <cfRule type="cellIs" dxfId="5249" priority="43199" operator="equal">
      <formula>3</formula>
    </cfRule>
  </conditionalFormatting>
  <conditionalFormatting sqref="AY54:AZ58">
    <cfRule type="cellIs" dxfId="5248" priority="16986" operator="equal">
      <formula>3</formula>
    </cfRule>
  </conditionalFormatting>
  <conditionalFormatting sqref="AY121:AZ123">
    <cfRule type="cellIs" dxfId="5247" priority="32916" operator="equal">
      <formula>3</formula>
    </cfRule>
  </conditionalFormatting>
  <conditionalFormatting sqref="AY125:AZ130">
    <cfRule type="cellIs" dxfId="5246" priority="16889" operator="equal">
      <formula>3</formula>
    </cfRule>
  </conditionalFormatting>
  <conditionalFormatting sqref="AY159:AZ175">
    <cfRule type="cellIs" dxfId="5245" priority="14302" operator="equal">
      <formula>3</formula>
    </cfRule>
  </conditionalFormatting>
  <conditionalFormatting sqref="AY177:AZ199">
    <cfRule type="cellIs" dxfId="5244" priority="17049" operator="equal">
      <formula>3</formula>
    </cfRule>
  </conditionalFormatting>
  <conditionalFormatting sqref="BA1:BA1048576">
    <cfRule type="cellIs" dxfId="5243" priority="14223" operator="equal">
      <formula>2</formula>
    </cfRule>
  </conditionalFormatting>
  <conditionalFormatting sqref="AY51:AZ51 AY53:AZ53 AY124:AZ124 AY176:AZ176 BA5:BA351">
    <cfRule type="cellIs" dxfId="5242" priority="48088" operator="equal">
      <formula>4</formula>
    </cfRule>
  </conditionalFormatting>
  <conditionalFormatting sqref="BC5:BC351">
    <cfRule type="cellIs" dxfId="5241" priority="12" operator="between">
      <formula>8</formula>
      <formula>12</formula>
    </cfRule>
    <cfRule type="cellIs" dxfId="5240" priority="13" operator="lessThan">
      <formula>8</formula>
    </cfRule>
    <cfRule type="cellIs" dxfId="5239" priority="14" operator="greaterThanOrEqual">
      <formula>12</formula>
    </cfRule>
  </conditionalFormatting>
  <conditionalFormatting sqref="AO352:AO353">
    <cfRule type="cellIs" dxfId="5226" priority="1" operator="equal">
      <formula>"Ouvrage C3"</formula>
    </cfRule>
    <cfRule type="cellIs" dxfId="5225" priority="2" operator="equal">
      <formula>"Ouvrage C0"</formula>
    </cfRule>
    <cfRule type="cellIs" dxfId="5224" priority="3" operator="equal">
      <formula>"Ouvrage C2"</formula>
    </cfRule>
    <cfRule type="cellIs" dxfId="5223" priority="4" operator="equal">
      <formula>"Ouvrage C1"</formula>
    </cfRule>
  </conditionalFormatting>
  <dataValidations count="2">
    <dataValidation type="list" allowBlank="1" showInputMessage="1" showErrorMessage="1" sqref="AW90:AW92">
      <formula1>"Pièces sur site,Pièces dispo. sous délai,Pièces indispo. / Eq. obsolètes"</formula1>
    </dataValidation>
    <dataValidation type="list" allowBlank="1" showInputMessage="1" showErrorMessage="1" sqref="K5:K351 AQ1:AT1048576 R1:S1048576 AC1:AD1048576 AG1:AI1048576 AK1:AK1048576 AM1:AM1048576 AO5:AP351 M5:M351 J1:J1048576 AO352:AO353">
      <formula1>#REF!</formula1>
    </dataValidation>
  </dataValidations>
  <pageMargins left="0.78740157480314965" right="0.78740157480314965" top="0.98425196850393704" bottom="0.98425196850393704" header="0.51181102362204722" footer="0.51181102362204722"/>
  <pageSetup paperSize="8" scale="17" fitToHeight="0" orientation="landscape" horizontalDpi="1200" verticalDpi="1200" r:id="rId1"/>
  <headerFooter alignWithMargins="0">
    <oddFooter>&amp;C&amp;8Page &amp;P/&amp;N</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 operator="containsText" id="{5583FD68-28AE-4260-A8B4-2A9C981CC12E}">
            <xm:f>NOT(ISERROR(SEARCH(#REF!,AP5)))</xm:f>
            <xm:f>#REF!</xm:f>
            <x14:dxf>
              <font>
                <b/>
                <i val="0"/>
              </font>
              <fill>
                <patternFill>
                  <bgColor rgb="FFFF0000"/>
                </patternFill>
              </fill>
            </x14:dxf>
          </x14:cfRule>
          <x14:cfRule type="containsText" priority="6" operator="containsText" id="{A90BD1A2-F463-45B4-A192-27641F961DAB}">
            <xm:f>NOT(ISERROR(SEARCH(#REF!,AP5)))</xm:f>
            <xm:f>#REF!</xm:f>
            <x14:dxf>
              <font>
                <b/>
                <i val="0"/>
              </font>
              <fill>
                <patternFill>
                  <bgColor rgb="FFFFC000"/>
                </patternFill>
              </fill>
            </x14:dxf>
          </x14:cfRule>
          <x14:cfRule type="containsText" priority="7" operator="containsText" id="{7E65E786-CFE3-483C-81D6-3AA6D122DC0E}">
            <xm:f>NOT(ISERROR(SEARCH(#REF!,AP5)))</xm:f>
            <xm:f>#REF!</xm:f>
            <x14:dxf>
              <font>
                <b/>
                <i val="0"/>
              </font>
              <fill>
                <patternFill>
                  <bgColor rgb="FF00B050"/>
                </patternFill>
              </fill>
            </x14:dxf>
          </x14:cfRule>
          <xm:sqref>AP5:AP351</xm:sqref>
        </x14:conditionalFormatting>
        <x14:conditionalFormatting xmlns:xm="http://schemas.microsoft.com/office/excel/2006/main">
          <x14:cfRule type="containsText" priority="24" operator="containsText" id="{E05B3EE6-1045-46BC-96FD-442C5D1EDDEA}">
            <xm:f>NOT(ISERROR(SEARCH(#REF!,AQ5)))</xm:f>
            <xm:f>#REF!</xm:f>
            <x14:dxf>
              <font>
                <b/>
                <i val="0"/>
              </font>
              <fill>
                <patternFill>
                  <bgColor rgb="FFFF0000"/>
                </patternFill>
              </fill>
            </x14:dxf>
          </x14:cfRule>
          <x14:cfRule type="containsText" priority="25" operator="containsText" id="{BBF67CCF-E348-41FA-931D-483044E23FCF}">
            <xm:f>NOT(ISERROR(SEARCH(#REF!,AQ5)))</xm:f>
            <xm:f>#REF!</xm:f>
            <x14:dxf>
              <font>
                <b/>
                <i val="0"/>
              </font>
              <fill>
                <patternFill>
                  <bgColor rgb="FFFFC000"/>
                </patternFill>
              </fill>
            </x14:dxf>
          </x14:cfRule>
          <x14:cfRule type="containsText" priority="26" operator="containsText" id="{D8845A9B-506A-4E6B-BC53-AA97D50EED96}">
            <xm:f>NOT(ISERROR(SEARCH(#REF!,AQ5)))</xm:f>
            <xm:f>#REF!</xm:f>
            <x14:dxf>
              <font>
                <b/>
                <i val="0"/>
              </font>
              <fill>
                <patternFill>
                  <bgColor rgb="FF00B050"/>
                </patternFill>
              </fill>
            </x14:dxf>
          </x14:cfRule>
          <xm:sqref>AS121:AV351 AQ5:AQ351 AS5:AV50</xm:sqref>
        </x14:conditionalFormatting>
        <x14:conditionalFormatting xmlns:xm="http://schemas.microsoft.com/office/excel/2006/main">
          <x14:cfRule type="containsText" priority="496" operator="containsText" id="{675E6CEB-6A84-4AD4-8F92-A46A27C62FDC}">
            <xm:f>NOT(ISERROR(SEARCH(#REF!,AS51)))</xm:f>
            <xm:f>#REF!</xm:f>
            <x14:dxf>
              <font>
                <b/>
                <i val="0"/>
              </font>
              <fill>
                <patternFill>
                  <bgColor rgb="FFFF0000"/>
                </patternFill>
              </fill>
            </x14:dxf>
          </x14:cfRule>
          <x14:cfRule type="containsText" priority="497" operator="containsText" id="{628C4183-0419-4FB5-9894-694CC0712181}">
            <xm:f>NOT(ISERROR(SEARCH(#REF!,AS51)))</xm:f>
            <xm:f>#REF!</xm:f>
            <x14:dxf>
              <font>
                <b/>
                <i val="0"/>
              </font>
              <fill>
                <patternFill>
                  <bgColor rgb="FFFFC000"/>
                </patternFill>
              </fill>
            </x14:dxf>
          </x14:cfRule>
          <x14:cfRule type="containsText" priority="498" operator="containsText" id="{3D721218-E6AC-40F0-ADAF-F9EBAB65FFB1}">
            <xm:f>NOT(ISERROR(SEARCH(#REF!,AS51)))</xm:f>
            <xm:f>#REF!</xm:f>
            <x14:dxf>
              <font>
                <b/>
                <i val="0"/>
              </font>
              <fill>
                <patternFill>
                  <bgColor rgb="FF00B050"/>
                </patternFill>
              </fill>
            </x14:dxf>
          </x14:cfRule>
          <xm:sqref>AS51:AV89</xm:sqref>
        </x14:conditionalFormatting>
        <x14:conditionalFormatting xmlns:xm="http://schemas.microsoft.com/office/excel/2006/main">
          <x14:cfRule type="containsText" priority="6553" operator="containsText" id="{AEBEA76C-2745-4513-96BD-F4F4A262D57E}">
            <xm:f>NOT(ISERROR(SEARCH(#REF!,AS93)))</xm:f>
            <xm:f>#REF!</xm:f>
            <x14:dxf>
              <font>
                <b/>
                <i val="0"/>
              </font>
              <fill>
                <patternFill>
                  <bgColor rgb="FFFF0000"/>
                </patternFill>
              </fill>
            </x14:dxf>
          </x14:cfRule>
          <x14:cfRule type="containsText" priority="6554" operator="containsText" id="{4F83E402-9E1E-4B83-A5B4-1AD0B8546A3B}">
            <xm:f>NOT(ISERROR(SEARCH(#REF!,AS93)))</xm:f>
            <xm:f>#REF!</xm:f>
            <x14:dxf>
              <font>
                <b/>
                <i val="0"/>
              </font>
              <fill>
                <patternFill>
                  <bgColor rgb="FFFFC000"/>
                </patternFill>
              </fill>
            </x14:dxf>
          </x14:cfRule>
          <x14:cfRule type="containsText" priority="6555" operator="containsText" id="{D0E23F67-330B-4B89-9DD4-C6441343E34E}">
            <xm:f>NOT(ISERROR(SEARCH(#REF!,AS93)))</xm:f>
            <xm:f>#REF!</xm:f>
            <x14:dxf>
              <font>
                <b/>
                <i val="0"/>
              </font>
              <fill>
                <patternFill>
                  <bgColor rgb="FF00B050"/>
                </patternFill>
              </fill>
            </x14:dxf>
          </x14:cfRule>
          <xm:sqref>AS93:AV120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AQ252"/>
  <sheetViews>
    <sheetView topLeftCell="B1" zoomScale="80" zoomScaleNormal="80" workbookViewId="0">
      <pane ySplit="2020" activePane="bottomLeft"/>
      <selection activeCell="T5" sqref="T5"/>
      <selection pane="bottomLeft" activeCell="L11" sqref="L11"/>
    </sheetView>
  </sheetViews>
  <sheetFormatPr baseColWidth="10" defaultColWidth="11.453125" defaultRowHeight="10.5" outlineLevelCol="1"/>
  <cols>
    <col min="1" max="1" width="7.6328125" style="62" hidden="1" customWidth="1"/>
    <col min="2" max="2" width="8.6328125" style="62" customWidth="1"/>
    <col min="3" max="3" width="25.90625" style="77" bestFit="1" customWidth="1"/>
    <col min="4" max="4" width="25.90625" style="77" customWidth="1"/>
    <col min="5" max="5" width="11.453125" style="62"/>
    <col min="6" max="6" width="29.81640625" style="65" customWidth="1"/>
    <col min="7" max="7" width="10" style="62" customWidth="1"/>
    <col min="8" max="8" width="12.1796875" style="62" customWidth="1"/>
    <col min="9" max="9" width="21.08984375" style="65" customWidth="1"/>
    <col min="10" max="10" width="27" style="65" customWidth="1"/>
    <col min="11" max="11" width="33.1796875" style="1" bestFit="1" customWidth="1"/>
    <col min="12" max="12" width="56.1796875" style="65" customWidth="1"/>
    <col min="13" max="13" width="11.453125" style="1" outlineLevel="1"/>
    <col min="14" max="14" width="15" style="62" customWidth="1" outlineLevel="1"/>
    <col min="15" max="15" width="19.36328125" style="65" customWidth="1" outlineLevel="1"/>
    <col min="16" max="17" width="18.81640625" style="62" customWidth="1" outlineLevel="1"/>
    <col min="18" max="18" width="16.54296875" style="62" customWidth="1"/>
    <col min="19" max="19" width="17" style="62" customWidth="1"/>
    <col min="20" max="20" width="15.08984375" style="65" bestFit="1" customWidth="1"/>
    <col min="21" max="21" width="13.36328125" style="65" bestFit="1" customWidth="1"/>
    <col min="22" max="22" width="12.08984375" style="65" customWidth="1"/>
    <col min="23" max="23" width="14.1796875" style="65" customWidth="1"/>
    <col min="24" max="24" width="15.54296875" style="1" customWidth="1" outlineLevel="1"/>
    <col min="25" max="25" width="30.6328125" style="1" hidden="1" customWidth="1"/>
    <col min="26" max="26" width="20.54296875" style="62" hidden="1" customWidth="1" outlineLevel="1"/>
    <col min="27" max="27" width="21.6328125" style="1" hidden="1" customWidth="1" outlineLevel="1"/>
    <col min="28" max="28" width="19.54296875" style="62" hidden="1" customWidth="1" collapsed="1"/>
    <col min="29" max="29" width="12.81640625" style="62" hidden="1" customWidth="1"/>
    <col min="30" max="30" width="12.54296875" style="59" hidden="1" customWidth="1"/>
    <col min="31" max="31" width="25" style="71" hidden="1" customWidth="1"/>
    <col min="32" max="32" width="4.54296875" style="1" hidden="1" customWidth="1"/>
    <col min="33" max="33" width="12" style="1" hidden="1" customWidth="1" outlineLevel="1"/>
    <col min="34" max="34" width="12.453125" style="1" hidden="1" customWidth="1" outlineLevel="1"/>
    <col min="35" max="35" width="14.36328125" style="1" hidden="1" customWidth="1" collapsed="1"/>
    <col min="36" max="36" width="13.08984375" style="1" hidden="1" customWidth="1" outlineLevel="1"/>
    <col min="37" max="37" width="7.36328125" style="1" hidden="1" customWidth="1" collapsed="1"/>
    <col min="38" max="39" width="0" style="1" hidden="1" customWidth="1"/>
    <col min="40" max="40" width="43.08984375" style="1" hidden="1" customWidth="1"/>
    <col min="41" max="43" width="0" style="1" hidden="1" customWidth="1"/>
    <col min="44" max="16384" width="11.453125" style="1"/>
  </cols>
  <sheetData>
    <row r="1" spans="1:43" s="8" customFormat="1" ht="45.75" customHeight="1" thickTop="1" thickBot="1">
      <c r="A1" s="122"/>
      <c r="B1" s="122"/>
      <c r="C1" s="122"/>
      <c r="D1" s="92"/>
      <c r="E1" s="123" t="s">
        <v>2553</v>
      </c>
      <c r="F1" s="123"/>
      <c r="G1" s="123"/>
      <c r="H1" s="123"/>
      <c r="I1" s="123"/>
      <c r="J1" s="123"/>
      <c r="K1" s="123"/>
      <c r="L1" s="123"/>
      <c r="M1" s="123"/>
      <c r="N1" s="123"/>
      <c r="O1" s="124"/>
      <c r="P1" s="123"/>
      <c r="Q1" s="123"/>
      <c r="R1" s="123"/>
      <c r="S1" s="123"/>
      <c r="T1" s="123"/>
      <c r="U1" s="123"/>
      <c r="V1" s="123"/>
      <c r="W1" s="123"/>
      <c r="X1" s="123"/>
      <c r="Y1" s="123"/>
      <c r="Z1" s="123"/>
      <c r="AA1" s="123"/>
      <c r="AB1" s="123"/>
      <c r="AC1" s="123"/>
      <c r="AD1" s="125"/>
      <c r="AE1" s="126"/>
      <c r="AF1" s="123"/>
      <c r="AG1" s="123"/>
      <c r="AH1" s="123"/>
      <c r="AI1" s="123"/>
      <c r="AJ1" s="123"/>
      <c r="AK1" s="123"/>
      <c r="AL1" s="123"/>
      <c r="AM1" s="60">
        <f ca="1">TODAY()</f>
        <v>45848</v>
      </c>
    </row>
    <row r="2" spans="1:43" ht="11" thickTop="1">
      <c r="P2" s="62">
        <v>2024</v>
      </c>
      <c r="AG2" s="127"/>
      <c r="AH2" s="127"/>
    </row>
    <row r="3" spans="1:43" s="55" customFormat="1" ht="12.75" customHeight="1">
      <c r="A3" s="128" t="s">
        <v>0</v>
      </c>
      <c r="B3" s="128" t="s">
        <v>1</v>
      </c>
      <c r="C3" s="130" t="s">
        <v>2</v>
      </c>
      <c r="D3" s="131"/>
      <c r="E3" s="131"/>
      <c r="F3" s="131"/>
      <c r="G3" s="131"/>
      <c r="H3" s="131"/>
      <c r="I3" s="132"/>
      <c r="J3" s="133" t="s">
        <v>3</v>
      </c>
      <c r="K3" s="134"/>
      <c r="L3" s="134"/>
      <c r="M3" s="137"/>
      <c r="N3" s="137"/>
      <c r="O3" s="138"/>
      <c r="P3" s="137"/>
      <c r="Q3" s="137"/>
      <c r="R3" s="137"/>
      <c r="S3" s="139"/>
      <c r="T3" s="120" t="s">
        <v>8</v>
      </c>
      <c r="U3" s="120" t="s">
        <v>9</v>
      </c>
      <c r="V3" s="120" t="s">
        <v>10</v>
      </c>
      <c r="W3" s="120" t="s">
        <v>16</v>
      </c>
      <c r="X3" s="145" t="s">
        <v>23</v>
      </c>
      <c r="Y3" s="141" t="s">
        <v>24</v>
      </c>
      <c r="Z3" s="148" t="s">
        <v>25</v>
      </c>
      <c r="AA3" s="150" t="s">
        <v>26</v>
      </c>
      <c r="AB3" s="152" t="s">
        <v>27</v>
      </c>
      <c r="AC3" s="154" t="s">
        <v>28</v>
      </c>
      <c r="AD3" s="154" t="s">
        <v>29</v>
      </c>
      <c r="AE3" s="155" t="s">
        <v>30</v>
      </c>
      <c r="AF3" s="59"/>
      <c r="AG3" s="157" t="s">
        <v>31</v>
      </c>
      <c r="AH3" s="158" t="s">
        <v>32</v>
      </c>
      <c r="AI3" s="160" t="s">
        <v>33</v>
      </c>
      <c r="AJ3" s="162" t="s">
        <v>34</v>
      </c>
      <c r="AK3" s="54"/>
      <c r="AL3" s="147" t="s">
        <v>35</v>
      </c>
      <c r="AM3" s="54"/>
      <c r="AN3" s="147" t="s">
        <v>36</v>
      </c>
      <c r="AO3" s="167" t="s">
        <v>2459</v>
      </c>
      <c r="AP3" s="168"/>
      <c r="AQ3" s="169"/>
    </row>
    <row r="4" spans="1:43" s="54" customFormat="1" ht="21">
      <c r="A4" s="129"/>
      <c r="B4" s="129"/>
      <c r="C4" s="78" t="s">
        <v>37</v>
      </c>
      <c r="D4" s="78" t="s">
        <v>38</v>
      </c>
      <c r="E4" s="63" t="s">
        <v>39</v>
      </c>
      <c r="F4" s="91" t="s">
        <v>40</v>
      </c>
      <c r="G4" s="63" t="s">
        <v>41</v>
      </c>
      <c r="H4" s="63" t="s">
        <v>42</v>
      </c>
      <c r="I4" s="91" t="s">
        <v>43</v>
      </c>
      <c r="J4" s="57" t="s">
        <v>44</v>
      </c>
      <c r="K4" s="57" t="s">
        <v>45</v>
      </c>
      <c r="L4" s="56" t="s">
        <v>46</v>
      </c>
      <c r="M4" s="73" t="s">
        <v>49</v>
      </c>
      <c r="N4" s="58" t="s">
        <v>50</v>
      </c>
      <c r="O4" s="73" t="s">
        <v>51</v>
      </c>
      <c r="P4" s="58" t="s">
        <v>52</v>
      </c>
      <c r="Q4" s="58" t="s">
        <v>53</v>
      </c>
      <c r="R4" s="58" t="s">
        <v>54</v>
      </c>
      <c r="S4" s="73" t="s">
        <v>55</v>
      </c>
      <c r="T4" s="121"/>
      <c r="U4" s="121"/>
      <c r="V4" s="121"/>
      <c r="W4" s="121"/>
      <c r="X4" s="146"/>
      <c r="Y4" s="142"/>
      <c r="Z4" s="149"/>
      <c r="AA4" s="151"/>
      <c r="AB4" s="153"/>
      <c r="AC4" s="154"/>
      <c r="AD4" s="154"/>
      <c r="AE4" s="156"/>
      <c r="AF4" s="59"/>
      <c r="AG4" s="157"/>
      <c r="AH4" s="159"/>
      <c r="AI4" s="161"/>
      <c r="AJ4" s="163"/>
      <c r="AL4" s="147"/>
      <c r="AN4" s="147"/>
      <c r="AO4" s="170"/>
      <c r="AP4" s="171"/>
      <c r="AQ4" s="172"/>
    </row>
    <row r="5" spans="1:43" ht="37.75" customHeight="1">
      <c r="A5" s="80"/>
      <c r="B5" s="7" t="s">
        <v>848</v>
      </c>
      <c r="C5" s="66" t="s">
        <v>849</v>
      </c>
      <c r="D5" s="66" t="s">
        <v>850</v>
      </c>
      <c r="E5" s="67" t="s">
        <v>61</v>
      </c>
      <c r="F5" s="66" t="s">
        <v>851</v>
      </c>
      <c r="G5" s="64" t="s">
        <v>131</v>
      </c>
      <c r="H5" s="68" t="s">
        <v>87</v>
      </c>
      <c r="I5" s="79" t="s">
        <v>183</v>
      </c>
      <c r="J5" s="79" t="s">
        <v>188</v>
      </c>
      <c r="K5" s="7" t="s">
        <v>189</v>
      </c>
      <c r="L5" s="66" t="s">
        <v>852</v>
      </c>
      <c r="M5" s="7">
        <v>1</v>
      </c>
      <c r="N5" s="7" t="s">
        <v>853</v>
      </c>
      <c r="O5" s="66" t="s">
        <v>854</v>
      </c>
      <c r="P5" s="7"/>
      <c r="Q5" s="7"/>
      <c r="R5" s="7"/>
      <c r="S5" s="94">
        <v>42179</v>
      </c>
      <c r="T5" s="66" t="s">
        <v>2357</v>
      </c>
      <c r="U5" s="66" t="s">
        <v>2357</v>
      </c>
      <c r="V5" s="66" t="s">
        <v>2357</v>
      </c>
      <c r="W5" s="66" t="s">
        <v>71</v>
      </c>
      <c r="X5" s="53" t="s">
        <v>74</v>
      </c>
      <c r="Y5" s="5" t="s">
        <v>809</v>
      </c>
      <c r="Z5" s="64" t="s">
        <v>75</v>
      </c>
      <c r="AA5" s="86" t="s">
        <v>196</v>
      </c>
      <c r="AB5" s="7" t="s">
        <v>170</v>
      </c>
      <c r="AC5" s="7" t="s">
        <v>71</v>
      </c>
      <c r="AD5" s="70"/>
      <c r="AE5" s="72"/>
      <c r="AG5" s="7">
        <f t="shared" ref="AG5:AG71" si="0">IF(X5="Ouvrage C0",5,IF(X5="Ouvrage C1",3,IF(X5="Ouvrage C2",1,IF(X5="Ouvrage C3",1,0))))</f>
        <v>3</v>
      </c>
      <c r="AH5" s="7">
        <f t="shared" ref="AH5:AH242" si="1">IF(Y5="Danger et/ou non-conformité majeure",5,IF(Y5="Non-conformité mineure",3,IF(Y5="Sans danger apparent",1,0)))</f>
        <v>3</v>
      </c>
      <c r="AI5" s="7">
        <f t="shared" ref="AI5:AI242" si="2">IF(Z5="Non maintenable",5,IF(Z5="Action mineure à effectuer ",3,IF(Z5="Maintenable",1,0)))</f>
        <v>1</v>
      </c>
      <c r="AJ5" s="7">
        <f t="shared" ref="AJ5:AJ69" si="3">IF(AA5="Fonctionnement BON",1,IF(AA5="Fonctionnement MOYEN",2,IF(AA5="Fonctionnement MAUVAIS",4,IF(AA5="HORS-SERVICE",5,0))))</f>
        <v>1</v>
      </c>
      <c r="AL5" s="51">
        <f t="shared" ref="AL5:AL242" si="4">SUM(AG5:AJ5)</f>
        <v>8</v>
      </c>
      <c r="AN5" s="2"/>
      <c r="AO5" s="164"/>
      <c r="AP5" s="165"/>
      <c r="AQ5" s="166"/>
    </row>
    <row r="6" spans="1:43" ht="30.65" customHeight="1">
      <c r="A6" s="80"/>
      <c r="B6" s="7" t="s">
        <v>848</v>
      </c>
      <c r="C6" s="66" t="s">
        <v>849</v>
      </c>
      <c r="D6" s="66" t="s">
        <v>850</v>
      </c>
      <c r="E6" s="67" t="s">
        <v>61</v>
      </c>
      <c r="F6" s="66" t="s">
        <v>851</v>
      </c>
      <c r="G6" s="64" t="s">
        <v>131</v>
      </c>
      <c r="H6" s="68" t="s">
        <v>87</v>
      </c>
      <c r="I6" s="79" t="s">
        <v>856</v>
      </c>
      <c r="J6" s="79" t="s">
        <v>188</v>
      </c>
      <c r="K6" s="7" t="s">
        <v>197</v>
      </c>
      <c r="L6" s="66" t="s">
        <v>857</v>
      </c>
      <c r="M6" s="7">
        <v>1</v>
      </c>
      <c r="N6" s="7" t="s">
        <v>853</v>
      </c>
      <c r="O6" s="66"/>
      <c r="P6" s="7"/>
      <c r="Q6" s="7"/>
      <c r="R6" s="7"/>
      <c r="S6" s="7"/>
      <c r="T6" s="66" t="s">
        <v>69</v>
      </c>
      <c r="U6" s="66" t="s">
        <v>69</v>
      </c>
      <c r="V6" s="66" t="s">
        <v>69</v>
      </c>
      <c r="W6" s="66" t="s">
        <v>71</v>
      </c>
      <c r="X6" s="53" t="s">
        <v>74</v>
      </c>
      <c r="Y6" s="5" t="s">
        <v>195</v>
      </c>
      <c r="Z6" s="64" t="s">
        <v>75</v>
      </c>
      <c r="AA6" s="86" t="s">
        <v>196</v>
      </c>
      <c r="AB6" s="7" t="s">
        <v>170</v>
      </c>
      <c r="AC6" s="7" t="s">
        <v>71</v>
      </c>
      <c r="AD6" s="70"/>
      <c r="AE6" s="72"/>
      <c r="AG6" s="7">
        <f t="shared" si="0"/>
        <v>3</v>
      </c>
      <c r="AH6" s="7">
        <f t="shared" si="1"/>
        <v>1</v>
      </c>
      <c r="AI6" s="7">
        <f t="shared" si="2"/>
        <v>1</v>
      </c>
      <c r="AJ6" s="7">
        <f t="shared" si="3"/>
        <v>1</v>
      </c>
      <c r="AL6" s="51">
        <f t="shared" si="4"/>
        <v>6</v>
      </c>
      <c r="AN6" s="2"/>
      <c r="AO6" s="164"/>
      <c r="AP6" s="165"/>
      <c r="AQ6" s="166"/>
    </row>
    <row r="7" spans="1:43" ht="31" customHeight="1">
      <c r="A7" s="80"/>
      <c r="B7" s="7" t="s">
        <v>848</v>
      </c>
      <c r="C7" s="66" t="s">
        <v>849</v>
      </c>
      <c r="D7" s="66" t="s">
        <v>850</v>
      </c>
      <c r="E7" s="67" t="s">
        <v>61</v>
      </c>
      <c r="F7" s="66" t="s">
        <v>851</v>
      </c>
      <c r="G7" s="64" t="s">
        <v>131</v>
      </c>
      <c r="H7" s="68" t="s">
        <v>380</v>
      </c>
      <c r="I7" s="79" t="s">
        <v>858</v>
      </c>
      <c r="J7" s="100" t="s">
        <v>77</v>
      </c>
      <c r="K7" s="7" t="s">
        <v>78</v>
      </c>
      <c r="L7" s="66" t="s">
        <v>859</v>
      </c>
      <c r="M7" s="7">
        <v>1</v>
      </c>
      <c r="N7" s="7" t="s">
        <v>382</v>
      </c>
      <c r="O7" s="66" t="s">
        <v>816</v>
      </c>
      <c r="P7" s="95" t="s">
        <v>112</v>
      </c>
      <c r="Q7" s="7" t="s">
        <v>808</v>
      </c>
      <c r="R7" s="7"/>
      <c r="S7" s="94">
        <v>40544</v>
      </c>
      <c r="T7" s="66" t="s">
        <v>821</v>
      </c>
      <c r="U7" s="66">
        <v>1</v>
      </c>
      <c r="V7" s="66">
        <v>2024</v>
      </c>
      <c r="W7" s="66" t="s">
        <v>72</v>
      </c>
      <c r="X7" s="53" t="s">
        <v>74</v>
      </c>
      <c r="Y7" s="5" t="s">
        <v>195</v>
      </c>
      <c r="Z7" s="64" t="s">
        <v>75</v>
      </c>
      <c r="AA7" s="86" t="s">
        <v>196</v>
      </c>
      <c r="AB7" s="7" t="s">
        <v>170</v>
      </c>
      <c r="AC7" s="7" t="s">
        <v>71</v>
      </c>
      <c r="AD7" s="70"/>
      <c r="AE7" s="72"/>
      <c r="AG7" s="7">
        <f t="shared" si="0"/>
        <v>3</v>
      </c>
      <c r="AH7" s="7">
        <f t="shared" si="1"/>
        <v>1</v>
      </c>
      <c r="AI7" s="7">
        <f t="shared" si="2"/>
        <v>1</v>
      </c>
      <c r="AJ7" s="7">
        <f t="shared" si="3"/>
        <v>1</v>
      </c>
      <c r="AL7" s="51">
        <f t="shared" si="4"/>
        <v>6</v>
      </c>
      <c r="AN7" s="2"/>
      <c r="AO7" s="164"/>
      <c r="AP7" s="165"/>
      <c r="AQ7" s="166"/>
    </row>
    <row r="8" spans="1:43" ht="31" customHeight="1">
      <c r="A8" s="80"/>
      <c r="B8" s="7" t="s">
        <v>848</v>
      </c>
      <c r="C8" s="66" t="s">
        <v>849</v>
      </c>
      <c r="D8" s="66" t="s">
        <v>850</v>
      </c>
      <c r="E8" s="67" t="s">
        <v>61</v>
      </c>
      <c r="F8" s="66" t="s">
        <v>851</v>
      </c>
      <c r="G8" s="64"/>
      <c r="H8" s="68"/>
      <c r="I8" s="79"/>
      <c r="J8" s="100" t="s">
        <v>77</v>
      </c>
      <c r="K8" s="7" t="s">
        <v>89</v>
      </c>
      <c r="L8" s="66" t="s">
        <v>861</v>
      </c>
      <c r="M8" s="7">
        <v>2</v>
      </c>
      <c r="N8" s="7" t="s">
        <v>382</v>
      </c>
      <c r="O8" s="66" t="s">
        <v>862</v>
      </c>
      <c r="P8" s="95" t="s">
        <v>112</v>
      </c>
      <c r="Q8" s="7" t="s">
        <v>808</v>
      </c>
      <c r="R8" s="7"/>
      <c r="S8" s="94">
        <v>40544</v>
      </c>
      <c r="T8" s="66" t="s">
        <v>69</v>
      </c>
      <c r="U8" s="66" t="s">
        <v>69</v>
      </c>
      <c r="V8" s="66" t="s">
        <v>69</v>
      </c>
      <c r="W8" s="66" t="s">
        <v>72</v>
      </c>
      <c r="X8" s="53" t="s">
        <v>74</v>
      </c>
      <c r="Y8" s="5" t="s">
        <v>195</v>
      </c>
      <c r="Z8" s="64" t="s">
        <v>75</v>
      </c>
      <c r="AA8" s="86" t="s">
        <v>196</v>
      </c>
      <c r="AB8" s="7" t="s">
        <v>170</v>
      </c>
      <c r="AC8" s="7" t="s">
        <v>71</v>
      </c>
      <c r="AD8" s="70"/>
      <c r="AE8" s="72"/>
      <c r="AG8" s="7">
        <f t="shared" si="0"/>
        <v>3</v>
      </c>
      <c r="AH8" s="7">
        <f t="shared" si="1"/>
        <v>1</v>
      </c>
      <c r="AI8" s="7">
        <f t="shared" si="2"/>
        <v>1</v>
      </c>
      <c r="AJ8" s="7">
        <f t="shared" si="3"/>
        <v>1</v>
      </c>
      <c r="AL8" s="51">
        <f t="shared" si="4"/>
        <v>6</v>
      </c>
      <c r="AN8" s="2"/>
      <c r="AO8" s="164"/>
      <c r="AP8" s="165"/>
      <c r="AQ8" s="166"/>
    </row>
    <row r="9" spans="1:43" ht="31" customHeight="1">
      <c r="A9" s="80"/>
      <c r="B9" s="7" t="s">
        <v>848</v>
      </c>
      <c r="C9" s="66" t="s">
        <v>849</v>
      </c>
      <c r="D9" s="66" t="s">
        <v>850</v>
      </c>
      <c r="E9" s="67" t="s">
        <v>61</v>
      </c>
      <c r="F9" s="66" t="s">
        <v>851</v>
      </c>
      <c r="G9" s="64"/>
      <c r="H9" s="68"/>
      <c r="I9" s="79"/>
      <c r="J9" s="100" t="s">
        <v>77</v>
      </c>
      <c r="K9" s="7" t="s">
        <v>114</v>
      </c>
      <c r="L9" s="66" t="s">
        <v>863</v>
      </c>
      <c r="M9" s="7">
        <v>4</v>
      </c>
      <c r="N9" s="7" t="s">
        <v>382</v>
      </c>
      <c r="O9" s="66" t="s">
        <v>818</v>
      </c>
      <c r="P9" s="95" t="s">
        <v>112</v>
      </c>
      <c r="Q9" s="7" t="s">
        <v>808</v>
      </c>
      <c r="R9" s="7"/>
      <c r="S9" s="94">
        <v>40544</v>
      </c>
      <c r="T9" s="66" t="s">
        <v>69</v>
      </c>
      <c r="U9" s="66" t="s">
        <v>69</v>
      </c>
      <c r="V9" s="66" t="s">
        <v>69</v>
      </c>
      <c r="W9" s="66" t="s">
        <v>72</v>
      </c>
      <c r="X9" s="53" t="s">
        <v>74</v>
      </c>
      <c r="Y9" s="5" t="s">
        <v>195</v>
      </c>
      <c r="Z9" s="64" t="s">
        <v>75</v>
      </c>
      <c r="AA9" s="86" t="s">
        <v>196</v>
      </c>
      <c r="AB9" s="7" t="s">
        <v>170</v>
      </c>
      <c r="AC9" s="7" t="s">
        <v>71</v>
      </c>
      <c r="AD9" s="70"/>
      <c r="AE9" s="72"/>
      <c r="AG9" s="7">
        <f t="shared" si="0"/>
        <v>3</v>
      </c>
      <c r="AH9" s="7">
        <f t="shared" si="1"/>
        <v>1</v>
      </c>
      <c r="AI9" s="7">
        <f t="shared" si="2"/>
        <v>1</v>
      </c>
      <c r="AJ9" s="7">
        <f t="shared" si="3"/>
        <v>1</v>
      </c>
      <c r="AL9" s="51">
        <f t="shared" si="4"/>
        <v>6</v>
      </c>
      <c r="AN9" s="2"/>
      <c r="AO9" s="164"/>
      <c r="AP9" s="165"/>
      <c r="AQ9" s="166"/>
    </row>
    <row r="10" spans="1:43" ht="30.65" customHeight="1">
      <c r="A10" s="80"/>
      <c r="B10" s="7" t="s">
        <v>848</v>
      </c>
      <c r="C10" s="66" t="s">
        <v>849</v>
      </c>
      <c r="D10" s="66" t="s">
        <v>850</v>
      </c>
      <c r="E10" s="67" t="s">
        <v>61</v>
      </c>
      <c r="F10" s="66" t="s">
        <v>851</v>
      </c>
      <c r="G10" s="64"/>
      <c r="H10" s="68"/>
      <c r="I10" s="79"/>
      <c r="J10" s="100" t="s">
        <v>63</v>
      </c>
      <c r="K10" s="7" t="s">
        <v>64</v>
      </c>
      <c r="L10" s="66" t="s">
        <v>864</v>
      </c>
      <c r="M10" s="7">
        <v>1</v>
      </c>
      <c r="N10" s="7" t="s">
        <v>259</v>
      </c>
      <c r="O10" s="66"/>
      <c r="P10" s="7"/>
      <c r="Q10" s="7"/>
      <c r="R10" s="7"/>
      <c r="S10" s="7"/>
      <c r="T10" s="66" t="s">
        <v>69</v>
      </c>
      <c r="U10" s="66" t="s">
        <v>69</v>
      </c>
      <c r="V10" s="66" t="s">
        <v>69</v>
      </c>
      <c r="W10" s="66" t="s">
        <v>72</v>
      </c>
      <c r="X10" s="53" t="s">
        <v>74</v>
      </c>
      <c r="Y10" s="5" t="s">
        <v>195</v>
      </c>
      <c r="Z10" s="64" t="s">
        <v>222</v>
      </c>
      <c r="AA10" s="86" t="s">
        <v>826</v>
      </c>
      <c r="AB10" s="7" t="s">
        <v>170</v>
      </c>
      <c r="AC10" s="7" t="s">
        <v>71</v>
      </c>
      <c r="AD10" s="70"/>
      <c r="AE10" s="72"/>
      <c r="AG10" s="7">
        <f t="shared" si="0"/>
        <v>3</v>
      </c>
      <c r="AH10" s="7">
        <f t="shared" si="1"/>
        <v>1</v>
      </c>
      <c r="AI10" s="7">
        <f t="shared" si="2"/>
        <v>3</v>
      </c>
      <c r="AJ10" s="7">
        <f t="shared" si="3"/>
        <v>4</v>
      </c>
      <c r="AL10" s="51">
        <f t="shared" si="4"/>
        <v>11</v>
      </c>
      <c r="AN10" s="2"/>
      <c r="AO10" s="164"/>
      <c r="AP10" s="165"/>
      <c r="AQ10" s="166"/>
    </row>
    <row r="11" spans="1:43" ht="70" customHeight="1">
      <c r="A11" s="7"/>
      <c r="B11" s="7" t="s">
        <v>848</v>
      </c>
      <c r="C11" s="66" t="s">
        <v>865</v>
      </c>
      <c r="D11" s="66" t="s">
        <v>866</v>
      </c>
      <c r="E11" s="67" t="s">
        <v>61</v>
      </c>
      <c r="F11" s="66" t="s">
        <v>867</v>
      </c>
      <c r="G11" s="64"/>
      <c r="H11" s="68"/>
      <c r="I11" s="79"/>
      <c r="J11" s="79" t="s">
        <v>188</v>
      </c>
      <c r="K11" s="7" t="s">
        <v>189</v>
      </c>
      <c r="L11" s="66" t="s">
        <v>868</v>
      </c>
      <c r="M11" s="7">
        <v>1</v>
      </c>
      <c r="N11" s="7" t="s">
        <v>191</v>
      </c>
      <c r="O11" s="66" t="s">
        <v>192</v>
      </c>
      <c r="P11" s="7"/>
      <c r="Q11" s="7"/>
      <c r="R11" s="7"/>
      <c r="S11" s="94">
        <v>44088</v>
      </c>
      <c r="T11" s="66" t="s">
        <v>2357</v>
      </c>
      <c r="U11" s="66" t="s">
        <v>2357</v>
      </c>
      <c r="V11" s="66" t="s">
        <v>2357</v>
      </c>
      <c r="W11" s="66" t="s">
        <v>71</v>
      </c>
      <c r="X11" s="53" t="s">
        <v>74</v>
      </c>
      <c r="Y11" s="5" t="s">
        <v>96</v>
      </c>
      <c r="Z11" s="64" t="s">
        <v>75</v>
      </c>
      <c r="AA11" s="86" t="s">
        <v>196</v>
      </c>
      <c r="AB11" s="7" t="s">
        <v>170</v>
      </c>
      <c r="AC11" s="64" t="s">
        <v>71</v>
      </c>
      <c r="AD11" s="70"/>
      <c r="AE11" s="72"/>
      <c r="AG11" s="7">
        <f t="shared" si="0"/>
        <v>3</v>
      </c>
      <c r="AH11" s="7">
        <f t="shared" si="1"/>
        <v>5</v>
      </c>
      <c r="AI11" s="7">
        <f t="shared" si="2"/>
        <v>1</v>
      </c>
      <c r="AJ11" s="7">
        <f t="shared" si="3"/>
        <v>1</v>
      </c>
      <c r="AL11" s="51">
        <f t="shared" si="4"/>
        <v>10</v>
      </c>
      <c r="AN11" s="2"/>
      <c r="AO11" s="164"/>
      <c r="AP11" s="165"/>
      <c r="AQ11" s="166"/>
    </row>
    <row r="12" spans="1:43" ht="70" customHeight="1">
      <c r="A12" s="7"/>
      <c r="B12" s="7" t="s">
        <v>848</v>
      </c>
      <c r="C12" s="66" t="s">
        <v>865</v>
      </c>
      <c r="D12" s="66" t="s">
        <v>866</v>
      </c>
      <c r="E12" s="67" t="s">
        <v>61</v>
      </c>
      <c r="F12" s="66" t="s">
        <v>867</v>
      </c>
      <c r="G12" s="64" t="s">
        <v>205</v>
      </c>
      <c r="H12" s="68" t="s">
        <v>309</v>
      </c>
      <c r="I12" s="79" t="s">
        <v>291</v>
      </c>
      <c r="J12" s="79" t="s">
        <v>188</v>
      </c>
      <c r="K12" s="7" t="s">
        <v>197</v>
      </c>
      <c r="L12" s="66" t="s">
        <v>2460</v>
      </c>
      <c r="M12" s="7">
        <v>1</v>
      </c>
      <c r="N12" s="7" t="s">
        <v>191</v>
      </c>
      <c r="O12" s="66" t="s">
        <v>2461</v>
      </c>
      <c r="P12" s="7"/>
      <c r="Q12" s="7"/>
      <c r="R12" s="7"/>
      <c r="S12" s="94">
        <v>44088</v>
      </c>
      <c r="T12" s="66" t="s">
        <v>69</v>
      </c>
      <c r="U12" s="66" t="s">
        <v>69</v>
      </c>
      <c r="V12" s="66" t="s">
        <v>69</v>
      </c>
      <c r="W12" s="66" t="s">
        <v>71</v>
      </c>
      <c r="X12" s="53" t="s">
        <v>74</v>
      </c>
      <c r="Y12" s="5" t="s">
        <v>195</v>
      </c>
      <c r="Z12" s="64" t="s">
        <v>75</v>
      </c>
      <c r="AA12" s="86" t="s">
        <v>196</v>
      </c>
      <c r="AB12" s="7" t="s">
        <v>170</v>
      </c>
      <c r="AC12" s="64" t="s">
        <v>71</v>
      </c>
      <c r="AD12" s="70"/>
      <c r="AE12" s="72"/>
      <c r="AG12" s="7">
        <f t="shared" si="0"/>
        <v>3</v>
      </c>
      <c r="AH12" s="7">
        <f t="shared" si="1"/>
        <v>1</v>
      </c>
      <c r="AI12" s="7">
        <f t="shared" si="2"/>
        <v>1</v>
      </c>
      <c r="AJ12" s="7">
        <f t="shared" si="3"/>
        <v>1</v>
      </c>
      <c r="AL12" s="51">
        <f t="shared" ref="AL12" si="5">SUM(AG12:AJ12)</f>
        <v>6</v>
      </c>
      <c r="AN12" s="2"/>
      <c r="AO12" s="164"/>
      <c r="AP12" s="165"/>
      <c r="AQ12" s="166"/>
    </row>
    <row r="13" spans="1:43" ht="70" customHeight="1">
      <c r="A13" s="7"/>
      <c r="B13" s="7" t="s">
        <v>848</v>
      </c>
      <c r="C13" s="66" t="s">
        <v>865</v>
      </c>
      <c r="D13" s="66" t="s">
        <v>866</v>
      </c>
      <c r="E13" s="67" t="s">
        <v>61</v>
      </c>
      <c r="F13" s="66" t="s">
        <v>867</v>
      </c>
      <c r="G13" s="64" t="s">
        <v>238</v>
      </c>
      <c r="H13" s="68"/>
      <c r="I13" s="79"/>
      <c r="J13" s="100" t="s">
        <v>77</v>
      </c>
      <c r="K13" s="82" t="s">
        <v>93</v>
      </c>
      <c r="L13" s="66" t="s">
        <v>869</v>
      </c>
      <c r="M13" s="82">
        <v>7</v>
      </c>
      <c r="N13" s="7" t="s">
        <v>134</v>
      </c>
      <c r="O13" s="66" t="s">
        <v>870</v>
      </c>
      <c r="P13" s="80" t="s">
        <v>136</v>
      </c>
      <c r="Q13" s="80" t="s">
        <v>137</v>
      </c>
      <c r="R13" s="7"/>
      <c r="S13" s="94">
        <v>43761</v>
      </c>
      <c r="T13" s="66" t="s">
        <v>69</v>
      </c>
      <c r="U13" s="66" t="s">
        <v>69</v>
      </c>
      <c r="V13" s="66" t="s">
        <v>69</v>
      </c>
      <c r="W13" s="66" t="s">
        <v>72</v>
      </c>
      <c r="X13" s="53" t="s">
        <v>74</v>
      </c>
      <c r="Y13" s="5" t="s">
        <v>195</v>
      </c>
      <c r="Z13" s="64" t="s">
        <v>75</v>
      </c>
      <c r="AA13" s="86" t="s">
        <v>196</v>
      </c>
      <c r="AB13" s="64" t="s">
        <v>170</v>
      </c>
      <c r="AC13" s="7" t="s">
        <v>71</v>
      </c>
      <c r="AD13" s="87"/>
      <c r="AE13" s="88"/>
      <c r="AG13" s="7">
        <f t="shared" si="0"/>
        <v>3</v>
      </c>
      <c r="AH13" s="7">
        <f t="shared" si="1"/>
        <v>1</v>
      </c>
      <c r="AI13" s="7">
        <f t="shared" si="2"/>
        <v>1</v>
      </c>
      <c r="AJ13" s="7">
        <f t="shared" si="3"/>
        <v>1</v>
      </c>
      <c r="AL13" s="51">
        <f t="shared" ref="AL13" si="6">SUM(AG13:AJ13)</f>
        <v>6</v>
      </c>
      <c r="AN13" s="2"/>
      <c r="AO13" s="164"/>
      <c r="AP13" s="165"/>
      <c r="AQ13" s="166"/>
    </row>
    <row r="14" spans="1:43" ht="70" customHeight="1">
      <c r="A14" s="7"/>
      <c r="B14" s="7" t="s">
        <v>848</v>
      </c>
      <c r="C14" s="66" t="s">
        <v>865</v>
      </c>
      <c r="D14" s="66" t="s">
        <v>866</v>
      </c>
      <c r="E14" s="67" t="s">
        <v>61</v>
      </c>
      <c r="F14" s="66" t="s">
        <v>867</v>
      </c>
      <c r="G14" s="64" t="s">
        <v>143</v>
      </c>
      <c r="H14" s="68" t="s">
        <v>873</v>
      </c>
      <c r="I14" s="79" t="s">
        <v>874</v>
      </c>
      <c r="J14" s="100" t="s">
        <v>77</v>
      </c>
      <c r="K14" s="82" t="s">
        <v>93</v>
      </c>
      <c r="L14" s="66" t="s">
        <v>875</v>
      </c>
      <c r="M14" s="82">
        <v>1</v>
      </c>
      <c r="N14" s="7" t="s">
        <v>134</v>
      </c>
      <c r="O14" s="66" t="s">
        <v>872</v>
      </c>
      <c r="P14" s="80" t="s">
        <v>136</v>
      </c>
      <c r="Q14" s="80" t="s">
        <v>137</v>
      </c>
      <c r="R14" s="7"/>
      <c r="S14" s="94">
        <v>43761</v>
      </c>
      <c r="T14" s="66" t="s">
        <v>69</v>
      </c>
      <c r="U14" s="66" t="s">
        <v>69</v>
      </c>
      <c r="V14" s="66" t="s">
        <v>69</v>
      </c>
      <c r="W14" s="66" t="s">
        <v>72</v>
      </c>
      <c r="X14" s="53" t="s">
        <v>74</v>
      </c>
      <c r="Y14" s="5" t="s">
        <v>195</v>
      </c>
      <c r="Z14" s="64" t="s">
        <v>222</v>
      </c>
      <c r="AA14" s="86" t="s">
        <v>196</v>
      </c>
      <c r="AB14" s="7" t="s">
        <v>122</v>
      </c>
      <c r="AC14" s="64" t="s">
        <v>71</v>
      </c>
      <c r="AD14" s="87"/>
      <c r="AE14" s="88"/>
      <c r="AG14" s="7">
        <f t="shared" si="0"/>
        <v>3</v>
      </c>
      <c r="AH14" s="7">
        <f t="shared" si="1"/>
        <v>1</v>
      </c>
      <c r="AI14" s="7">
        <f t="shared" si="2"/>
        <v>3</v>
      </c>
      <c r="AJ14" s="7">
        <f t="shared" si="3"/>
        <v>1</v>
      </c>
      <c r="AL14" s="51">
        <f t="shared" ref="AL14:AL31" si="7">SUM(AG14:AJ14)</f>
        <v>8</v>
      </c>
      <c r="AN14" s="2"/>
      <c r="AO14" s="164"/>
      <c r="AP14" s="165"/>
      <c r="AQ14" s="166"/>
    </row>
    <row r="15" spans="1:43" ht="70" customHeight="1">
      <c r="A15" s="7"/>
      <c r="B15" s="7" t="s">
        <v>848</v>
      </c>
      <c r="C15" s="66" t="s">
        <v>865</v>
      </c>
      <c r="D15" s="66" t="s">
        <v>866</v>
      </c>
      <c r="E15" s="67" t="s">
        <v>61</v>
      </c>
      <c r="F15" s="66" t="s">
        <v>867</v>
      </c>
      <c r="G15" s="64" t="s">
        <v>143</v>
      </c>
      <c r="H15" s="68" t="s">
        <v>307</v>
      </c>
      <c r="I15" s="79" t="s">
        <v>874</v>
      </c>
      <c r="J15" s="100" t="s">
        <v>77</v>
      </c>
      <c r="K15" s="82" t="s">
        <v>93</v>
      </c>
      <c r="L15" s="66" t="s">
        <v>876</v>
      </c>
      <c r="M15" s="82">
        <v>1</v>
      </c>
      <c r="N15" s="7" t="s">
        <v>134</v>
      </c>
      <c r="O15" s="66" t="s">
        <v>872</v>
      </c>
      <c r="P15" s="80" t="s">
        <v>136</v>
      </c>
      <c r="Q15" s="80" t="s">
        <v>137</v>
      </c>
      <c r="R15" s="7"/>
      <c r="S15" s="94">
        <v>43761</v>
      </c>
      <c r="T15" s="66" t="s">
        <v>69</v>
      </c>
      <c r="U15" s="66" t="s">
        <v>69</v>
      </c>
      <c r="V15" s="66" t="s">
        <v>69</v>
      </c>
      <c r="W15" s="66" t="s">
        <v>72</v>
      </c>
      <c r="X15" s="53" t="s">
        <v>74</v>
      </c>
      <c r="Y15" s="5" t="s">
        <v>195</v>
      </c>
      <c r="Z15" s="64" t="s">
        <v>222</v>
      </c>
      <c r="AA15" s="86" t="s">
        <v>196</v>
      </c>
      <c r="AB15" s="7" t="s">
        <v>122</v>
      </c>
      <c r="AC15" s="64" t="s">
        <v>71</v>
      </c>
      <c r="AD15" s="87"/>
      <c r="AE15" s="88"/>
      <c r="AG15" s="7">
        <f t="shared" si="0"/>
        <v>3</v>
      </c>
      <c r="AH15" s="7">
        <f t="shared" si="1"/>
        <v>1</v>
      </c>
      <c r="AI15" s="7">
        <f t="shared" si="2"/>
        <v>3</v>
      </c>
      <c r="AJ15" s="7">
        <f t="shared" si="3"/>
        <v>1</v>
      </c>
      <c r="AL15" s="51">
        <f t="shared" si="7"/>
        <v>8</v>
      </c>
      <c r="AN15" s="2"/>
      <c r="AO15" s="164"/>
      <c r="AP15" s="165"/>
      <c r="AQ15" s="166"/>
    </row>
    <row r="16" spans="1:43" ht="70" customHeight="1">
      <c r="A16" s="7"/>
      <c r="B16" s="7" t="s">
        <v>848</v>
      </c>
      <c r="C16" s="66" t="s">
        <v>865</v>
      </c>
      <c r="D16" s="66" t="s">
        <v>866</v>
      </c>
      <c r="E16" s="67" t="s">
        <v>61</v>
      </c>
      <c r="F16" s="66" t="s">
        <v>867</v>
      </c>
      <c r="G16" s="64" t="s">
        <v>143</v>
      </c>
      <c r="H16" s="68"/>
      <c r="I16" s="79"/>
      <c r="J16" s="100" t="s">
        <v>77</v>
      </c>
      <c r="K16" s="82" t="s">
        <v>93</v>
      </c>
      <c r="L16" s="66" t="s">
        <v>871</v>
      </c>
      <c r="M16" s="82">
        <v>8</v>
      </c>
      <c r="N16" s="7" t="s">
        <v>134</v>
      </c>
      <c r="O16" s="66" t="s">
        <v>872</v>
      </c>
      <c r="P16" s="80" t="s">
        <v>136</v>
      </c>
      <c r="Q16" s="80" t="s">
        <v>137</v>
      </c>
      <c r="R16" s="7"/>
      <c r="S16" s="94">
        <v>43761</v>
      </c>
      <c r="T16" s="66" t="s">
        <v>69</v>
      </c>
      <c r="U16" s="66" t="s">
        <v>69</v>
      </c>
      <c r="V16" s="66" t="s">
        <v>69</v>
      </c>
      <c r="W16" s="66" t="s">
        <v>72</v>
      </c>
      <c r="X16" s="53" t="s">
        <v>74</v>
      </c>
      <c r="Y16" s="5" t="s">
        <v>195</v>
      </c>
      <c r="Z16" s="64" t="s">
        <v>222</v>
      </c>
      <c r="AA16" s="86" t="s">
        <v>196</v>
      </c>
      <c r="AB16" s="7" t="s">
        <v>122</v>
      </c>
      <c r="AC16" s="64" t="s">
        <v>71</v>
      </c>
      <c r="AD16" s="87"/>
      <c r="AE16" s="88"/>
      <c r="AG16" s="7">
        <f t="shared" si="0"/>
        <v>3</v>
      </c>
      <c r="AH16" s="7">
        <f t="shared" si="1"/>
        <v>1</v>
      </c>
      <c r="AI16" s="7">
        <f t="shared" si="2"/>
        <v>3</v>
      </c>
      <c r="AJ16" s="7">
        <f t="shared" si="3"/>
        <v>1</v>
      </c>
      <c r="AL16" s="51">
        <f t="shared" si="7"/>
        <v>8</v>
      </c>
      <c r="AN16" s="2"/>
      <c r="AO16" s="164"/>
      <c r="AP16" s="165"/>
      <c r="AQ16" s="166"/>
    </row>
    <row r="17" spans="1:43" ht="70" customHeight="1">
      <c r="A17" s="7"/>
      <c r="B17" s="7" t="s">
        <v>848</v>
      </c>
      <c r="C17" s="66" t="s">
        <v>865</v>
      </c>
      <c r="D17" s="66" t="s">
        <v>866</v>
      </c>
      <c r="E17" s="67" t="s">
        <v>61</v>
      </c>
      <c r="F17" s="66" t="s">
        <v>867</v>
      </c>
      <c r="G17" s="64" t="s">
        <v>205</v>
      </c>
      <c r="H17" s="68"/>
      <c r="I17" s="79"/>
      <c r="J17" s="100" t="s">
        <v>77</v>
      </c>
      <c r="K17" s="82" t="s">
        <v>93</v>
      </c>
      <c r="L17" s="66" t="s">
        <v>871</v>
      </c>
      <c r="M17" s="82">
        <v>16</v>
      </c>
      <c r="N17" s="7" t="s">
        <v>134</v>
      </c>
      <c r="O17" s="66" t="s">
        <v>872</v>
      </c>
      <c r="P17" s="80" t="s">
        <v>136</v>
      </c>
      <c r="Q17" s="80" t="s">
        <v>137</v>
      </c>
      <c r="R17" s="7"/>
      <c r="S17" s="94">
        <v>43761</v>
      </c>
      <c r="T17" s="66" t="s">
        <v>69</v>
      </c>
      <c r="U17" s="66" t="s">
        <v>69</v>
      </c>
      <c r="V17" s="66" t="s">
        <v>69</v>
      </c>
      <c r="W17" s="66" t="s">
        <v>72</v>
      </c>
      <c r="X17" s="53" t="s">
        <v>74</v>
      </c>
      <c r="Y17" s="5" t="s">
        <v>195</v>
      </c>
      <c r="Z17" s="64" t="s">
        <v>222</v>
      </c>
      <c r="AA17" s="86" t="s">
        <v>196</v>
      </c>
      <c r="AB17" s="7" t="s">
        <v>122</v>
      </c>
      <c r="AC17" s="64" t="s">
        <v>71</v>
      </c>
      <c r="AD17" s="87"/>
      <c r="AE17" s="88"/>
      <c r="AG17" s="7">
        <f t="shared" si="0"/>
        <v>3</v>
      </c>
      <c r="AH17" s="7">
        <f t="shared" si="1"/>
        <v>1</v>
      </c>
      <c r="AI17" s="7">
        <f t="shared" si="2"/>
        <v>3</v>
      </c>
      <c r="AJ17" s="7">
        <f t="shared" si="3"/>
        <v>1</v>
      </c>
      <c r="AL17" s="51">
        <f t="shared" si="7"/>
        <v>8</v>
      </c>
      <c r="AN17" s="2"/>
      <c r="AO17" s="164"/>
      <c r="AP17" s="165"/>
      <c r="AQ17" s="166"/>
    </row>
    <row r="18" spans="1:43" ht="70" customHeight="1">
      <c r="A18" s="7"/>
      <c r="B18" s="7" t="s">
        <v>848</v>
      </c>
      <c r="C18" s="66" t="s">
        <v>865</v>
      </c>
      <c r="D18" s="66" t="s">
        <v>866</v>
      </c>
      <c r="E18" s="67" t="s">
        <v>61</v>
      </c>
      <c r="F18" s="66" t="s">
        <v>867</v>
      </c>
      <c r="G18" s="64" t="s">
        <v>131</v>
      </c>
      <c r="H18" s="68"/>
      <c r="I18" s="79"/>
      <c r="J18" s="100" t="s">
        <v>77</v>
      </c>
      <c r="K18" s="82" t="s">
        <v>93</v>
      </c>
      <c r="L18" s="66" t="s">
        <v>871</v>
      </c>
      <c r="M18" s="82">
        <v>10</v>
      </c>
      <c r="N18" s="7" t="s">
        <v>134</v>
      </c>
      <c r="O18" s="66" t="s">
        <v>872</v>
      </c>
      <c r="P18" s="80" t="s">
        <v>136</v>
      </c>
      <c r="Q18" s="80" t="s">
        <v>137</v>
      </c>
      <c r="R18" s="7"/>
      <c r="S18" s="94">
        <v>43761</v>
      </c>
      <c r="T18" s="66" t="s">
        <v>69</v>
      </c>
      <c r="U18" s="66" t="s">
        <v>69</v>
      </c>
      <c r="V18" s="66" t="s">
        <v>69</v>
      </c>
      <c r="W18" s="66" t="s">
        <v>72</v>
      </c>
      <c r="X18" s="53" t="s">
        <v>74</v>
      </c>
      <c r="Y18" s="5" t="s">
        <v>195</v>
      </c>
      <c r="Z18" s="64" t="s">
        <v>222</v>
      </c>
      <c r="AA18" s="86" t="s">
        <v>196</v>
      </c>
      <c r="AB18" s="7" t="s">
        <v>122</v>
      </c>
      <c r="AC18" s="64" t="s">
        <v>71</v>
      </c>
      <c r="AD18" s="87"/>
      <c r="AE18" s="88"/>
      <c r="AG18" s="7">
        <f t="shared" si="0"/>
        <v>3</v>
      </c>
      <c r="AH18" s="7">
        <f t="shared" si="1"/>
        <v>1</v>
      </c>
      <c r="AI18" s="7">
        <f t="shared" si="2"/>
        <v>3</v>
      </c>
      <c r="AJ18" s="7">
        <f t="shared" si="3"/>
        <v>1</v>
      </c>
      <c r="AL18" s="51">
        <f t="shared" si="7"/>
        <v>8</v>
      </c>
      <c r="AN18" s="2"/>
      <c r="AO18" s="164"/>
      <c r="AP18" s="165"/>
      <c r="AQ18" s="166"/>
    </row>
    <row r="19" spans="1:43" ht="70" customHeight="1">
      <c r="A19" s="7"/>
      <c r="B19" s="7" t="s">
        <v>848</v>
      </c>
      <c r="C19" s="66" t="s">
        <v>865</v>
      </c>
      <c r="D19" s="66" t="s">
        <v>866</v>
      </c>
      <c r="E19" s="67" t="s">
        <v>61</v>
      </c>
      <c r="F19" s="66" t="s">
        <v>867</v>
      </c>
      <c r="G19" s="64" t="s">
        <v>131</v>
      </c>
      <c r="H19" s="68"/>
      <c r="I19" s="79"/>
      <c r="J19" s="100" t="s">
        <v>77</v>
      </c>
      <c r="K19" s="82" t="s">
        <v>245</v>
      </c>
      <c r="L19" s="66" t="s">
        <v>877</v>
      </c>
      <c r="M19" s="82">
        <v>4</v>
      </c>
      <c r="N19" s="7" t="s">
        <v>134</v>
      </c>
      <c r="O19" s="66" t="s">
        <v>878</v>
      </c>
      <c r="P19" s="80" t="s">
        <v>136</v>
      </c>
      <c r="Q19" s="80" t="s">
        <v>137</v>
      </c>
      <c r="R19" s="7"/>
      <c r="S19" s="94">
        <v>43761</v>
      </c>
      <c r="T19" s="66" t="s">
        <v>69</v>
      </c>
      <c r="U19" s="66" t="s">
        <v>69</v>
      </c>
      <c r="V19" s="66" t="s">
        <v>69</v>
      </c>
      <c r="W19" s="66" t="s">
        <v>72</v>
      </c>
      <c r="X19" s="53" t="s">
        <v>74</v>
      </c>
      <c r="Y19" s="5" t="s">
        <v>195</v>
      </c>
      <c r="Z19" s="64" t="s">
        <v>75</v>
      </c>
      <c r="AA19" s="86" t="s">
        <v>196</v>
      </c>
      <c r="AB19" s="7" t="s">
        <v>122</v>
      </c>
      <c r="AC19" s="64" t="s">
        <v>71</v>
      </c>
      <c r="AD19" s="87"/>
      <c r="AE19" s="88"/>
      <c r="AG19" s="7">
        <f t="shared" si="0"/>
        <v>3</v>
      </c>
      <c r="AH19" s="7">
        <f t="shared" si="1"/>
        <v>1</v>
      </c>
      <c r="AI19" s="7">
        <f t="shared" si="2"/>
        <v>1</v>
      </c>
      <c r="AJ19" s="7">
        <f t="shared" si="3"/>
        <v>1</v>
      </c>
      <c r="AL19" s="51">
        <f t="shared" si="7"/>
        <v>6</v>
      </c>
      <c r="AN19" s="2"/>
      <c r="AO19" s="164"/>
      <c r="AP19" s="165"/>
      <c r="AQ19" s="166"/>
    </row>
    <row r="20" spans="1:43" ht="70" customHeight="1">
      <c r="A20" s="7"/>
      <c r="B20" s="7" t="s">
        <v>848</v>
      </c>
      <c r="C20" s="66" t="s">
        <v>865</v>
      </c>
      <c r="D20" s="66" t="s">
        <v>866</v>
      </c>
      <c r="E20" s="67" t="s">
        <v>61</v>
      </c>
      <c r="F20" s="66" t="s">
        <v>867</v>
      </c>
      <c r="G20" s="64" t="s">
        <v>181</v>
      </c>
      <c r="H20" s="68"/>
      <c r="I20" s="79"/>
      <c r="J20" s="100" t="s">
        <v>77</v>
      </c>
      <c r="K20" s="82" t="s">
        <v>245</v>
      </c>
      <c r="L20" s="66" t="s">
        <v>879</v>
      </c>
      <c r="M20" s="82">
        <v>3</v>
      </c>
      <c r="N20" s="7" t="s">
        <v>134</v>
      </c>
      <c r="O20" s="66" t="s">
        <v>878</v>
      </c>
      <c r="P20" s="80" t="s">
        <v>136</v>
      </c>
      <c r="Q20" s="80" t="s">
        <v>137</v>
      </c>
      <c r="R20" s="7"/>
      <c r="S20" s="94">
        <v>43761</v>
      </c>
      <c r="T20" s="66" t="s">
        <v>69</v>
      </c>
      <c r="U20" s="66" t="s">
        <v>69</v>
      </c>
      <c r="V20" s="66" t="s">
        <v>69</v>
      </c>
      <c r="W20" s="66" t="s">
        <v>72</v>
      </c>
      <c r="X20" s="53" t="s">
        <v>74</v>
      </c>
      <c r="Y20" s="5" t="s">
        <v>195</v>
      </c>
      <c r="Z20" s="64" t="s">
        <v>75</v>
      </c>
      <c r="AA20" s="86" t="s">
        <v>196</v>
      </c>
      <c r="AB20" s="7" t="s">
        <v>122</v>
      </c>
      <c r="AC20" s="64" t="s">
        <v>71</v>
      </c>
      <c r="AD20" s="87"/>
      <c r="AE20" s="88"/>
      <c r="AG20" s="7">
        <f t="shared" si="0"/>
        <v>3</v>
      </c>
      <c r="AH20" s="7">
        <f t="shared" si="1"/>
        <v>1</v>
      </c>
      <c r="AI20" s="7">
        <f t="shared" si="2"/>
        <v>1</v>
      </c>
      <c r="AJ20" s="7">
        <f t="shared" si="3"/>
        <v>1</v>
      </c>
      <c r="AL20" s="51">
        <f t="shared" si="7"/>
        <v>6</v>
      </c>
      <c r="AN20" s="2"/>
      <c r="AO20" s="164"/>
      <c r="AP20" s="165"/>
      <c r="AQ20" s="166"/>
    </row>
    <row r="21" spans="1:43" ht="70" customHeight="1">
      <c r="A21" s="7"/>
      <c r="B21" s="7" t="s">
        <v>848</v>
      </c>
      <c r="C21" s="66" t="s">
        <v>865</v>
      </c>
      <c r="D21" s="66" t="s">
        <v>866</v>
      </c>
      <c r="E21" s="67" t="s">
        <v>61</v>
      </c>
      <c r="F21" s="66" t="s">
        <v>867</v>
      </c>
      <c r="G21" s="64" t="s">
        <v>181</v>
      </c>
      <c r="H21" s="68"/>
      <c r="I21" s="79"/>
      <c r="J21" s="100" t="s">
        <v>77</v>
      </c>
      <c r="K21" s="82" t="s">
        <v>93</v>
      </c>
      <c r="L21" s="66" t="s">
        <v>871</v>
      </c>
      <c r="M21" s="82">
        <v>9</v>
      </c>
      <c r="N21" s="7" t="s">
        <v>134</v>
      </c>
      <c r="O21" s="66" t="s">
        <v>872</v>
      </c>
      <c r="P21" s="80" t="s">
        <v>136</v>
      </c>
      <c r="Q21" s="80" t="s">
        <v>137</v>
      </c>
      <c r="R21" s="7"/>
      <c r="S21" s="94">
        <v>43761</v>
      </c>
      <c r="T21" s="66" t="s">
        <v>69</v>
      </c>
      <c r="U21" s="66" t="s">
        <v>69</v>
      </c>
      <c r="V21" s="66" t="s">
        <v>69</v>
      </c>
      <c r="W21" s="66" t="s">
        <v>72</v>
      </c>
      <c r="X21" s="53" t="s">
        <v>74</v>
      </c>
      <c r="Y21" s="5" t="s">
        <v>195</v>
      </c>
      <c r="Z21" s="64" t="s">
        <v>222</v>
      </c>
      <c r="AA21" s="86" t="s">
        <v>196</v>
      </c>
      <c r="AB21" s="7" t="s">
        <v>122</v>
      </c>
      <c r="AC21" s="64" t="s">
        <v>71</v>
      </c>
      <c r="AD21" s="87"/>
      <c r="AE21" s="88"/>
      <c r="AG21" s="7">
        <f t="shared" si="0"/>
        <v>3</v>
      </c>
      <c r="AH21" s="7">
        <f t="shared" si="1"/>
        <v>1</v>
      </c>
      <c r="AI21" s="7">
        <f t="shared" si="2"/>
        <v>3</v>
      </c>
      <c r="AJ21" s="7">
        <f t="shared" si="3"/>
        <v>1</v>
      </c>
      <c r="AL21" s="51">
        <f t="shared" si="7"/>
        <v>8</v>
      </c>
      <c r="AN21" s="2"/>
      <c r="AO21" s="164"/>
      <c r="AP21" s="165"/>
      <c r="AQ21" s="166"/>
    </row>
    <row r="22" spans="1:43" ht="70" customHeight="1">
      <c r="A22" s="7"/>
      <c r="B22" s="7" t="s">
        <v>848</v>
      </c>
      <c r="C22" s="66" t="s">
        <v>865</v>
      </c>
      <c r="D22" s="66" t="s">
        <v>866</v>
      </c>
      <c r="E22" s="67" t="s">
        <v>61</v>
      </c>
      <c r="F22" s="66" t="s">
        <v>867</v>
      </c>
      <c r="G22" s="64" t="s">
        <v>880</v>
      </c>
      <c r="H22" s="68"/>
      <c r="I22" s="79"/>
      <c r="J22" s="100" t="s">
        <v>77</v>
      </c>
      <c r="K22" s="82" t="s">
        <v>93</v>
      </c>
      <c r="L22" s="66" t="s">
        <v>871</v>
      </c>
      <c r="M22" s="82">
        <v>10</v>
      </c>
      <c r="N22" s="7" t="s">
        <v>134</v>
      </c>
      <c r="O22" s="66" t="s">
        <v>872</v>
      </c>
      <c r="P22" s="80" t="s">
        <v>136</v>
      </c>
      <c r="Q22" s="80" t="s">
        <v>137</v>
      </c>
      <c r="R22" s="7"/>
      <c r="S22" s="94">
        <v>43761</v>
      </c>
      <c r="T22" s="66" t="s">
        <v>69</v>
      </c>
      <c r="U22" s="66" t="s">
        <v>69</v>
      </c>
      <c r="V22" s="66" t="s">
        <v>69</v>
      </c>
      <c r="W22" s="66" t="s">
        <v>72</v>
      </c>
      <c r="X22" s="53" t="s">
        <v>74</v>
      </c>
      <c r="Y22" s="5" t="s">
        <v>195</v>
      </c>
      <c r="Z22" s="64" t="s">
        <v>222</v>
      </c>
      <c r="AA22" s="86" t="s">
        <v>196</v>
      </c>
      <c r="AB22" s="7" t="s">
        <v>122</v>
      </c>
      <c r="AC22" s="64" t="s">
        <v>71</v>
      </c>
      <c r="AD22" s="87"/>
      <c r="AE22" s="88"/>
      <c r="AG22" s="7">
        <f t="shared" si="0"/>
        <v>3</v>
      </c>
      <c r="AH22" s="7">
        <f t="shared" si="1"/>
        <v>1</v>
      </c>
      <c r="AI22" s="7">
        <f t="shared" si="2"/>
        <v>3</v>
      </c>
      <c r="AJ22" s="7">
        <f t="shared" si="3"/>
        <v>1</v>
      </c>
      <c r="AL22" s="51">
        <f t="shared" si="7"/>
        <v>8</v>
      </c>
      <c r="AN22" s="2"/>
      <c r="AO22" s="164"/>
      <c r="AP22" s="165"/>
      <c r="AQ22" s="166"/>
    </row>
    <row r="23" spans="1:43" ht="70" customHeight="1">
      <c r="A23" s="7"/>
      <c r="B23" s="7" t="s">
        <v>848</v>
      </c>
      <c r="C23" s="66" t="s">
        <v>865</v>
      </c>
      <c r="D23" s="66" t="s">
        <v>866</v>
      </c>
      <c r="E23" s="67" t="s">
        <v>61</v>
      </c>
      <c r="F23" s="66" t="s">
        <v>867</v>
      </c>
      <c r="G23" s="64"/>
      <c r="H23" s="68"/>
      <c r="I23" s="79"/>
      <c r="J23" s="100" t="s">
        <v>77</v>
      </c>
      <c r="K23" s="82" t="s">
        <v>114</v>
      </c>
      <c r="L23" s="66" t="s">
        <v>881</v>
      </c>
      <c r="M23" s="82">
        <v>14</v>
      </c>
      <c r="N23" s="7" t="s">
        <v>134</v>
      </c>
      <c r="O23" s="66" t="s">
        <v>882</v>
      </c>
      <c r="P23" s="80" t="s">
        <v>136</v>
      </c>
      <c r="Q23" s="80" t="s">
        <v>137</v>
      </c>
      <c r="R23" s="7"/>
      <c r="S23" s="94">
        <v>43761</v>
      </c>
      <c r="T23" s="66" t="s">
        <v>69</v>
      </c>
      <c r="U23" s="66" t="s">
        <v>69</v>
      </c>
      <c r="V23" s="66" t="s">
        <v>69</v>
      </c>
      <c r="W23" s="66" t="s">
        <v>72</v>
      </c>
      <c r="X23" s="53" t="s">
        <v>74</v>
      </c>
      <c r="Y23" s="5" t="s">
        <v>195</v>
      </c>
      <c r="Z23" s="64" t="s">
        <v>75</v>
      </c>
      <c r="AA23" s="86" t="s">
        <v>196</v>
      </c>
      <c r="AB23" s="7" t="s">
        <v>122</v>
      </c>
      <c r="AC23" s="64" t="s">
        <v>71</v>
      </c>
      <c r="AD23" s="87"/>
      <c r="AE23" s="88"/>
      <c r="AG23" s="7">
        <f t="shared" si="0"/>
        <v>3</v>
      </c>
      <c r="AH23" s="7">
        <f t="shared" si="1"/>
        <v>1</v>
      </c>
      <c r="AI23" s="7">
        <f t="shared" si="2"/>
        <v>1</v>
      </c>
      <c r="AJ23" s="7">
        <f t="shared" si="3"/>
        <v>1</v>
      </c>
      <c r="AL23" s="51">
        <f t="shared" si="7"/>
        <v>6</v>
      </c>
      <c r="AN23" s="2"/>
      <c r="AO23" s="164"/>
      <c r="AP23" s="165"/>
      <c r="AQ23" s="166"/>
    </row>
    <row r="24" spans="1:43" ht="70" customHeight="1">
      <c r="A24" s="7"/>
      <c r="B24" s="7" t="s">
        <v>848</v>
      </c>
      <c r="C24" s="66" t="s">
        <v>865</v>
      </c>
      <c r="D24" s="66" t="s">
        <v>866</v>
      </c>
      <c r="E24" s="67" t="s">
        <v>61</v>
      </c>
      <c r="F24" s="66" t="s">
        <v>867</v>
      </c>
      <c r="G24" s="64"/>
      <c r="H24" s="68"/>
      <c r="I24" s="79"/>
      <c r="J24" s="100" t="s">
        <v>77</v>
      </c>
      <c r="K24" s="82" t="s">
        <v>89</v>
      </c>
      <c r="L24" s="66" t="s">
        <v>883</v>
      </c>
      <c r="M24" s="82">
        <v>10</v>
      </c>
      <c r="N24" s="7" t="s">
        <v>134</v>
      </c>
      <c r="O24" s="66" t="s">
        <v>884</v>
      </c>
      <c r="P24" s="80" t="s">
        <v>136</v>
      </c>
      <c r="Q24" s="80" t="s">
        <v>137</v>
      </c>
      <c r="R24" s="7"/>
      <c r="S24" s="94">
        <v>43761</v>
      </c>
      <c r="T24" s="66" t="s">
        <v>69</v>
      </c>
      <c r="U24" s="66" t="s">
        <v>69</v>
      </c>
      <c r="V24" s="66" t="s">
        <v>69</v>
      </c>
      <c r="W24" s="66" t="s">
        <v>72</v>
      </c>
      <c r="X24" s="53" t="s">
        <v>74</v>
      </c>
      <c r="Y24" s="5" t="s">
        <v>195</v>
      </c>
      <c r="Z24" s="64" t="s">
        <v>75</v>
      </c>
      <c r="AA24" s="86" t="s">
        <v>196</v>
      </c>
      <c r="AB24" s="7" t="s">
        <v>122</v>
      </c>
      <c r="AC24" s="64" t="s">
        <v>71</v>
      </c>
      <c r="AD24" s="87"/>
      <c r="AE24" s="88"/>
      <c r="AG24" s="7">
        <f t="shared" si="0"/>
        <v>3</v>
      </c>
      <c r="AH24" s="7">
        <f t="shared" si="1"/>
        <v>1</v>
      </c>
      <c r="AI24" s="7">
        <f t="shared" si="2"/>
        <v>1</v>
      </c>
      <c r="AJ24" s="7">
        <f t="shared" si="3"/>
        <v>1</v>
      </c>
      <c r="AL24" s="51">
        <f t="shared" si="7"/>
        <v>6</v>
      </c>
      <c r="AN24" s="2"/>
      <c r="AO24" s="164"/>
      <c r="AP24" s="165"/>
      <c r="AQ24" s="166"/>
    </row>
    <row r="25" spans="1:43" ht="70" customHeight="1">
      <c r="A25" s="7"/>
      <c r="B25" s="7" t="s">
        <v>848</v>
      </c>
      <c r="C25" s="66" t="s">
        <v>865</v>
      </c>
      <c r="D25" s="66" t="s">
        <v>866</v>
      </c>
      <c r="E25" s="67" t="s">
        <v>61</v>
      </c>
      <c r="F25" s="66" t="s">
        <v>867</v>
      </c>
      <c r="G25" s="64" t="s">
        <v>131</v>
      </c>
      <c r="H25" s="68" t="s">
        <v>61</v>
      </c>
      <c r="I25" s="79" t="s">
        <v>885</v>
      </c>
      <c r="J25" s="100" t="s">
        <v>140</v>
      </c>
      <c r="K25" s="82" t="s">
        <v>141</v>
      </c>
      <c r="L25" s="66" t="s">
        <v>886</v>
      </c>
      <c r="M25" s="82">
        <v>1</v>
      </c>
      <c r="N25" s="7" t="s">
        <v>134</v>
      </c>
      <c r="O25" s="66" t="s">
        <v>887</v>
      </c>
      <c r="P25" s="80" t="s">
        <v>136</v>
      </c>
      <c r="Q25" s="80" t="s">
        <v>137</v>
      </c>
      <c r="R25" s="7"/>
      <c r="S25" s="94">
        <v>43761</v>
      </c>
      <c r="T25" s="66" t="s">
        <v>888</v>
      </c>
      <c r="U25" s="66">
        <v>2</v>
      </c>
      <c r="V25" s="66">
        <v>2024</v>
      </c>
      <c r="W25" s="66" t="s">
        <v>72</v>
      </c>
      <c r="X25" s="53" t="s">
        <v>74</v>
      </c>
      <c r="Y25" s="5" t="s">
        <v>195</v>
      </c>
      <c r="Z25" s="64" t="s">
        <v>75</v>
      </c>
      <c r="AA25" s="86" t="s">
        <v>196</v>
      </c>
      <c r="AB25" s="7" t="s">
        <v>122</v>
      </c>
      <c r="AC25" s="64" t="s">
        <v>71</v>
      </c>
      <c r="AD25" s="87"/>
      <c r="AE25" s="88"/>
      <c r="AG25" s="7">
        <f t="shared" si="0"/>
        <v>3</v>
      </c>
      <c r="AH25" s="7">
        <f t="shared" si="1"/>
        <v>1</v>
      </c>
      <c r="AI25" s="7">
        <f t="shared" si="2"/>
        <v>1</v>
      </c>
      <c r="AJ25" s="7">
        <f t="shared" si="3"/>
        <v>1</v>
      </c>
      <c r="AL25" s="51">
        <f t="shared" si="7"/>
        <v>6</v>
      </c>
      <c r="AN25" s="2"/>
      <c r="AO25" s="164"/>
      <c r="AP25" s="165"/>
      <c r="AQ25" s="166"/>
    </row>
    <row r="26" spans="1:43" ht="70" customHeight="1">
      <c r="A26" s="7"/>
      <c r="B26" s="7" t="s">
        <v>848</v>
      </c>
      <c r="C26" s="66" t="s">
        <v>865</v>
      </c>
      <c r="D26" s="66" t="s">
        <v>866</v>
      </c>
      <c r="E26" s="67" t="s">
        <v>61</v>
      </c>
      <c r="F26" s="66" t="s">
        <v>867</v>
      </c>
      <c r="G26" s="64" t="s">
        <v>131</v>
      </c>
      <c r="H26" s="68" t="s">
        <v>61</v>
      </c>
      <c r="I26" s="79" t="s">
        <v>885</v>
      </c>
      <c r="J26" s="100" t="s">
        <v>77</v>
      </c>
      <c r="K26" s="82" t="s">
        <v>78</v>
      </c>
      <c r="L26" s="66" t="s">
        <v>889</v>
      </c>
      <c r="M26" s="82">
        <v>1</v>
      </c>
      <c r="N26" s="7" t="s">
        <v>134</v>
      </c>
      <c r="O26" s="66" t="s">
        <v>890</v>
      </c>
      <c r="P26" s="80" t="s">
        <v>136</v>
      </c>
      <c r="Q26" s="80" t="s">
        <v>137</v>
      </c>
      <c r="R26" s="7"/>
      <c r="S26" s="94">
        <v>43761</v>
      </c>
      <c r="T26" s="66" t="s">
        <v>891</v>
      </c>
      <c r="U26" s="66" t="s">
        <v>2357</v>
      </c>
      <c r="V26" s="66">
        <v>2023</v>
      </c>
      <c r="W26" s="66" t="s">
        <v>72</v>
      </c>
      <c r="X26" s="53" t="s">
        <v>74</v>
      </c>
      <c r="Y26" s="5" t="s">
        <v>195</v>
      </c>
      <c r="Z26" s="64" t="s">
        <v>75</v>
      </c>
      <c r="AA26" s="86" t="s">
        <v>196</v>
      </c>
      <c r="AB26" s="7" t="s">
        <v>122</v>
      </c>
      <c r="AC26" s="64" t="s">
        <v>71</v>
      </c>
      <c r="AD26" s="87"/>
      <c r="AE26" s="88"/>
      <c r="AG26" s="7">
        <f t="shared" si="0"/>
        <v>3</v>
      </c>
      <c r="AH26" s="7">
        <f t="shared" si="1"/>
        <v>1</v>
      </c>
      <c r="AI26" s="7">
        <f t="shared" si="2"/>
        <v>1</v>
      </c>
      <c r="AJ26" s="7">
        <f t="shared" si="3"/>
        <v>1</v>
      </c>
      <c r="AL26" s="51">
        <f t="shared" si="7"/>
        <v>6</v>
      </c>
      <c r="AN26" s="2"/>
      <c r="AO26" s="164"/>
      <c r="AP26" s="165"/>
      <c r="AQ26" s="166"/>
    </row>
    <row r="27" spans="1:43" ht="70" customHeight="1">
      <c r="A27" s="7"/>
      <c r="B27" s="7" t="s">
        <v>848</v>
      </c>
      <c r="C27" s="66" t="s">
        <v>865</v>
      </c>
      <c r="D27" s="66" t="s">
        <v>866</v>
      </c>
      <c r="E27" s="67" t="s">
        <v>61</v>
      </c>
      <c r="F27" s="66" t="s">
        <v>867</v>
      </c>
      <c r="G27" s="64"/>
      <c r="H27" s="68" t="s">
        <v>61</v>
      </c>
      <c r="I27" s="79" t="s">
        <v>885</v>
      </c>
      <c r="J27" s="100" t="s">
        <v>77</v>
      </c>
      <c r="K27" s="82" t="s">
        <v>83</v>
      </c>
      <c r="L27" s="66" t="s">
        <v>892</v>
      </c>
      <c r="M27" s="82">
        <v>2</v>
      </c>
      <c r="N27" s="7" t="s">
        <v>134</v>
      </c>
      <c r="O27" s="66" t="s">
        <v>893</v>
      </c>
      <c r="P27" s="80" t="s">
        <v>136</v>
      </c>
      <c r="Q27" s="80" t="s">
        <v>137</v>
      </c>
      <c r="R27" s="7"/>
      <c r="S27" s="94">
        <v>43761</v>
      </c>
      <c r="T27" s="66" t="s">
        <v>69</v>
      </c>
      <c r="U27" s="66" t="s">
        <v>69</v>
      </c>
      <c r="V27" s="66" t="s">
        <v>69</v>
      </c>
      <c r="W27" s="66" t="s">
        <v>72</v>
      </c>
      <c r="X27" s="53" t="s">
        <v>74</v>
      </c>
      <c r="Y27" s="5" t="s">
        <v>195</v>
      </c>
      <c r="Z27" s="64" t="s">
        <v>75</v>
      </c>
      <c r="AA27" s="86" t="s">
        <v>196</v>
      </c>
      <c r="AB27" s="7" t="s">
        <v>122</v>
      </c>
      <c r="AC27" s="64" t="s">
        <v>71</v>
      </c>
      <c r="AD27" s="87"/>
      <c r="AE27" s="88"/>
      <c r="AG27" s="7">
        <f t="shared" si="0"/>
        <v>3</v>
      </c>
      <c r="AH27" s="7">
        <f t="shared" si="1"/>
        <v>1</v>
      </c>
      <c r="AI27" s="7">
        <f t="shared" si="2"/>
        <v>1</v>
      </c>
      <c r="AJ27" s="7">
        <f t="shared" si="3"/>
        <v>1</v>
      </c>
      <c r="AL27" s="51">
        <f t="shared" si="7"/>
        <v>6</v>
      </c>
      <c r="AN27" s="2"/>
      <c r="AO27" s="164"/>
      <c r="AP27" s="165"/>
      <c r="AQ27" s="166"/>
    </row>
    <row r="28" spans="1:43" ht="70" customHeight="1">
      <c r="A28" s="7"/>
      <c r="B28" s="7" t="s">
        <v>848</v>
      </c>
      <c r="C28" s="66" t="s">
        <v>865</v>
      </c>
      <c r="D28" s="66" t="s">
        <v>866</v>
      </c>
      <c r="E28" s="67" t="s">
        <v>61</v>
      </c>
      <c r="F28" s="66" t="s">
        <v>867</v>
      </c>
      <c r="G28" s="64"/>
      <c r="H28" s="68"/>
      <c r="I28" s="79"/>
      <c r="J28" s="106" t="s">
        <v>269</v>
      </c>
      <c r="K28" s="82" t="s">
        <v>269</v>
      </c>
      <c r="L28" s="66" t="s">
        <v>894</v>
      </c>
      <c r="M28" s="82">
        <v>3</v>
      </c>
      <c r="N28" s="7"/>
      <c r="O28" s="66"/>
      <c r="P28" s="80" t="s">
        <v>136</v>
      </c>
      <c r="Q28" s="80" t="s">
        <v>137</v>
      </c>
      <c r="R28" s="7"/>
      <c r="S28" s="94">
        <v>37257</v>
      </c>
      <c r="T28" s="66" t="s">
        <v>69</v>
      </c>
      <c r="U28" s="66" t="s">
        <v>69</v>
      </c>
      <c r="V28" s="66" t="s">
        <v>69</v>
      </c>
      <c r="W28" s="66" t="s">
        <v>72</v>
      </c>
      <c r="X28" s="53" t="s">
        <v>74</v>
      </c>
      <c r="Y28" s="5" t="s">
        <v>195</v>
      </c>
      <c r="Z28" s="64" t="s">
        <v>75</v>
      </c>
      <c r="AA28" s="86" t="s">
        <v>196</v>
      </c>
      <c r="AB28" s="64" t="s">
        <v>170</v>
      </c>
      <c r="AC28" s="64" t="s">
        <v>71</v>
      </c>
      <c r="AD28" s="87"/>
      <c r="AE28" s="88"/>
      <c r="AG28" s="7">
        <f t="shared" si="0"/>
        <v>3</v>
      </c>
      <c r="AH28" s="7">
        <f t="shared" si="1"/>
        <v>1</v>
      </c>
      <c r="AI28" s="7">
        <f t="shared" si="2"/>
        <v>1</v>
      </c>
      <c r="AJ28" s="7">
        <f t="shared" si="3"/>
        <v>1</v>
      </c>
      <c r="AL28" s="51">
        <f t="shared" si="7"/>
        <v>6</v>
      </c>
      <c r="AN28" s="2"/>
      <c r="AO28" s="164"/>
      <c r="AP28" s="165"/>
      <c r="AQ28" s="166"/>
    </row>
    <row r="29" spans="1:43" ht="70" customHeight="1">
      <c r="A29" s="7"/>
      <c r="B29" s="7" t="s">
        <v>848</v>
      </c>
      <c r="C29" s="66" t="s">
        <v>865</v>
      </c>
      <c r="D29" s="66" t="s">
        <v>866</v>
      </c>
      <c r="E29" s="67" t="s">
        <v>61</v>
      </c>
      <c r="F29" s="66" t="s">
        <v>867</v>
      </c>
      <c r="G29" s="64"/>
      <c r="H29" s="68"/>
      <c r="I29" s="79"/>
      <c r="J29" s="106" t="s">
        <v>269</v>
      </c>
      <c r="K29" s="82" t="s">
        <v>269</v>
      </c>
      <c r="L29" s="66" t="s">
        <v>894</v>
      </c>
      <c r="M29" s="82">
        <v>5</v>
      </c>
      <c r="N29" s="7"/>
      <c r="O29" s="66"/>
      <c r="P29" s="80" t="s">
        <v>136</v>
      </c>
      <c r="Q29" s="80" t="s">
        <v>137</v>
      </c>
      <c r="R29" s="7"/>
      <c r="S29" s="94">
        <v>43761</v>
      </c>
      <c r="T29" s="66" t="s">
        <v>69</v>
      </c>
      <c r="U29" s="66" t="s">
        <v>69</v>
      </c>
      <c r="V29" s="66" t="s">
        <v>69</v>
      </c>
      <c r="W29" s="66" t="s">
        <v>72</v>
      </c>
      <c r="X29" s="53" t="s">
        <v>74</v>
      </c>
      <c r="Y29" s="5" t="s">
        <v>195</v>
      </c>
      <c r="Z29" s="64" t="s">
        <v>75</v>
      </c>
      <c r="AA29" s="86" t="s">
        <v>196</v>
      </c>
      <c r="AB29" s="64" t="s">
        <v>170</v>
      </c>
      <c r="AC29" s="64" t="s">
        <v>71</v>
      </c>
      <c r="AD29" s="87"/>
      <c r="AE29" s="88"/>
      <c r="AG29" s="7">
        <f t="shared" si="0"/>
        <v>3</v>
      </c>
      <c r="AH29" s="7">
        <f t="shared" si="1"/>
        <v>1</v>
      </c>
      <c r="AI29" s="7">
        <f t="shared" si="2"/>
        <v>1</v>
      </c>
      <c r="AJ29" s="7">
        <f t="shared" si="3"/>
        <v>1</v>
      </c>
      <c r="AL29" s="51">
        <f t="shared" si="7"/>
        <v>6</v>
      </c>
      <c r="AN29" s="2"/>
      <c r="AO29" s="164"/>
      <c r="AP29" s="165"/>
      <c r="AQ29" s="166"/>
    </row>
    <row r="30" spans="1:43" ht="70" customHeight="1">
      <c r="A30" s="7"/>
      <c r="B30" s="7" t="s">
        <v>848</v>
      </c>
      <c r="C30" s="66" t="s">
        <v>865</v>
      </c>
      <c r="D30" s="66" t="s">
        <v>866</v>
      </c>
      <c r="E30" s="67" t="s">
        <v>61</v>
      </c>
      <c r="F30" s="66" t="s">
        <v>867</v>
      </c>
      <c r="G30" s="64"/>
      <c r="H30" s="68"/>
      <c r="I30" s="79" t="s">
        <v>895</v>
      </c>
      <c r="J30" s="100" t="s">
        <v>63</v>
      </c>
      <c r="K30" s="82" t="s">
        <v>64</v>
      </c>
      <c r="L30" s="66" t="s">
        <v>896</v>
      </c>
      <c r="M30" s="82">
        <v>3</v>
      </c>
      <c r="N30" s="7"/>
      <c r="O30" s="66"/>
      <c r="P30" s="7"/>
      <c r="Q30" s="7"/>
      <c r="R30" s="7"/>
      <c r="S30" s="94"/>
      <c r="T30" s="66" t="s">
        <v>69</v>
      </c>
      <c r="U30" s="66" t="s">
        <v>69</v>
      </c>
      <c r="V30" s="66" t="s">
        <v>69</v>
      </c>
      <c r="W30" s="66" t="s">
        <v>72</v>
      </c>
      <c r="X30" s="53" t="s">
        <v>74</v>
      </c>
      <c r="Y30" s="5" t="s">
        <v>809</v>
      </c>
      <c r="Z30" s="64" t="s">
        <v>222</v>
      </c>
      <c r="AA30" s="86" t="s">
        <v>826</v>
      </c>
      <c r="AB30" s="64" t="s">
        <v>170</v>
      </c>
      <c r="AC30" s="64" t="s">
        <v>71</v>
      </c>
      <c r="AD30" s="87"/>
      <c r="AE30" s="88"/>
      <c r="AG30" s="7">
        <f t="shared" si="0"/>
        <v>3</v>
      </c>
      <c r="AH30" s="7">
        <f t="shared" si="1"/>
        <v>3</v>
      </c>
      <c r="AI30" s="7">
        <f t="shared" si="2"/>
        <v>3</v>
      </c>
      <c r="AJ30" s="7">
        <f t="shared" si="3"/>
        <v>4</v>
      </c>
      <c r="AL30" s="51">
        <f t="shared" si="7"/>
        <v>13</v>
      </c>
      <c r="AN30" s="2" t="s">
        <v>2462</v>
      </c>
      <c r="AO30" s="164"/>
      <c r="AP30" s="165"/>
      <c r="AQ30" s="166"/>
    </row>
    <row r="31" spans="1:43" ht="65.400000000000006" customHeight="1">
      <c r="A31" s="7"/>
      <c r="B31" s="7" t="s">
        <v>848</v>
      </c>
      <c r="C31" s="66" t="s">
        <v>865</v>
      </c>
      <c r="D31" s="66" t="s">
        <v>866</v>
      </c>
      <c r="E31" s="67" t="s">
        <v>61</v>
      </c>
      <c r="F31" s="66" t="s">
        <v>867</v>
      </c>
      <c r="G31" s="64"/>
      <c r="H31" s="68"/>
      <c r="I31" s="79"/>
      <c r="J31" s="100" t="s">
        <v>63</v>
      </c>
      <c r="K31" s="82" t="s">
        <v>64</v>
      </c>
      <c r="L31" s="66" t="s">
        <v>897</v>
      </c>
      <c r="M31" s="82">
        <v>2</v>
      </c>
      <c r="N31" s="7" t="s">
        <v>259</v>
      </c>
      <c r="O31" s="66"/>
      <c r="P31" s="7"/>
      <c r="Q31" s="7"/>
      <c r="R31" s="7"/>
      <c r="S31" s="7"/>
      <c r="T31" s="66" t="s">
        <v>69</v>
      </c>
      <c r="U31" s="66" t="s">
        <v>69</v>
      </c>
      <c r="V31" s="66" t="s">
        <v>69</v>
      </c>
      <c r="W31" s="66" t="s">
        <v>72</v>
      </c>
      <c r="X31" s="53" t="s">
        <v>74</v>
      </c>
      <c r="Y31" s="5" t="s">
        <v>195</v>
      </c>
      <c r="Z31" s="64" t="s">
        <v>75</v>
      </c>
      <c r="AA31" s="86" t="s">
        <v>196</v>
      </c>
      <c r="AB31" s="64" t="s">
        <v>170</v>
      </c>
      <c r="AC31" s="64" t="s">
        <v>72</v>
      </c>
      <c r="AD31" s="87"/>
      <c r="AE31" s="79" t="s">
        <v>898</v>
      </c>
      <c r="AG31" s="7">
        <f t="shared" si="0"/>
        <v>3</v>
      </c>
      <c r="AH31" s="7">
        <f t="shared" si="1"/>
        <v>1</v>
      </c>
      <c r="AI31" s="7">
        <f t="shared" si="2"/>
        <v>1</v>
      </c>
      <c r="AJ31" s="7">
        <f t="shared" si="3"/>
        <v>1</v>
      </c>
      <c r="AL31" s="51">
        <f t="shared" si="7"/>
        <v>6</v>
      </c>
      <c r="AN31" s="2"/>
      <c r="AO31" s="164"/>
      <c r="AP31" s="165"/>
      <c r="AQ31" s="166"/>
    </row>
    <row r="32" spans="1:43" ht="34.25" customHeight="1">
      <c r="A32" s="102"/>
      <c r="B32" s="7" t="s">
        <v>848</v>
      </c>
      <c r="C32" s="66"/>
      <c r="D32" s="66" t="s">
        <v>900</v>
      </c>
      <c r="E32" s="67" t="s">
        <v>2495</v>
      </c>
      <c r="F32" s="66" t="s">
        <v>2498</v>
      </c>
      <c r="G32" s="64" t="s">
        <v>205</v>
      </c>
      <c r="H32" s="68"/>
      <c r="I32" s="79"/>
      <c r="J32" s="100" t="s">
        <v>140</v>
      </c>
      <c r="K32" s="82" t="s">
        <v>141</v>
      </c>
      <c r="L32" s="66" t="s">
        <v>2499</v>
      </c>
      <c r="M32" s="82">
        <v>1</v>
      </c>
      <c r="N32" s="7" t="s">
        <v>134</v>
      </c>
      <c r="O32" s="66" t="s">
        <v>2500</v>
      </c>
      <c r="P32" s="7"/>
      <c r="Q32" s="7"/>
      <c r="R32" s="7"/>
      <c r="S32" s="94">
        <v>45658</v>
      </c>
      <c r="T32" s="66" t="s">
        <v>231</v>
      </c>
      <c r="U32" s="66">
        <v>2</v>
      </c>
      <c r="V32" s="66">
        <v>2025</v>
      </c>
      <c r="W32" s="66"/>
      <c r="X32" s="53" t="s">
        <v>74</v>
      </c>
      <c r="Y32" s="5" t="s">
        <v>195</v>
      </c>
      <c r="Z32" s="64" t="s">
        <v>75</v>
      </c>
      <c r="AA32" s="86"/>
      <c r="AB32" s="64"/>
      <c r="AC32" s="64"/>
      <c r="AD32" s="87"/>
      <c r="AE32" s="79"/>
      <c r="AG32" s="7"/>
      <c r="AH32" s="7"/>
      <c r="AI32" s="7"/>
      <c r="AJ32" s="7"/>
      <c r="AL32" s="51"/>
      <c r="AN32" s="2"/>
      <c r="AO32" s="82"/>
      <c r="AP32" s="101"/>
      <c r="AQ32" s="64"/>
    </row>
    <row r="33" spans="1:43" ht="33" customHeight="1">
      <c r="A33" s="102"/>
      <c r="B33" s="7" t="s">
        <v>848</v>
      </c>
      <c r="C33" s="66"/>
      <c r="D33" s="66" t="s">
        <v>900</v>
      </c>
      <c r="E33" s="67" t="s">
        <v>2495</v>
      </c>
      <c r="F33" s="66" t="s">
        <v>2498</v>
      </c>
      <c r="G33" s="64" t="s">
        <v>205</v>
      </c>
      <c r="H33" s="68"/>
      <c r="I33" s="79"/>
      <c r="J33" s="100" t="s">
        <v>77</v>
      </c>
      <c r="K33" s="82" t="s">
        <v>78</v>
      </c>
      <c r="L33" s="66" t="s">
        <v>2496</v>
      </c>
      <c r="M33" s="82">
        <v>1</v>
      </c>
      <c r="N33" s="7" t="s">
        <v>134</v>
      </c>
      <c r="O33" s="66" t="s">
        <v>2497</v>
      </c>
      <c r="P33" s="7"/>
      <c r="Q33" s="7"/>
      <c r="R33" s="7"/>
      <c r="S33" s="94">
        <v>45658</v>
      </c>
      <c r="T33" s="66" t="s">
        <v>231</v>
      </c>
      <c r="U33" s="66">
        <v>2</v>
      </c>
      <c r="V33" s="66">
        <v>2025</v>
      </c>
      <c r="W33" s="66"/>
      <c r="X33" s="53" t="s">
        <v>74</v>
      </c>
      <c r="Y33" s="5" t="s">
        <v>195</v>
      </c>
      <c r="Z33" s="64" t="s">
        <v>75</v>
      </c>
      <c r="AA33" s="86"/>
      <c r="AB33" s="64"/>
      <c r="AC33" s="64"/>
      <c r="AD33" s="87"/>
      <c r="AE33" s="79"/>
      <c r="AG33" s="7"/>
      <c r="AH33" s="7"/>
      <c r="AI33" s="7"/>
      <c r="AJ33" s="7"/>
      <c r="AL33" s="51"/>
      <c r="AN33" s="2"/>
      <c r="AO33" s="82"/>
      <c r="AP33" s="101"/>
      <c r="AQ33" s="64"/>
    </row>
    <row r="34" spans="1:43" ht="33" customHeight="1">
      <c r="A34" s="102"/>
      <c r="B34" s="7" t="s">
        <v>848</v>
      </c>
      <c r="C34" s="66"/>
      <c r="D34" s="66" t="s">
        <v>900</v>
      </c>
      <c r="E34" s="67" t="s">
        <v>2495</v>
      </c>
      <c r="F34" s="66" t="s">
        <v>2501</v>
      </c>
      <c r="G34" s="64"/>
      <c r="H34" s="68"/>
      <c r="I34" s="79"/>
      <c r="J34" s="100" t="s">
        <v>77</v>
      </c>
      <c r="K34" s="82" t="s">
        <v>89</v>
      </c>
      <c r="L34" s="66" t="s">
        <v>2506</v>
      </c>
      <c r="M34" s="82">
        <v>15</v>
      </c>
      <c r="N34" s="7" t="s">
        <v>134</v>
      </c>
      <c r="O34" s="66" t="s">
        <v>2363</v>
      </c>
      <c r="P34" s="7"/>
      <c r="Q34" s="7"/>
      <c r="R34" s="7"/>
      <c r="S34" s="94">
        <v>45658</v>
      </c>
      <c r="T34" s="66"/>
      <c r="U34" s="66"/>
      <c r="V34" s="66"/>
      <c r="W34" s="66"/>
      <c r="X34" s="53" t="s">
        <v>74</v>
      </c>
      <c r="Y34" s="5"/>
      <c r="Z34" s="64"/>
      <c r="AA34" s="86"/>
      <c r="AB34" s="64"/>
      <c r="AC34" s="64"/>
      <c r="AD34" s="87"/>
      <c r="AE34" s="79"/>
      <c r="AG34" s="7"/>
      <c r="AH34" s="7"/>
      <c r="AI34" s="7"/>
      <c r="AJ34" s="7"/>
      <c r="AL34" s="51"/>
      <c r="AN34" s="2"/>
      <c r="AO34" s="82"/>
      <c r="AP34" s="101"/>
      <c r="AQ34" s="64"/>
    </row>
    <row r="35" spans="1:43" ht="33" customHeight="1">
      <c r="A35" s="102"/>
      <c r="B35" s="7" t="s">
        <v>848</v>
      </c>
      <c r="C35" s="66"/>
      <c r="D35" s="66" t="s">
        <v>900</v>
      </c>
      <c r="E35" s="67" t="s">
        <v>2495</v>
      </c>
      <c r="F35" s="66" t="s">
        <v>2501</v>
      </c>
      <c r="G35" s="64"/>
      <c r="H35" s="68"/>
      <c r="I35" s="79"/>
      <c r="J35" s="100" t="s">
        <v>77</v>
      </c>
      <c r="K35" s="82" t="s">
        <v>93</v>
      </c>
      <c r="L35" s="66" t="s">
        <v>2502</v>
      </c>
      <c r="M35" s="82">
        <v>36</v>
      </c>
      <c r="N35" s="7" t="s">
        <v>134</v>
      </c>
      <c r="O35" s="66" t="s">
        <v>2504</v>
      </c>
      <c r="P35" s="7"/>
      <c r="Q35" s="7"/>
      <c r="R35" s="7"/>
      <c r="S35" s="94">
        <v>45658</v>
      </c>
      <c r="T35" s="66"/>
      <c r="U35" s="66"/>
      <c r="V35" s="66"/>
      <c r="W35" s="66"/>
      <c r="X35" s="53" t="s">
        <v>74</v>
      </c>
      <c r="Y35" s="5"/>
      <c r="Z35" s="64"/>
      <c r="AA35" s="86"/>
      <c r="AB35" s="64"/>
      <c r="AC35" s="64"/>
      <c r="AD35" s="87"/>
      <c r="AE35" s="79"/>
      <c r="AG35" s="7"/>
      <c r="AH35" s="7"/>
      <c r="AI35" s="7"/>
      <c r="AJ35" s="7"/>
      <c r="AL35" s="51"/>
      <c r="AN35" s="2"/>
      <c r="AO35" s="82"/>
      <c r="AP35" s="101"/>
      <c r="AQ35" s="64"/>
    </row>
    <row r="36" spans="1:43" ht="33" customHeight="1">
      <c r="A36" s="102"/>
      <c r="B36" s="7" t="s">
        <v>848</v>
      </c>
      <c r="C36" s="66"/>
      <c r="D36" s="66" t="s">
        <v>900</v>
      </c>
      <c r="E36" s="67" t="s">
        <v>2495</v>
      </c>
      <c r="F36" s="66" t="s">
        <v>2501</v>
      </c>
      <c r="G36" s="64"/>
      <c r="H36" s="68"/>
      <c r="I36" s="79"/>
      <c r="J36" s="100" t="s">
        <v>77</v>
      </c>
      <c r="K36" s="82" t="s">
        <v>114</v>
      </c>
      <c r="L36" s="66" t="s">
        <v>2503</v>
      </c>
      <c r="M36" s="82">
        <v>18</v>
      </c>
      <c r="N36" s="7" t="s">
        <v>134</v>
      </c>
      <c r="O36" s="66" t="s">
        <v>2505</v>
      </c>
      <c r="P36" s="7"/>
      <c r="Q36" s="7"/>
      <c r="R36" s="7"/>
      <c r="S36" s="94">
        <v>45658</v>
      </c>
      <c r="T36" s="66"/>
      <c r="U36" s="66"/>
      <c r="V36" s="66"/>
      <c r="W36" s="66"/>
      <c r="X36" s="53" t="s">
        <v>74</v>
      </c>
      <c r="Y36" s="5"/>
      <c r="Z36" s="64"/>
      <c r="AA36" s="86"/>
      <c r="AB36" s="64"/>
      <c r="AC36" s="64"/>
      <c r="AD36" s="87"/>
      <c r="AE36" s="79"/>
      <c r="AG36" s="7"/>
      <c r="AH36" s="7"/>
      <c r="AI36" s="7"/>
      <c r="AJ36" s="7"/>
      <c r="AL36" s="51"/>
      <c r="AN36" s="2"/>
      <c r="AO36" s="82"/>
      <c r="AP36" s="101"/>
      <c r="AQ36" s="64"/>
    </row>
    <row r="37" spans="1:43" ht="33" customHeight="1">
      <c r="A37" s="102"/>
      <c r="B37" s="7" t="s">
        <v>848</v>
      </c>
      <c r="C37" s="66"/>
      <c r="D37" s="66" t="s">
        <v>900</v>
      </c>
      <c r="E37" s="67" t="s">
        <v>2495</v>
      </c>
      <c r="F37" s="66" t="s">
        <v>447</v>
      </c>
      <c r="G37" s="64"/>
      <c r="H37" s="68"/>
      <c r="I37" s="79"/>
      <c r="J37" s="100" t="s">
        <v>63</v>
      </c>
      <c r="K37" s="7" t="s">
        <v>64</v>
      </c>
      <c r="L37" s="66" t="s">
        <v>2507</v>
      </c>
      <c r="M37" s="82">
        <v>3</v>
      </c>
      <c r="N37" s="7" t="s">
        <v>259</v>
      </c>
      <c r="O37" s="66" t="s">
        <v>259</v>
      </c>
      <c r="P37" s="7"/>
      <c r="Q37" s="7"/>
      <c r="R37" s="7"/>
      <c r="S37" s="94">
        <v>45658</v>
      </c>
      <c r="T37" s="66"/>
      <c r="U37" s="66"/>
      <c r="V37" s="66"/>
      <c r="W37" s="66"/>
      <c r="X37" s="53" t="s">
        <v>74</v>
      </c>
      <c r="Y37" s="5"/>
      <c r="Z37" s="64"/>
      <c r="AA37" s="86"/>
      <c r="AB37" s="64"/>
      <c r="AC37" s="64"/>
      <c r="AD37" s="87"/>
      <c r="AE37" s="79"/>
      <c r="AG37" s="7"/>
      <c r="AH37" s="7"/>
      <c r="AI37" s="7"/>
      <c r="AJ37" s="7"/>
      <c r="AL37" s="51"/>
      <c r="AN37" s="2"/>
      <c r="AO37" s="82"/>
      <c r="AP37" s="101"/>
      <c r="AQ37" s="64"/>
    </row>
    <row r="38" spans="1:43" ht="33" customHeight="1">
      <c r="A38" s="102"/>
      <c r="B38" s="7" t="s">
        <v>848</v>
      </c>
      <c r="C38" s="66"/>
      <c r="D38" s="66" t="s">
        <v>900</v>
      </c>
      <c r="E38" s="67" t="s">
        <v>2495</v>
      </c>
      <c r="F38" s="66" t="s">
        <v>447</v>
      </c>
      <c r="G38" s="64"/>
      <c r="H38" s="68"/>
      <c r="I38" s="79"/>
      <c r="J38" s="100" t="s">
        <v>63</v>
      </c>
      <c r="K38" s="7" t="s">
        <v>64</v>
      </c>
      <c r="L38" s="66" t="s">
        <v>2508</v>
      </c>
      <c r="M38" s="82">
        <v>15</v>
      </c>
      <c r="N38" s="7" t="s">
        <v>259</v>
      </c>
      <c r="O38" s="7" t="s">
        <v>259</v>
      </c>
      <c r="P38" s="7"/>
      <c r="Q38" s="7"/>
      <c r="R38" s="7"/>
      <c r="S38" s="94">
        <v>45658</v>
      </c>
      <c r="T38" s="66"/>
      <c r="U38" s="66"/>
      <c r="V38" s="66"/>
      <c r="W38" s="66"/>
      <c r="X38" s="53" t="s">
        <v>74</v>
      </c>
      <c r="Y38" s="5"/>
      <c r="Z38" s="64"/>
      <c r="AA38" s="86"/>
      <c r="AB38" s="64"/>
      <c r="AC38" s="64"/>
      <c r="AD38" s="87"/>
      <c r="AE38" s="79"/>
      <c r="AG38" s="7"/>
      <c r="AH38" s="7"/>
      <c r="AI38" s="7"/>
      <c r="AJ38" s="7"/>
      <c r="AL38" s="51"/>
      <c r="AN38" s="2"/>
      <c r="AO38" s="82"/>
      <c r="AP38" s="101"/>
      <c r="AQ38" s="64"/>
    </row>
    <row r="39" spans="1:43" ht="33" customHeight="1">
      <c r="A39" s="102"/>
      <c r="B39" s="7" t="s">
        <v>848</v>
      </c>
      <c r="C39" s="66"/>
      <c r="D39" s="66" t="s">
        <v>900</v>
      </c>
      <c r="E39" s="67" t="s">
        <v>2495</v>
      </c>
      <c r="F39" s="66" t="s">
        <v>88</v>
      </c>
      <c r="G39" s="64"/>
      <c r="H39" s="68"/>
      <c r="I39" s="79"/>
      <c r="J39" s="100" t="s">
        <v>63</v>
      </c>
      <c r="K39" s="7" t="s">
        <v>64</v>
      </c>
      <c r="L39" s="66" t="s">
        <v>2507</v>
      </c>
      <c r="M39" s="82">
        <v>2</v>
      </c>
      <c r="N39" s="7" t="s">
        <v>259</v>
      </c>
      <c r="O39" s="7" t="s">
        <v>259</v>
      </c>
      <c r="P39" s="7"/>
      <c r="Q39" s="7"/>
      <c r="R39" s="7"/>
      <c r="S39" s="94">
        <v>45658</v>
      </c>
      <c r="T39" s="66"/>
      <c r="U39" s="66"/>
      <c r="V39" s="66"/>
      <c r="W39" s="66"/>
      <c r="X39" s="53" t="s">
        <v>74</v>
      </c>
      <c r="Y39" s="5"/>
      <c r="Z39" s="64"/>
      <c r="AA39" s="86"/>
      <c r="AB39" s="64"/>
      <c r="AC39" s="64"/>
      <c r="AD39" s="87"/>
      <c r="AE39" s="79"/>
      <c r="AG39" s="7"/>
      <c r="AH39" s="7"/>
      <c r="AI39" s="7"/>
      <c r="AJ39" s="7"/>
      <c r="AL39" s="51"/>
      <c r="AN39" s="2"/>
      <c r="AO39" s="82"/>
      <c r="AP39" s="101"/>
      <c r="AQ39" s="64"/>
    </row>
    <row r="40" spans="1:43" ht="33" customHeight="1">
      <c r="A40" s="102"/>
      <c r="B40" s="7" t="s">
        <v>848</v>
      </c>
      <c r="C40" s="66"/>
      <c r="D40" s="66" t="s">
        <v>900</v>
      </c>
      <c r="E40" s="67" t="s">
        <v>2495</v>
      </c>
      <c r="F40" s="66" t="s">
        <v>88</v>
      </c>
      <c r="G40" s="64"/>
      <c r="H40" s="68"/>
      <c r="I40" s="79"/>
      <c r="J40" s="100" t="s">
        <v>63</v>
      </c>
      <c r="K40" s="7" t="s">
        <v>64</v>
      </c>
      <c r="L40" s="66" t="s">
        <v>2508</v>
      </c>
      <c r="M40" s="82">
        <v>2</v>
      </c>
      <c r="N40" s="7" t="s">
        <v>259</v>
      </c>
      <c r="O40" s="7" t="s">
        <v>259</v>
      </c>
      <c r="P40" s="7"/>
      <c r="Q40" s="7"/>
      <c r="R40" s="7"/>
      <c r="S40" s="94">
        <v>45658</v>
      </c>
      <c r="T40" s="66"/>
      <c r="U40" s="66"/>
      <c r="V40" s="66"/>
      <c r="W40" s="66"/>
      <c r="X40" s="53" t="s">
        <v>74</v>
      </c>
      <c r="Y40" s="5"/>
      <c r="Z40" s="64"/>
      <c r="AA40" s="86"/>
      <c r="AB40" s="64"/>
      <c r="AC40" s="64"/>
      <c r="AD40" s="87"/>
      <c r="AE40" s="79"/>
      <c r="AG40" s="7"/>
      <c r="AH40" s="7"/>
      <c r="AI40" s="7"/>
      <c r="AJ40" s="7"/>
      <c r="AL40" s="51"/>
      <c r="AN40" s="2"/>
      <c r="AO40" s="82"/>
      <c r="AP40" s="101"/>
      <c r="AQ40" s="64"/>
    </row>
    <row r="41" spans="1:43" ht="31" customHeight="1">
      <c r="A41" s="7"/>
      <c r="B41" s="7" t="s">
        <v>848</v>
      </c>
      <c r="C41" s="66" t="s">
        <v>899</v>
      </c>
      <c r="D41" s="66" t="s">
        <v>900</v>
      </c>
      <c r="E41" s="67" t="s">
        <v>61</v>
      </c>
      <c r="F41" s="66" t="s">
        <v>901</v>
      </c>
      <c r="G41" s="64" t="s">
        <v>131</v>
      </c>
      <c r="H41" s="68" t="s">
        <v>151</v>
      </c>
      <c r="I41" s="79" t="s">
        <v>183</v>
      </c>
      <c r="J41" s="79" t="s">
        <v>188</v>
      </c>
      <c r="K41" s="7" t="s">
        <v>189</v>
      </c>
      <c r="L41" s="66" t="s">
        <v>902</v>
      </c>
      <c r="M41" s="7">
        <v>1</v>
      </c>
      <c r="N41" s="7" t="s">
        <v>191</v>
      </c>
      <c r="O41" s="66" t="s">
        <v>903</v>
      </c>
      <c r="P41" s="7"/>
      <c r="Q41" s="7"/>
      <c r="R41" s="7"/>
      <c r="S41" s="94">
        <v>42179</v>
      </c>
      <c r="T41" s="66" t="s">
        <v>2357</v>
      </c>
      <c r="U41" s="66" t="s">
        <v>2357</v>
      </c>
      <c r="V41" s="66" t="s">
        <v>2357</v>
      </c>
      <c r="W41" s="66" t="s">
        <v>71</v>
      </c>
      <c r="X41" s="53" t="s">
        <v>74</v>
      </c>
      <c r="Y41" s="5" t="s">
        <v>809</v>
      </c>
      <c r="Z41" s="64" t="s">
        <v>75</v>
      </c>
      <c r="AA41" s="86" t="s">
        <v>196</v>
      </c>
      <c r="AB41" s="7" t="s">
        <v>170</v>
      </c>
      <c r="AC41" s="7" t="s">
        <v>71</v>
      </c>
      <c r="AD41" s="70"/>
      <c r="AE41" s="72"/>
      <c r="AG41" s="7">
        <f t="shared" si="0"/>
        <v>3</v>
      </c>
      <c r="AH41" s="7">
        <f t="shared" si="1"/>
        <v>3</v>
      </c>
      <c r="AI41" s="7">
        <f t="shared" si="2"/>
        <v>1</v>
      </c>
      <c r="AJ41" s="7">
        <f t="shared" si="3"/>
        <v>1</v>
      </c>
      <c r="AL41" s="51">
        <f t="shared" si="4"/>
        <v>8</v>
      </c>
      <c r="AN41" s="2"/>
      <c r="AO41" s="164"/>
      <c r="AP41" s="165"/>
      <c r="AQ41" s="166"/>
    </row>
    <row r="42" spans="1:43" ht="31" customHeight="1">
      <c r="A42" s="7"/>
      <c r="B42" s="7" t="s">
        <v>848</v>
      </c>
      <c r="C42" s="66" t="s">
        <v>899</v>
      </c>
      <c r="D42" s="66" t="s">
        <v>900</v>
      </c>
      <c r="E42" s="67" t="s">
        <v>61</v>
      </c>
      <c r="F42" s="66" t="s">
        <v>901</v>
      </c>
      <c r="G42" s="64" t="s">
        <v>131</v>
      </c>
      <c r="H42" s="68" t="s">
        <v>151</v>
      </c>
      <c r="I42" s="79" t="s">
        <v>183</v>
      </c>
      <c r="J42" s="79" t="s">
        <v>188</v>
      </c>
      <c r="K42" s="7" t="s">
        <v>197</v>
      </c>
      <c r="L42" s="66" t="s">
        <v>2463</v>
      </c>
      <c r="M42" s="7">
        <v>1</v>
      </c>
      <c r="N42" s="7" t="s">
        <v>191</v>
      </c>
      <c r="O42" s="66" t="s">
        <v>2464</v>
      </c>
      <c r="P42" s="7"/>
      <c r="Q42" s="7"/>
      <c r="R42" s="7"/>
      <c r="S42" s="94">
        <v>42005</v>
      </c>
      <c r="T42" s="66" t="s">
        <v>69</v>
      </c>
      <c r="U42" s="66" t="s">
        <v>69</v>
      </c>
      <c r="V42" s="66" t="s">
        <v>69</v>
      </c>
      <c r="W42" s="66" t="s">
        <v>71</v>
      </c>
      <c r="X42" s="53" t="s">
        <v>74</v>
      </c>
      <c r="Y42" s="5" t="s">
        <v>195</v>
      </c>
      <c r="Z42" s="64" t="s">
        <v>75</v>
      </c>
      <c r="AA42" s="86" t="s">
        <v>196</v>
      </c>
      <c r="AB42" s="7" t="s">
        <v>170</v>
      </c>
      <c r="AC42" s="7" t="s">
        <v>71</v>
      </c>
      <c r="AD42" s="70"/>
      <c r="AE42" s="72"/>
      <c r="AG42" s="7">
        <f t="shared" si="0"/>
        <v>3</v>
      </c>
      <c r="AH42" s="7">
        <f t="shared" si="1"/>
        <v>1</v>
      </c>
      <c r="AI42" s="7">
        <f t="shared" si="2"/>
        <v>1</v>
      </c>
      <c r="AJ42" s="7">
        <f t="shared" si="3"/>
        <v>1</v>
      </c>
      <c r="AL42" s="51">
        <f t="shared" si="4"/>
        <v>6</v>
      </c>
      <c r="AN42" s="2"/>
      <c r="AO42" s="164"/>
      <c r="AP42" s="165"/>
      <c r="AQ42" s="166"/>
    </row>
    <row r="43" spans="1:43" ht="31" customHeight="1">
      <c r="A43" s="7"/>
      <c r="B43" s="7" t="s">
        <v>848</v>
      </c>
      <c r="C43" s="66" t="s">
        <v>899</v>
      </c>
      <c r="D43" s="66" t="s">
        <v>900</v>
      </c>
      <c r="E43" s="67" t="s">
        <v>61</v>
      </c>
      <c r="F43" s="66" t="s">
        <v>901</v>
      </c>
      <c r="G43" s="64" t="s">
        <v>131</v>
      </c>
      <c r="H43" s="68" t="s">
        <v>151</v>
      </c>
      <c r="I43" s="79" t="s">
        <v>183</v>
      </c>
      <c r="J43" s="79" t="s">
        <v>188</v>
      </c>
      <c r="K43" s="7" t="s">
        <v>281</v>
      </c>
      <c r="L43" s="66" t="s">
        <v>904</v>
      </c>
      <c r="M43" s="7">
        <v>1</v>
      </c>
      <c r="N43" s="7"/>
      <c r="O43" s="66"/>
      <c r="P43" s="7"/>
      <c r="Q43" s="7"/>
      <c r="R43" s="7"/>
      <c r="S43" s="7"/>
      <c r="T43" s="66" t="s">
        <v>69</v>
      </c>
      <c r="U43" s="66" t="s">
        <v>69</v>
      </c>
      <c r="V43" s="66" t="s">
        <v>69</v>
      </c>
      <c r="W43" s="66" t="s">
        <v>71</v>
      </c>
      <c r="X43" s="53" t="s">
        <v>74</v>
      </c>
      <c r="Y43" s="5" t="s">
        <v>195</v>
      </c>
      <c r="Z43" s="64" t="s">
        <v>75</v>
      </c>
      <c r="AA43" s="86" t="s">
        <v>196</v>
      </c>
      <c r="AB43" s="7" t="s">
        <v>170</v>
      </c>
      <c r="AC43" s="7" t="s">
        <v>71</v>
      </c>
      <c r="AD43" s="70"/>
      <c r="AE43" s="72"/>
      <c r="AG43" s="7">
        <f t="shared" si="0"/>
        <v>3</v>
      </c>
      <c r="AH43" s="7">
        <f t="shared" si="1"/>
        <v>1</v>
      </c>
      <c r="AI43" s="7">
        <f t="shared" si="2"/>
        <v>1</v>
      </c>
      <c r="AJ43" s="7">
        <f t="shared" si="3"/>
        <v>1</v>
      </c>
      <c r="AL43" s="51">
        <f t="shared" ref="AL43" si="8">SUM(AG43:AJ43)</f>
        <v>6</v>
      </c>
      <c r="AN43" s="2"/>
      <c r="AO43" s="164"/>
      <c r="AP43" s="165"/>
      <c r="AQ43" s="166"/>
    </row>
    <row r="44" spans="1:43" ht="31" customHeight="1">
      <c r="A44" s="7"/>
      <c r="B44" s="7" t="s">
        <v>848</v>
      </c>
      <c r="C44" s="66" t="s">
        <v>899</v>
      </c>
      <c r="D44" s="66" t="s">
        <v>900</v>
      </c>
      <c r="E44" s="67" t="s">
        <v>61</v>
      </c>
      <c r="F44" s="66" t="s">
        <v>901</v>
      </c>
      <c r="G44" s="64" t="s">
        <v>131</v>
      </c>
      <c r="H44" s="68" t="s">
        <v>151</v>
      </c>
      <c r="I44" s="79" t="s">
        <v>183</v>
      </c>
      <c r="J44" s="100" t="s">
        <v>188</v>
      </c>
      <c r="K44" s="7" t="s">
        <v>89</v>
      </c>
      <c r="L44" s="66" t="s">
        <v>905</v>
      </c>
      <c r="M44" s="7">
        <v>1</v>
      </c>
      <c r="N44" s="7"/>
      <c r="O44" s="66"/>
      <c r="P44" s="7"/>
      <c r="Q44" s="7"/>
      <c r="R44" s="7"/>
      <c r="S44" s="7"/>
      <c r="T44" s="66" t="s">
        <v>69</v>
      </c>
      <c r="U44" s="66" t="s">
        <v>69</v>
      </c>
      <c r="V44" s="66" t="s">
        <v>69</v>
      </c>
      <c r="W44" s="66" t="s">
        <v>72</v>
      </c>
      <c r="X44" s="53" t="s">
        <v>74</v>
      </c>
      <c r="Y44" s="5" t="s">
        <v>195</v>
      </c>
      <c r="Z44" s="64" t="s">
        <v>75</v>
      </c>
      <c r="AA44" s="86" t="s">
        <v>196</v>
      </c>
      <c r="AB44" s="7" t="s">
        <v>170</v>
      </c>
      <c r="AC44" s="7" t="s">
        <v>71</v>
      </c>
      <c r="AD44" s="70"/>
      <c r="AE44" s="72"/>
      <c r="AG44" s="7">
        <f t="shared" si="0"/>
        <v>3</v>
      </c>
      <c r="AH44" s="7">
        <f t="shared" si="1"/>
        <v>1</v>
      </c>
      <c r="AI44" s="7">
        <f t="shared" si="2"/>
        <v>1</v>
      </c>
      <c r="AJ44" s="7">
        <f t="shared" si="3"/>
        <v>1</v>
      </c>
      <c r="AL44" s="51">
        <f t="shared" ref="AL44:AL45" si="9">SUM(AG44:AJ44)</f>
        <v>6</v>
      </c>
      <c r="AN44" s="2"/>
      <c r="AO44" s="164"/>
      <c r="AP44" s="165"/>
      <c r="AQ44" s="166"/>
    </row>
    <row r="45" spans="1:43" ht="31" customHeight="1">
      <c r="A45" s="7"/>
      <c r="B45" s="7" t="s">
        <v>848</v>
      </c>
      <c r="C45" s="66" t="s">
        <v>899</v>
      </c>
      <c r="D45" s="66" t="s">
        <v>900</v>
      </c>
      <c r="E45" s="67" t="s">
        <v>61</v>
      </c>
      <c r="F45" s="66" t="s">
        <v>901</v>
      </c>
      <c r="G45" s="64" t="s">
        <v>131</v>
      </c>
      <c r="H45" s="68" t="s">
        <v>151</v>
      </c>
      <c r="I45" s="79" t="s">
        <v>183</v>
      </c>
      <c r="J45" s="100" t="s">
        <v>188</v>
      </c>
      <c r="K45" s="7" t="s">
        <v>456</v>
      </c>
      <c r="L45" s="66" t="s">
        <v>2465</v>
      </c>
      <c r="M45" s="7">
        <v>1</v>
      </c>
      <c r="N45" s="7"/>
      <c r="O45" s="66"/>
      <c r="P45" s="7"/>
      <c r="Q45" s="7"/>
      <c r="R45" s="7"/>
      <c r="S45" s="7"/>
      <c r="T45" s="66" t="s">
        <v>69</v>
      </c>
      <c r="U45" s="66" t="s">
        <v>69</v>
      </c>
      <c r="V45" s="66" t="s">
        <v>69</v>
      </c>
      <c r="W45" s="66" t="s">
        <v>72</v>
      </c>
      <c r="X45" s="53" t="s">
        <v>74</v>
      </c>
      <c r="Y45" s="5" t="s">
        <v>195</v>
      </c>
      <c r="Z45" s="64" t="s">
        <v>139</v>
      </c>
      <c r="AA45" s="86" t="s">
        <v>250</v>
      </c>
      <c r="AB45" s="7" t="s">
        <v>170</v>
      </c>
      <c r="AC45" s="7" t="s">
        <v>71</v>
      </c>
      <c r="AD45" s="70"/>
      <c r="AE45" s="72"/>
      <c r="AG45" s="7">
        <f t="shared" si="0"/>
        <v>3</v>
      </c>
      <c r="AH45" s="7">
        <f t="shared" si="1"/>
        <v>1</v>
      </c>
      <c r="AI45" s="7">
        <f t="shared" si="2"/>
        <v>5</v>
      </c>
      <c r="AJ45" s="7">
        <f t="shared" si="3"/>
        <v>5</v>
      </c>
      <c r="AL45" s="51">
        <f t="shared" si="9"/>
        <v>14</v>
      </c>
      <c r="AN45" s="2"/>
      <c r="AO45" s="164"/>
      <c r="AP45" s="165"/>
      <c r="AQ45" s="166"/>
    </row>
    <row r="46" spans="1:43" ht="31" customHeight="1">
      <c r="A46" s="7"/>
      <c r="B46" s="7" t="s">
        <v>848</v>
      </c>
      <c r="C46" s="66" t="s">
        <v>899</v>
      </c>
      <c r="D46" s="66" t="s">
        <v>900</v>
      </c>
      <c r="E46" s="67" t="s">
        <v>61</v>
      </c>
      <c r="F46" s="66" t="s">
        <v>901</v>
      </c>
      <c r="G46" s="64" t="s">
        <v>131</v>
      </c>
      <c r="H46" s="68" t="s">
        <v>436</v>
      </c>
      <c r="I46" s="79" t="s">
        <v>901</v>
      </c>
      <c r="J46" s="100" t="s">
        <v>77</v>
      </c>
      <c r="K46" s="7" t="s">
        <v>78</v>
      </c>
      <c r="L46" s="66" t="s">
        <v>906</v>
      </c>
      <c r="M46" s="7">
        <v>1</v>
      </c>
      <c r="N46" s="7" t="s">
        <v>372</v>
      </c>
      <c r="O46" s="66" t="s">
        <v>542</v>
      </c>
      <c r="P46" s="95" t="s">
        <v>112</v>
      </c>
      <c r="Q46" s="95" t="s">
        <v>808</v>
      </c>
      <c r="R46" s="7"/>
      <c r="S46" s="94"/>
      <c r="T46" s="66" t="s">
        <v>825</v>
      </c>
      <c r="U46" s="66">
        <v>1</v>
      </c>
      <c r="V46" s="66">
        <v>2023</v>
      </c>
      <c r="W46" s="66" t="s">
        <v>72</v>
      </c>
      <c r="X46" s="53" t="s">
        <v>74</v>
      </c>
      <c r="Y46" s="5" t="s">
        <v>195</v>
      </c>
      <c r="Z46" s="64" t="s">
        <v>75</v>
      </c>
      <c r="AA46" s="86" t="s">
        <v>196</v>
      </c>
      <c r="AB46" s="7" t="s">
        <v>170</v>
      </c>
      <c r="AC46" s="7" t="s">
        <v>71</v>
      </c>
      <c r="AD46" s="70"/>
      <c r="AE46" s="72"/>
      <c r="AG46" s="7">
        <f t="shared" si="0"/>
        <v>3</v>
      </c>
      <c r="AH46" s="7">
        <f t="shared" si="1"/>
        <v>1</v>
      </c>
      <c r="AI46" s="7">
        <f t="shared" si="2"/>
        <v>1</v>
      </c>
      <c r="AJ46" s="7">
        <f t="shared" si="3"/>
        <v>1</v>
      </c>
      <c r="AL46" s="51">
        <f t="shared" si="4"/>
        <v>6</v>
      </c>
      <c r="AN46" s="2"/>
      <c r="AO46" s="164"/>
      <c r="AP46" s="165"/>
      <c r="AQ46" s="166"/>
    </row>
    <row r="47" spans="1:43" ht="31" customHeight="1">
      <c r="A47" s="7"/>
      <c r="B47" s="7" t="s">
        <v>848</v>
      </c>
      <c r="C47" s="66" t="s">
        <v>899</v>
      </c>
      <c r="D47" s="66" t="s">
        <v>900</v>
      </c>
      <c r="E47" s="67" t="s">
        <v>61</v>
      </c>
      <c r="F47" s="66" t="s">
        <v>901</v>
      </c>
      <c r="G47" s="64" t="s">
        <v>131</v>
      </c>
      <c r="H47" s="68"/>
      <c r="I47" s="79"/>
      <c r="J47" s="100" t="s">
        <v>77</v>
      </c>
      <c r="K47" s="7" t="s">
        <v>114</v>
      </c>
      <c r="L47" s="66" t="s">
        <v>907</v>
      </c>
      <c r="M47" s="7">
        <v>7</v>
      </c>
      <c r="N47" s="7" t="s">
        <v>372</v>
      </c>
      <c r="O47" s="66" t="s">
        <v>376</v>
      </c>
      <c r="P47" s="95"/>
      <c r="Q47" s="95"/>
      <c r="R47" s="7"/>
      <c r="S47" s="94">
        <v>43767</v>
      </c>
      <c r="T47" s="66" t="s">
        <v>69</v>
      </c>
      <c r="U47" s="66" t="s">
        <v>69</v>
      </c>
      <c r="V47" s="66" t="s">
        <v>69</v>
      </c>
      <c r="W47" s="66" t="s">
        <v>72</v>
      </c>
      <c r="X47" s="53" t="s">
        <v>74</v>
      </c>
      <c r="Y47" s="5" t="s">
        <v>195</v>
      </c>
      <c r="Z47" s="64" t="s">
        <v>75</v>
      </c>
      <c r="AA47" s="86" t="s">
        <v>196</v>
      </c>
      <c r="AB47" s="7" t="s">
        <v>170</v>
      </c>
      <c r="AC47" s="7" t="s">
        <v>71</v>
      </c>
      <c r="AD47" s="70"/>
      <c r="AE47" s="72"/>
      <c r="AG47" s="7">
        <f t="shared" si="0"/>
        <v>3</v>
      </c>
      <c r="AH47" s="7">
        <f t="shared" si="1"/>
        <v>1</v>
      </c>
      <c r="AI47" s="7">
        <f t="shared" si="2"/>
        <v>1</v>
      </c>
      <c r="AJ47" s="7">
        <f t="shared" si="3"/>
        <v>1</v>
      </c>
      <c r="AL47" s="51">
        <f t="shared" ref="AL47:AL48" si="10">SUM(AG47:AJ47)</f>
        <v>6</v>
      </c>
      <c r="AN47" s="2"/>
      <c r="AO47" s="164"/>
      <c r="AP47" s="165"/>
      <c r="AQ47" s="166"/>
    </row>
    <row r="48" spans="1:43" ht="31" customHeight="1">
      <c r="A48" s="7"/>
      <c r="B48" s="7" t="s">
        <v>848</v>
      </c>
      <c r="C48" s="66" t="s">
        <v>899</v>
      </c>
      <c r="D48" s="66" t="s">
        <v>900</v>
      </c>
      <c r="E48" s="67" t="s">
        <v>61</v>
      </c>
      <c r="F48" s="66" t="s">
        <v>901</v>
      </c>
      <c r="G48" s="64" t="s">
        <v>131</v>
      </c>
      <c r="H48" s="68"/>
      <c r="I48" s="79"/>
      <c r="J48" s="100" t="s">
        <v>77</v>
      </c>
      <c r="K48" s="7" t="s">
        <v>89</v>
      </c>
      <c r="L48" s="66" t="s">
        <v>908</v>
      </c>
      <c r="M48" s="7">
        <v>4</v>
      </c>
      <c r="N48" s="7" t="s">
        <v>372</v>
      </c>
      <c r="O48" s="66" t="s">
        <v>374</v>
      </c>
      <c r="P48" s="95"/>
      <c r="Q48" s="95"/>
      <c r="R48" s="7"/>
      <c r="S48" s="94">
        <v>43767</v>
      </c>
      <c r="T48" s="66" t="s">
        <v>69</v>
      </c>
      <c r="U48" s="66" t="s">
        <v>69</v>
      </c>
      <c r="V48" s="66" t="s">
        <v>69</v>
      </c>
      <c r="W48" s="66" t="s">
        <v>72</v>
      </c>
      <c r="X48" s="53" t="s">
        <v>74</v>
      </c>
      <c r="Y48" s="5" t="s">
        <v>195</v>
      </c>
      <c r="Z48" s="64" t="s">
        <v>75</v>
      </c>
      <c r="AA48" s="86" t="s">
        <v>196</v>
      </c>
      <c r="AB48" s="7" t="s">
        <v>170</v>
      </c>
      <c r="AC48" s="7" t="s">
        <v>71</v>
      </c>
      <c r="AD48" s="70"/>
      <c r="AE48" s="72"/>
      <c r="AG48" s="7">
        <f t="shared" si="0"/>
        <v>3</v>
      </c>
      <c r="AH48" s="7">
        <f t="shared" si="1"/>
        <v>1</v>
      </c>
      <c r="AI48" s="7">
        <f t="shared" si="2"/>
        <v>1</v>
      </c>
      <c r="AJ48" s="7">
        <f t="shared" si="3"/>
        <v>1</v>
      </c>
      <c r="AL48" s="51">
        <f t="shared" si="10"/>
        <v>6</v>
      </c>
      <c r="AN48" s="2"/>
      <c r="AO48" s="164"/>
      <c r="AP48" s="165"/>
      <c r="AQ48" s="166"/>
    </row>
    <row r="49" spans="1:43" ht="40.75" customHeight="1">
      <c r="A49" s="80"/>
      <c r="B49" s="7" t="s">
        <v>848</v>
      </c>
      <c r="C49" s="66" t="s">
        <v>899</v>
      </c>
      <c r="D49" s="66" t="s">
        <v>900</v>
      </c>
      <c r="E49" s="67" t="s">
        <v>307</v>
      </c>
      <c r="F49" s="66" t="s">
        <v>909</v>
      </c>
      <c r="G49" s="64" t="s">
        <v>131</v>
      </c>
      <c r="H49" s="68" t="s">
        <v>290</v>
      </c>
      <c r="I49" s="79" t="s">
        <v>183</v>
      </c>
      <c r="J49" s="79" t="s">
        <v>188</v>
      </c>
      <c r="K49" s="7" t="s">
        <v>189</v>
      </c>
      <c r="L49" s="66" t="s">
        <v>910</v>
      </c>
      <c r="M49" s="7">
        <v>1</v>
      </c>
      <c r="N49" s="7" t="s">
        <v>1130</v>
      </c>
      <c r="O49" s="66" t="s">
        <v>854</v>
      </c>
      <c r="P49" s="7"/>
      <c r="Q49" s="7"/>
      <c r="R49" s="7"/>
      <c r="S49" s="94">
        <v>42120</v>
      </c>
      <c r="T49" s="66" t="s">
        <v>2357</v>
      </c>
      <c r="U49" s="66" t="s">
        <v>2357</v>
      </c>
      <c r="V49" s="66" t="s">
        <v>2357</v>
      </c>
      <c r="W49" s="66" t="s">
        <v>71</v>
      </c>
      <c r="X49" s="53" t="s">
        <v>74</v>
      </c>
      <c r="Y49" s="5" t="s">
        <v>195</v>
      </c>
      <c r="Z49" s="64" t="s">
        <v>75</v>
      </c>
      <c r="AA49" s="86" t="s">
        <v>196</v>
      </c>
      <c r="AB49" s="7" t="s">
        <v>170</v>
      </c>
      <c r="AC49" s="7" t="s">
        <v>71</v>
      </c>
      <c r="AD49" s="70"/>
      <c r="AE49" s="72"/>
      <c r="AG49" s="7">
        <f t="shared" si="0"/>
        <v>3</v>
      </c>
      <c r="AH49" s="7">
        <f t="shared" si="1"/>
        <v>1</v>
      </c>
      <c r="AI49" s="7">
        <f t="shared" si="2"/>
        <v>1</v>
      </c>
      <c r="AJ49" s="7">
        <f t="shared" si="3"/>
        <v>1</v>
      </c>
      <c r="AL49" s="51">
        <f t="shared" si="4"/>
        <v>6</v>
      </c>
      <c r="AN49" s="2"/>
      <c r="AO49" s="164"/>
      <c r="AP49" s="165"/>
      <c r="AQ49" s="166"/>
    </row>
    <row r="50" spans="1:43" ht="31" customHeight="1">
      <c r="A50" s="80"/>
      <c r="B50" s="7" t="s">
        <v>848</v>
      </c>
      <c r="C50" s="66" t="s">
        <v>899</v>
      </c>
      <c r="D50" s="66" t="s">
        <v>900</v>
      </c>
      <c r="E50" s="67" t="s">
        <v>307</v>
      </c>
      <c r="F50" s="66" t="s">
        <v>909</v>
      </c>
      <c r="G50" s="64" t="s">
        <v>131</v>
      </c>
      <c r="H50" s="68" t="s">
        <v>290</v>
      </c>
      <c r="I50" s="79" t="s">
        <v>183</v>
      </c>
      <c r="J50" s="79" t="s">
        <v>188</v>
      </c>
      <c r="K50" s="7" t="s">
        <v>197</v>
      </c>
      <c r="L50" s="66" t="s">
        <v>911</v>
      </c>
      <c r="M50" s="7">
        <v>1</v>
      </c>
      <c r="N50" s="7" t="s">
        <v>1130</v>
      </c>
      <c r="O50" s="66"/>
      <c r="P50" s="7"/>
      <c r="Q50" s="7"/>
      <c r="R50" s="7"/>
      <c r="S50" s="94">
        <v>42120</v>
      </c>
      <c r="T50" s="66" t="s">
        <v>69</v>
      </c>
      <c r="U50" s="66" t="s">
        <v>69</v>
      </c>
      <c r="V50" s="66" t="s">
        <v>69</v>
      </c>
      <c r="W50" s="66" t="s">
        <v>71</v>
      </c>
      <c r="X50" s="53" t="s">
        <v>74</v>
      </c>
      <c r="Y50" s="5" t="s">
        <v>96</v>
      </c>
      <c r="Z50" s="64" t="s">
        <v>139</v>
      </c>
      <c r="AA50" s="86" t="s">
        <v>250</v>
      </c>
      <c r="AB50" s="7" t="s">
        <v>170</v>
      </c>
      <c r="AC50" s="7" t="s">
        <v>71</v>
      </c>
      <c r="AD50" s="70"/>
      <c r="AE50" s="72"/>
      <c r="AG50" s="7">
        <f t="shared" si="0"/>
        <v>3</v>
      </c>
      <c r="AH50" s="7">
        <f t="shared" si="1"/>
        <v>5</v>
      </c>
      <c r="AI50" s="7">
        <f t="shared" si="2"/>
        <v>5</v>
      </c>
      <c r="AJ50" s="7">
        <f t="shared" si="3"/>
        <v>5</v>
      </c>
      <c r="AL50" s="51">
        <f t="shared" si="4"/>
        <v>18</v>
      </c>
      <c r="AN50" s="2"/>
      <c r="AO50" s="164"/>
      <c r="AP50" s="165"/>
      <c r="AQ50" s="166"/>
    </row>
    <row r="51" spans="1:43" ht="31" customHeight="1">
      <c r="A51" s="7"/>
      <c r="B51" s="7" t="s">
        <v>848</v>
      </c>
      <c r="C51" s="66" t="s">
        <v>899</v>
      </c>
      <c r="D51" s="66" t="s">
        <v>900</v>
      </c>
      <c r="E51" s="67" t="s">
        <v>307</v>
      </c>
      <c r="F51" s="66" t="s">
        <v>909</v>
      </c>
      <c r="G51" s="64" t="s">
        <v>131</v>
      </c>
      <c r="H51" s="68" t="s">
        <v>290</v>
      </c>
      <c r="I51" s="79" t="s">
        <v>183</v>
      </c>
      <c r="J51" s="79" t="s">
        <v>188</v>
      </c>
      <c r="K51" s="7" t="s">
        <v>281</v>
      </c>
      <c r="L51" s="66" t="s">
        <v>912</v>
      </c>
      <c r="M51" s="7">
        <v>1</v>
      </c>
      <c r="N51" s="7"/>
      <c r="O51" s="66"/>
      <c r="P51" s="7"/>
      <c r="Q51" s="7"/>
      <c r="R51" s="7"/>
      <c r="S51" s="94">
        <v>42120</v>
      </c>
      <c r="T51" s="66" t="s">
        <v>69</v>
      </c>
      <c r="U51" s="66" t="s">
        <v>69</v>
      </c>
      <c r="V51" s="66" t="s">
        <v>69</v>
      </c>
      <c r="W51" s="66" t="s">
        <v>71</v>
      </c>
      <c r="X51" s="53" t="s">
        <v>74</v>
      </c>
      <c r="Y51" s="5" t="s">
        <v>195</v>
      </c>
      <c r="Z51" s="64" t="s">
        <v>75</v>
      </c>
      <c r="AA51" s="86" t="s">
        <v>196</v>
      </c>
      <c r="AB51" s="7" t="s">
        <v>170</v>
      </c>
      <c r="AC51" s="7" t="s">
        <v>71</v>
      </c>
      <c r="AD51" s="70"/>
      <c r="AE51" s="72"/>
      <c r="AG51" s="7">
        <f t="shared" si="0"/>
        <v>3</v>
      </c>
      <c r="AH51" s="7">
        <f t="shared" si="1"/>
        <v>1</v>
      </c>
      <c r="AI51" s="7">
        <f t="shared" si="2"/>
        <v>1</v>
      </c>
      <c r="AJ51" s="7">
        <f t="shared" si="3"/>
        <v>1</v>
      </c>
      <c r="AL51" s="51">
        <f t="shared" si="4"/>
        <v>6</v>
      </c>
      <c r="AN51" s="2"/>
      <c r="AO51" s="164"/>
      <c r="AP51" s="165"/>
      <c r="AQ51" s="166"/>
    </row>
    <row r="52" spans="1:43" ht="31" customHeight="1">
      <c r="A52" s="80"/>
      <c r="B52" s="7" t="s">
        <v>848</v>
      </c>
      <c r="C52" s="66" t="s">
        <v>899</v>
      </c>
      <c r="D52" s="66" t="s">
        <v>900</v>
      </c>
      <c r="E52" s="67" t="s">
        <v>307</v>
      </c>
      <c r="F52" s="66" t="s">
        <v>909</v>
      </c>
      <c r="G52" s="64" t="s">
        <v>131</v>
      </c>
      <c r="H52" s="68" t="s">
        <v>290</v>
      </c>
      <c r="I52" s="79" t="s">
        <v>183</v>
      </c>
      <c r="J52" s="100" t="s">
        <v>188</v>
      </c>
      <c r="K52" s="7" t="s">
        <v>93</v>
      </c>
      <c r="L52" s="66" t="s">
        <v>915</v>
      </c>
      <c r="M52" s="7">
        <v>1</v>
      </c>
      <c r="N52" s="7" t="s">
        <v>913</v>
      </c>
      <c r="O52" s="66" t="s">
        <v>916</v>
      </c>
      <c r="P52" s="7"/>
      <c r="Q52" s="7"/>
      <c r="R52" s="7"/>
      <c r="S52" s="94">
        <v>38353</v>
      </c>
      <c r="T52" s="66" t="s">
        <v>69</v>
      </c>
      <c r="U52" s="66" t="s">
        <v>69</v>
      </c>
      <c r="V52" s="66" t="s">
        <v>69</v>
      </c>
      <c r="W52" s="66" t="s">
        <v>72</v>
      </c>
      <c r="X52" s="53" t="s">
        <v>74</v>
      </c>
      <c r="Y52" s="5"/>
      <c r="Z52" s="64" t="s">
        <v>139</v>
      </c>
      <c r="AA52" s="86"/>
      <c r="AB52" s="7"/>
      <c r="AC52" s="7" t="s">
        <v>71</v>
      </c>
      <c r="AD52" s="70"/>
      <c r="AE52" s="72"/>
      <c r="AG52" s="7">
        <f t="shared" si="0"/>
        <v>3</v>
      </c>
      <c r="AH52" s="7">
        <f t="shared" si="1"/>
        <v>0</v>
      </c>
      <c r="AI52" s="7">
        <f t="shared" si="2"/>
        <v>5</v>
      </c>
      <c r="AJ52" s="7">
        <f t="shared" si="3"/>
        <v>0</v>
      </c>
      <c r="AL52" s="51">
        <f t="shared" si="4"/>
        <v>8</v>
      </c>
      <c r="AN52" s="2"/>
      <c r="AO52" s="164"/>
      <c r="AP52" s="165"/>
      <c r="AQ52" s="166"/>
    </row>
    <row r="53" spans="1:43" ht="31" customHeight="1">
      <c r="A53" s="80"/>
      <c r="B53" s="7" t="s">
        <v>848</v>
      </c>
      <c r="C53" s="66" t="s">
        <v>899</v>
      </c>
      <c r="D53" s="66" t="s">
        <v>900</v>
      </c>
      <c r="E53" s="67" t="s">
        <v>307</v>
      </c>
      <c r="F53" s="66" t="s">
        <v>909</v>
      </c>
      <c r="G53" s="64" t="s">
        <v>131</v>
      </c>
      <c r="H53" s="68" t="s">
        <v>290</v>
      </c>
      <c r="I53" s="79" t="s">
        <v>183</v>
      </c>
      <c r="J53" s="100" t="s">
        <v>77</v>
      </c>
      <c r="K53" s="7" t="s">
        <v>93</v>
      </c>
      <c r="L53" s="66" t="s">
        <v>917</v>
      </c>
      <c r="M53" s="7">
        <v>1</v>
      </c>
      <c r="N53" s="7" t="s">
        <v>372</v>
      </c>
      <c r="O53" s="66" t="s">
        <v>703</v>
      </c>
      <c r="P53" s="80" t="s">
        <v>136</v>
      </c>
      <c r="Q53" s="80" t="s">
        <v>137</v>
      </c>
      <c r="R53" s="7"/>
      <c r="S53" s="94">
        <v>41275</v>
      </c>
      <c r="T53" s="66" t="s">
        <v>69</v>
      </c>
      <c r="U53" s="66" t="s">
        <v>69</v>
      </c>
      <c r="V53" s="66" t="s">
        <v>69</v>
      </c>
      <c r="W53" s="66" t="s">
        <v>72</v>
      </c>
      <c r="X53" s="53" t="s">
        <v>74</v>
      </c>
      <c r="Y53" s="5"/>
      <c r="Z53" s="64" t="s">
        <v>75</v>
      </c>
      <c r="AA53" s="86"/>
      <c r="AB53" s="7"/>
      <c r="AC53" s="7" t="s">
        <v>71</v>
      </c>
      <c r="AD53" s="70"/>
      <c r="AE53" s="72"/>
      <c r="AG53" s="7">
        <f t="shared" si="0"/>
        <v>3</v>
      </c>
      <c r="AH53" s="7">
        <f t="shared" si="1"/>
        <v>0</v>
      </c>
      <c r="AI53" s="7">
        <f t="shared" si="2"/>
        <v>1</v>
      </c>
      <c r="AJ53" s="7">
        <f t="shared" si="3"/>
        <v>0</v>
      </c>
      <c r="AL53" s="51">
        <f t="shared" si="4"/>
        <v>4</v>
      </c>
      <c r="AN53" s="2"/>
      <c r="AO53" s="164"/>
      <c r="AP53" s="165"/>
      <c r="AQ53" s="166"/>
    </row>
    <row r="54" spans="1:43" ht="31" customHeight="1">
      <c r="A54" s="80"/>
      <c r="B54" s="7" t="s">
        <v>848</v>
      </c>
      <c r="C54" s="66" t="s">
        <v>899</v>
      </c>
      <c r="D54" s="66" t="s">
        <v>900</v>
      </c>
      <c r="E54" s="67" t="s">
        <v>307</v>
      </c>
      <c r="F54" s="66" t="s">
        <v>909</v>
      </c>
      <c r="G54" s="64"/>
      <c r="H54" s="68"/>
      <c r="I54" s="79"/>
      <c r="J54" s="100" t="s">
        <v>77</v>
      </c>
      <c r="K54" s="7" t="s">
        <v>114</v>
      </c>
      <c r="L54" s="66" t="s">
        <v>918</v>
      </c>
      <c r="M54" s="7">
        <v>2</v>
      </c>
      <c r="N54" s="7"/>
      <c r="O54" s="66"/>
      <c r="P54" s="80" t="s">
        <v>136</v>
      </c>
      <c r="Q54" s="80" t="s">
        <v>137</v>
      </c>
      <c r="R54" s="7"/>
      <c r="S54" s="94">
        <v>41275</v>
      </c>
      <c r="T54" s="66" t="s">
        <v>69</v>
      </c>
      <c r="U54" s="66" t="s">
        <v>69</v>
      </c>
      <c r="V54" s="66" t="s">
        <v>69</v>
      </c>
      <c r="W54" s="66" t="s">
        <v>72</v>
      </c>
      <c r="X54" s="53" t="s">
        <v>74</v>
      </c>
      <c r="Y54" s="5"/>
      <c r="Z54" s="64" t="s">
        <v>75</v>
      </c>
      <c r="AA54" s="86"/>
      <c r="AB54" s="7"/>
      <c r="AC54" s="7" t="s">
        <v>71</v>
      </c>
      <c r="AD54" s="70"/>
      <c r="AE54" s="72"/>
      <c r="AG54" s="7">
        <f t="shared" si="0"/>
        <v>3</v>
      </c>
      <c r="AH54" s="7">
        <f t="shared" si="1"/>
        <v>0</v>
      </c>
      <c r="AI54" s="7">
        <f t="shared" si="2"/>
        <v>1</v>
      </c>
      <c r="AJ54" s="7">
        <f t="shared" si="3"/>
        <v>0</v>
      </c>
      <c r="AL54" s="51">
        <f t="shared" si="4"/>
        <v>4</v>
      </c>
      <c r="AN54" s="2"/>
      <c r="AO54" s="164"/>
      <c r="AP54" s="165"/>
      <c r="AQ54" s="166"/>
    </row>
    <row r="55" spans="1:43" ht="31" customHeight="1">
      <c r="A55" s="80"/>
      <c r="B55" s="7" t="s">
        <v>848</v>
      </c>
      <c r="C55" s="66" t="s">
        <v>899</v>
      </c>
      <c r="D55" s="66" t="s">
        <v>900</v>
      </c>
      <c r="E55" s="67" t="s">
        <v>307</v>
      </c>
      <c r="F55" s="66" t="s">
        <v>909</v>
      </c>
      <c r="G55" s="64"/>
      <c r="H55" s="68"/>
      <c r="I55" s="79"/>
      <c r="J55" s="100" t="s">
        <v>77</v>
      </c>
      <c r="K55" s="7" t="s">
        <v>114</v>
      </c>
      <c r="L55" s="66" t="s">
        <v>919</v>
      </c>
      <c r="M55" s="7">
        <v>1</v>
      </c>
      <c r="N55" s="7" t="s">
        <v>372</v>
      </c>
      <c r="O55" s="66" t="s">
        <v>847</v>
      </c>
      <c r="P55" s="80" t="s">
        <v>136</v>
      </c>
      <c r="Q55" s="80" t="s">
        <v>137</v>
      </c>
      <c r="R55" s="7"/>
      <c r="S55" s="94">
        <v>41275</v>
      </c>
      <c r="T55" s="66" t="s">
        <v>69</v>
      </c>
      <c r="U55" s="66" t="s">
        <v>69</v>
      </c>
      <c r="V55" s="66" t="s">
        <v>69</v>
      </c>
      <c r="W55" s="66" t="s">
        <v>72</v>
      </c>
      <c r="X55" s="53" t="s">
        <v>74</v>
      </c>
      <c r="Y55" s="5"/>
      <c r="Z55" s="64" t="s">
        <v>75</v>
      </c>
      <c r="AA55" s="86"/>
      <c r="AB55" s="7"/>
      <c r="AC55" s="7" t="s">
        <v>71</v>
      </c>
      <c r="AD55" s="70"/>
      <c r="AE55" s="72"/>
      <c r="AG55" s="7">
        <f t="shared" si="0"/>
        <v>3</v>
      </c>
      <c r="AH55" s="7">
        <f t="shared" si="1"/>
        <v>0</v>
      </c>
      <c r="AI55" s="7">
        <f t="shared" si="2"/>
        <v>1</v>
      </c>
      <c r="AJ55" s="7">
        <f t="shared" si="3"/>
        <v>0</v>
      </c>
      <c r="AL55" s="51">
        <f t="shared" si="4"/>
        <v>4</v>
      </c>
      <c r="AN55" s="2"/>
      <c r="AO55" s="164"/>
      <c r="AP55" s="165"/>
      <c r="AQ55" s="166"/>
    </row>
    <row r="56" spans="1:43" ht="53.4" customHeight="1">
      <c r="A56" s="80"/>
      <c r="B56" s="7" t="s">
        <v>848</v>
      </c>
      <c r="C56" s="66" t="s">
        <v>899</v>
      </c>
      <c r="D56" s="66" t="s">
        <v>900</v>
      </c>
      <c r="E56" s="67" t="s">
        <v>224</v>
      </c>
      <c r="F56" s="66" t="s">
        <v>920</v>
      </c>
      <c r="G56" s="64"/>
      <c r="H56" s="68"/>
      <c r="I56" s="79" t="s">
        <v>921</v>
      </c>
      <c r="J56" s="100" t="s">
        <v>63</v>
      </c>
      <c r="K56" s="7" t="s">
        <v>64</v>
      </c>
      <c r="L56" s="66" t="s">
        <v>922</v>
      </c>
      <c r="M56" s="7">
        <v>2</v>
      </c>
      <c r="N56" s="7" t="s">
        <v>259</v>
      </c>
      <c r="O56" s="66"/>
      <c r="P56" s="7"/>
      <c r="Q56" s="7"/>
      <c r="R56" s="7"/>
      <c r="S56" s="7"/>
      <c r="T56" s="66" t="s">
        <v>69</v>
      </c>
      <c r="U56" s="66" t="s">
        <v>69</v>
      </c>
      <c r="V56" s="66" t="s">
        <v>69</v>
      </c>
      <c r="W56" s="66" t="s">
        <v>72</v>
      </c>
      <c r="X56" s="53" t="s">
        <v>74</v>
      </c>
      <c r="Y56" s="5" t="s">
        <v>195</v>
      </c>
      <c r="Z56" s="64" t="s">
        <v>75</v>
      </c>
      <c r="AA56" s="86" t="s">
        <v>810</v>
      </c>
      <c r="AB56" s="7" t="s">
        <v>170</v>
      </c>
      <c r="AC56" s="64" t="s">
        <v>72</v>
      </c>
      <c r="AD56" s="70"/>
      <c r="AE56" s="66" t="s">
        <v>923</v>
      </c>
      <c r="AG56" s="7">
        <f t="shared" si="0"/>
        <v>3</v>
      </c>
      <c r="AH56" s="7">
        <f t="shared" si="1"/>
        <v>1</v>
      </c>
      <c r="AI56" s="7">
        <f t="shared" si="2"/>
        <v>1</v>
      </c>
      <c r="AJ56" s="7">
        <f t="shared" si="3"/>
        <v>2</v>
      </c>
      <c r="AL56" s="51">
        <f t="shared" si="4"/>
        <v>7</v>
      </c>
      <c r="AN56" s="2"/>
      <c r="AO56" s="164"/>
      <c r="AP56" s="165"/>
      <c r="AQ56" s="166"/>
    </row>
    <row r="57" spans="1:43" ht="31" customHeight="1">
      <c r="A57" s="80"/>
      <c r="B57" s="7" t="s">
        <v>848</v>
      </c>
      <c r="C57" s="66" t="s">
        <v>899</v>
      </c>
      <c r="D57" s="66" t="s">
        <v>900</v>
      </c>
      <c r="E57" s="67" t="s">
        <v>224</v>
      </c>
      <c r="F57" s="66" t="s">
        <v>920</v>
      </c>
      <c r="G57" s="64"/>
      <c r="H57" s="68" t="s">
        <v>924</v>
      </c>
      <c r="I57" s="79"/>
      <c r="J57" s="100" t="s">
        <v>77</v>
      </c>
      <c r="K57" s="7" t="s">
        <v>78</v>
      </c>
      <c r="L57" s="66" t="s">
        <v>925</v>
      </c>
      <c r="M57" s="7">
        <v>1</v>
      </c>
      <c r="N57" s="7" t="s">
        <v>134</v>
      </c>
      <c r="O57" s="66" t="s">
        <v>926</v>
      </c>
      <c r="P57" s="80" t="s">
        <v>412</v>
      </c>
      <c r="Q57" s="80" t="s">
        <v>137</v>
      </c>
      <c r="R57" s="7"/>
      <c r="S57" s="94">
        <v>38718</v>
      </c>
      <c r="T57" s="66" t="s">
        <v>231</v>
      </c>
      <c r="U57" s="66">
        <v>2</v>
      </c>
      <c r="V57" s="66">
        <v>2024</v>
      </c>
      <c r="W57" s="66" t="s">
        <v>72</v>
      </c>
      <c r="X57" s="53" t="s">
        <v>74</v>
      </c>
      <c r="Y57" s="5" t="s">
        <v>195</v>
      </c>
      <c r="Z57" s="64" t="s">
        <v>139</v>
      </c>
      <c r="AA57" s="86" t="s">
        <v>810</v>
      </c>
      <c r="AB57" s="7" t="s">
        <v>170</v>
      </c>
      <c r="AC57" s="7" t="s">
        <v>71</v>
      </c>
      <c r="AD57" s="70"/>
      <c r="AE57" s="72"/>
      <c r="AG57" s="7">
        <f t="shared" si="0"/>
        <v>3</v>
      </c>
      <c r="AH57" s="7">
        <f t="shared" si="1"/>
        <v>1</v>
      </c>
      <c r="AI57" s="7">
        <f t="shared" si="2"/>
        <v>5</v>
      </c>
      <c r="AJ57" s="7">
        <f t="shared" si="3"/>
        <v>2</v>
      </c>
      <c r="AL57" s="51">
        <f t="shared" si="4"/>
        <v>11</v>
      </c>
      <c r="AN57" s="2" t="s">
        <v>2466</v>
      </c>
      <c r="AO57" s="164"/>
      <c r="AP57" s="165"/>
      <c r="AQ57" s="166"/>
    </row>
    <row r="58" spans="1:43" ht="31" customHeight="1">
      <c r="A58" s="80"/>
      <c r="B58" s="7" t="s">
        <v>848</v>
      </c>
      <c r="C58" s="66" t="s">
        <v>899</v>
      </c>
      <c r="D58" s="66" t="s">
        <v>900</v>
      </c>
      <c r="E58" s="67" t="s">
        <v>224</v>
      </c>
      <c r="F58" s="66" t="s">
        <v>920</v>
      </c>
      <c r="G58" s="64"/>
      <c r="H58" s="68"/>
      <c r="I58" s="79"/>
      <c r="J58" s="100" t="s">
        <v>77</v>
      </c>
      <c r="K58" s="7" t="s">
        <v>586</v>
      </c>
      <c r="L58" s="66" t="s">
        <v>927</v>
      </c>
      <c r="M58" s="7">
        <v>1</v>
      </c>
      <c r="N58" s="7" t="s">
        <v>588</v>
      </c>
      <c r="O58" s="66" t="s">
        <v>2179</v>
      </c>
      <c r="P58" s="80" t="s">
        <v>136</v>
      </c>
      <c r="Q58" s="80" t="s">
        <v>137</v>
      </c>
      <c r="R58" s="7"/>
      <c r="S58" s="94">
        <v>38718</v>
      </c>
      <c r="T58" s="66" t="s">
        <v>231</v>
      </c>
      <c r="U58" s="66">
        <v>2</v>
      </c>
      <c r="V58" s="66">
        <v>2024</v>
      </c>
      <c r="W58" s="66" t="s">
        <v>72</v>
      </c>
      <c r="X58" s="53" t="s">
        <v>74</v>
      </c>
      <c r="Y58" s="5" t="s">
        <v>195</v>
      </c>
      <c r="Z58" s="64" t="s">
        <v>75</v>
      </c>
      <c r="AA58" s="86" t="s">
        <v>196</v>
      </c>
      <c r="AB58" s="7" t="s">
        <v>122</v>
      </c>
      <c r="AC58" s="7" t="s">
        <v>71</v>
      </c>
      <c r="AD58" s="70"/>
      <c r="AE58" s="72"/>
      <c r="AG58" s="7">
        <f t="shared" si="0"/>
        <v>3</v>
      </c>
      <c r="AH58" s="7">
        <f t="shared" si="1"/>
        <v>1</v>
      </c>
      <c r="AI58" s="7">
        <f t="shared" si="2"/>
        <v>1</v>
      </c>
      <c r="AJ58" s="7">
        <f t="shared" si="3"/>
        <v>1</v>
      </c>
      <c r="AL58" s="51">
        <f t="shared" ref="AL58" si="11">SUM(AG58:AJ58)</f>
        <v>6</v>
      </c>
      <c r="AN58" s="2"/>
      <c r="AO58" s="164"/>
      <c r="AP58" s="165"/>
      <c r="AQ58" s="166"/>
    </row>
    <row r="59" spans="1:43" ht="31" customHeight="1">
      <c r="A59" s="80"/>
      <c r="B59" s="7" t="s">
        <v>848</v>
      </c>
      <c r="C59" s="66" t="s">
        <v>899</v>
      </c>
      <c r="D59" s="66" t="s">
        <v>900</v>
      </c>
      <c r="E59" s="67" t="s">
        <v>224</v>
      </c>
      <c r="F59" s="66" t="s">
        <v>920</v>
      </c>
      <c r="G59" s="64"/>
      <c r="H59" s="68"/>
      <c r="I59" s="79"/>
      <c r="J59" s="100" t="s">
        <v>77</v>
      </c>
      <c r="K59" s="7" t="s">
        <v>89</v>
      </c>
      <c r="L59" s="66" t="s">
        <v>928</v>
      </c>
      <c r="M59" s="7">
        <v>6</v>
      </c>
      <c r="N59" s="7" t="s">
        <v>134</v>
      </c>
      <c r="O59" s="66" t="s">
        <v>348</v>
      </c>
      <c r="P59" s="80" t="s">
        <v>136</v>
      </c>
      <c r="Q59" s="80" t="s">
        <v>137</v>
      </c>
      <c r="R59" s="7"/>
      <c r="S59" s="94">
        <v>38718</v>
      </c>
      <c r="T59" s="66" t="s">
        <v>69</v>
      </c>
      <c r="U59" s="66" t="s">
        <v>69</v>
      </c>
      <c r="V59" s="66" t="s">
        <v>69</v>
      </c>
      <c r="W59" s="66" t="s">
        <v>72</v>
      </c>
      <c r="X59" s="53" t="s">
        <v>74</v>
      </c>
      <c r="Y59" s="5" t="s">
        <v>195</v>
      </c>
      <c r="Z59" s="64" t="s">
        <v>75</v>
      </c>
      <c r="AA59" s="86" t="s">
        <v>196</v>
      </c>
      <c r="AB59" s="7" t="s">
        <v>122</v>
      </c>
      <c r="AC59" s="7" t="s">
        <v>71</v>
      </c>
      <c r="AD59" s="70"/>
      <c r="AE59" s="72"/>
      <c r="AG59" s="7">
        <f t="shared" si="0"/>
        <v>3</v>
      </c>
      <c r="AH59" s="7">
        <f t="shared" si="1"/>
        <v>1</v>
      </c>
      <c r="AI59" s="7">
        <f t="shared" si="2"/>
        <v>1</v>
      </c>
      <c r="AJ59" s="7">
        <f t="shared" si="3"/>
        <v>1</v>
      </c>
      <c r="AL59" s="51">
        <f t="shared" si="4"/>
        <v>6</v>
      </c>
      <c r="AN59" s="2"/>
      <c r="AO59" s="164"/>
      <c r="AP59" s="165"/>
      <c r="AQ59" s="166"/>
    </row>
    <row r="60" spans="1:43" ht="31" customHeight="1">
      <c r="A60" s="80"/>
      <c r="B60" s="7" t="s">
        <v>848</v>
      </c>
      <c r="C60" s="66" t="s">
        <v>899</v>
      </c>
      <c r="D60" s="66" t="s">
        <v>900</v>
      </c>
      <c r="E60" s="67" t="s">
        <v>224</v>
      </c>
      <c r="F60" s="66" t="s">
        <v>920</v>
      </c>
      <c r="G60" s="64"/>
      <c r="H60" s="68"/>
      <c r="I60" s="79"/>
      <c r="J60" s="100" t="s">
        <v>77</v>
      </c>
      <c r="K60" s="7" t="s">
        <v>114</v>
      </c>
      <c r="L60" s="66" t="s">
        <v>929</v>
      </c>
      <c r="M60" s="7">
        <v>12</v>
      </c>
      <c r="N60" s="7" t="s">
        <v>211</v>
      </c>
      <c r="O60" s="66"/>
      <c r="P60" s="80" t="s">
        <v>136</v>
      </c>
      <c r="Q60" s="80" t="s">
        <v>137</v>
      </c>
      <c r="R60" s="7"/>
      <c r="S60" s="94">
        <v>38718</v>
      </c>
      <c r="T60" s="66" t="s">
        <v>69</v>
      </c>
      <c r="U60" s="66" t="s">
        <v>69</v>
      </c>
      <c r="V60" s="66" t="s">
        <v>69</v>
      </c>
      <c r="W60" s="66" t="s">
        <v>72</v>
      </c>
      <c r="X60" s="53" t="s">
        <v>74</v>
      </c>
      <c r="Y60" s="5" t="s">
        <v>96</v>
      </c>
      <c r="Z60" s="64" t="s">
        <v>75</v>
      </c>
      <c r="AA60" s="86" t="s">
        <v>810</v>
      </c>
      <c r="AB60" s="7" t="s">
        <v>170</v>
      </c>
      <c r="AC60" s="7" t="s">
        <v>71</v>
      </c>
      <c r="AD60" s="70"/>
      <c r="AE60" s="72"/>
      <c r="AG60" s="7">
        <f t="shared" si="0"/>
        <v>3</v>
      </c>
      <c r="AH60" s="7">
        <f t="shared" si="1"/>
        <v>5</v>
      </c>
      <c r="AI60" s="7">
        <f t="shared" si="2"/>
        <v>1</v>
      </c>
      <c r="AJ60" s="7">
        <f t="shared" si="3"/>
        <v>2</v>
      </c>
      <c r="AL60" s="51">
        <f t="shared" si="4"/>
        <v>11</v>
      </c>
      <c r="AN60" s="2" t="s">
        <v>2466</v>
      </c>
      <c r="AO60" s="164"/>
      <c r="AP60" s="165"/>
      <c r="AQ60" s="166"/>
    </row>
    <row r="61" spans="1:43" ht="31" customHeight="1">
      <c r="A61" s="80"/>
      <c r="B61" s="7" t="s">
        <v>848</v>
      </c>
      <c r="C61" s="66" t="s">
        <v>899</v>
      </c>
      <c r="D61" s="66" t="s">
        <v>900</v>
      </c>
      <c r="E61" s="67" t="s">
        <v>97</v>
      </c>
      <c r="F61" s="66" t="s">
        <v>930</v>
      </c>
      <c r="G61" s="64" t="s">
        <v>131</v>
      </c>
      <c r="H61" s="68" t="s">
        <v>307</v>
      </c>
      <c r="I61" s="79" t="s">
        <v>183</v>
      </c>
      <c r="J61" s="79" t="s">
        <v>188</v>
      </c>
      <c r="K61" s="7" t="s">
        <v>189</v>
      </c>
      <c r="L61" s="66" t="s">
        <v>931</v>
      </c>
      <c r="M61" s="7">
        <v>1</v>
      </c>
      <c r="N61" s="7" t="s">
        <v>932</v>
      </c>
      <c r="O61" s="66" t="s">
        <v>933</v>
      </c>
      <c r="P61" s="7"/>
      <c r="Q61" s="7"/>
      <c r="R61" s="7"/>
      <c r="S61" s="94">
        <v>42120</v>
      </c>
      <c r="T61" s="66" t="s">
        <v>2357</v>
      </c>
      <c r="U61" s="66" t="s">
        <v>2357</v>
      </c>
      <c r="V61" s="66" t="s">
        <v>2357</v>
      </c>
      <c r="W61" s="66" t="s">
        <v>71</v>
      </c>
      <c r="X61" s="53" t="s">
        <v>74</v>
      </c>
      <c r="Y61" s="5" t="s">
        <v>809</v>
      </c>
      <c r="Z61" s="64" t="s">
        <v>139</v>
      </c>
      <c r="AA61" s="86" t="s">
        <v>826</v>
      </c>
      <c r="AB61" s="7" t="s">
        <v>170</v>
      </c>
      <c r="AC61" s="7" t="s">
        <v>71</v>
      </c>
      <c r="AD61" s="70"/>
      <c r="AE61" s="72"/>
      <c r="AG61" s="7">
        <f t="shared" si="0"/>
        <v>3</v>
      </c>
      <c r="AH61" s="7">
        <f t="shared" si="1"/>
        <v>3</v>
      </c>
      <c r="AI61" s="7">
        <f t="shared" si="2"/>
        <v>5</v>
      </c>
      <c r="AJ61" s="7">
        <f t="shared" si="3"/>
        <v>4</v>
      </c>
      <c r="AL61" s="51">
        <f t="shared" ref="AL61" si="12">SUM(AG61:AJ61)</f>
        <v>15</v>
      </c>
      <c r="AN61" s="2"/>
      <c r="AO61" s="164"/>
      <c r="AP61" s="165"/>
      <c r="AQ61" s="166"/>
    </row>
    <row r="62" spans="1:43" ht="31" customHeight="1">
      <c r="A62" s="80"/>
      <c r="B62" s="7" t="s">
        <v>848</v>
      </c>
      <c r="C62" s="66" t="s">
        <v>899</v>
      </c>
      <c r="D62" s="66" t="s">
        <v>900</v>
      </c>
      <c r="E62" s="67" t="s">
        <v>97</v>
      </c>
      <c r="F62" s="66" t="s">
        <v>930</v>
      </c>
      <c r="G62" s="64" t="s">
        <v>131</v>
      </c>
      <c r="H62" s="68" t="s">
        <v>307</v>
      </c>
      <c r="I62" s="79" t="s">
        <v>183</v>
      </c>
      <c r="J62" s="79" t="s">
        <v>188</v>
      </c>
      <c r="K62" s="7" t="s">
        <v>197</v>
      </c>
      <c r="L62" s="66" t="s">
        <v>934</v>
      </c>
      <c r="M62" s="7">
        <v>1</v>
      </c>
      <c r="N62" s="7" t="s">
        <v>932</v>
      </c>
      <c r="O62" s="66" t="s">
        <v>935</v>
      </c>
      <c r="P62" s="7"/>
      <c r="Q62" s="7"/>
      <c r="R62" s="7"/>
      <c r="S62" s="94">
        <v>42120</v>
      </c>
      <c r="T62" s="66" t="s">
        <v>69</v>
      </c>
      <c r="U62" s="66" t="s">
        <v>69</v>
      </c>
      <c r="V62" s="66" t="s">
        <v>69</v>
      </c>
      <c r="W62" s="66" t="s">
        <v>71</v>
      </c>
      <c r="X62" s="53" t="s">
        <v>74</v>
      </c>
      <c r="Y62" s="5" t="s">
        <v>195</v>
      </c>
      <c r="Z62" s="64" t="s">
        <v>139</v>
      </c>
      <c r="AA62" s="86" t="s">
        <v>826</v>
      </c>
      <c r="AB62" s="7" t="s">
        <v>170</v>
      </c>
      <c r="AC62" s="7" t="s">
        <v>71</v>
      </c>
      <c r="AD62" s="70"/>
      <c r="AE62" s="72"/>
      <c r="AG62" s="7">
        <f t="shared" si="0"/>
        <v>3</v>
      </c>
      <c r="AH62" s="7">
        <f t="shared" si="1"/>
        <v>1</v>
      </c>
      <c r="AI62" s="7">
        <f t="shared" si="2"/>
        <v>5</v>
      </c>
      <c r="AJ62" s="7">
        <f t="shared" si="3"/>
        <v>4</v>
      </c>
      <c r="AL62" s="51">
        <f t="shared" si="4"/>
        <v>13</v>
      </c>
      <c r="AN62" s="2"/>
      <c r="AO62" s="164"/>
      <c r="AP62" s="165"/>
      <c r="AQ62" s="166"/>
    </row>
    <row r="63" spans="1:43" ht="31" customHeight="1">
      <c r="A63" s="80"/>
      <c r="B63" s="7" t="s">
        <v>848</v>
      </c>
      <c r="C63" s="66" t="s">
        <v>899</v>
      </c>
      <c r="D63" s="66" t="s">
        <v>900</v>
      </c>
      <c r="E63" s="67" t="s">
        <v>97</v>
      </c>
      <c r="F63" s="66" t="s">
        <v>930</v>
      </c>
      <c r="G63" s="64" t="s">
        <v>131</v>
      </c>
      <c r="H63" s="68" t="s">
        <v>307</v>
      </c>
      <c r="I63" s="79" t="s">
        <v>183</v>
      </c>
      <c r="J63" s="100" t="s">
        <v>188</v>
      </c>
      <c r="K63" s="7" t="s">
        <v>89</v>
      </c>
      <c r="L63" s="66" t="s">
        <v>938</v>
      </c>
      <c r="M63" s="7">
        <v>1</v>
      </c>
      <c r="N63" s="7"/>
      <c r="O63" s="66"/>
      <c r="P63" s="7"/>
      <c r="Q63" s="7"/>
      <c r="R63" s="7"/>
      <c r="S63" s="7"/>
      <c r="T63" s="66" t="s">
        <v>69</v>
      </c>
      <c r="U63" s="66" t="s">
        <v>69</v>
      </c>
      <c r="V63" s="66" t="s">
        <v>69</v>
      </c>
      <c r="W63" s="66" t="s">
        <v>72</v>
      </c>
      <c r="X63" s="53" t="s">
        <v>74</v>
      </c>
      <c r="Y63" s="5" t="s">
        <v>195</v>
      </c>
      <c r="Z63" s="64" t="s">
        <v>139</v>
      </c>
      <c r="AA63" s="86" t="s">
        <v>826</v>
      </c>
      <c r="AB63" s="7" t="s">
        <v>170</v>
      </c>
      <c r="AC63" s="64" t="s">
        <v>71</v>
      </c>
      <c r="AD63" s="70"/>
      <c r="AE63" s="72"/>
      <c r="AG63" s="7">
        <f>IF(X63="Ouvrage C0",5,IF(X63="Ouvrage C1",3,IF(X63="Ouvrage C2",1,IF(X63="Ouvrage C3",1,0))))</f>
        <v>3</v>
      </c>
      <c r="AH63" s="7">
        <f t="shared" si="1"/>
        <v>1</v>
      </c>
      <c r="AI63" s="7">
        <f t="shared" si="2"/>
        <v>5</v>
      </c>
      <c r="AJ63" s="7">
        <f>IF(AA63="Fonctionnement BON",1,IF(AA63="Fonctionnement MOYEN",2,IF(AA63="Fonctionnement MAUVAIS",4,IF(AA63="HORS-SERVICE",5,0))))</f>
        <v>4</v>
      </c>
      <c r="AL63" s="51">
        <f t="shared" si="4"/>
        <v>13</v>
      </c>
      <c r="AN63" s="2"/>
      <c r="AO63" s="164"/>
      <c r="AP63" s="165"/>
      <c r="AQ63" s="166"/>
    </row>
    <row r="64" spans="1:43" ht="31" customHeight="1">
      <c r="A64" s="80"/>
      <c r="B64" s="7" t="s">
        <v>848</v>
      </c>
      <c r="C64" s="66" t="s">
        <v>899</v>
      </c>
      <c r="D64" s="66" t="s">
        <v>900</v>
      </c>
      <c r="E64" s="67" t="s">
        <v>97</v>
      </c>
      <c r="F64" s="66" t="s">
        <v>930</v>
      </c>
      <c r="G64" s="64" t="s">
        <v>131</v>
      </c>
      <c r="H64" s="68" t="s">
        <v>307</v>
      </c>
      <c r="I64" s="79" t="s">
        <v>183</v>
      </c>
      <c r="J64" s="100" t="s">
        <v>188</v>
      </c>
      <c r="K64" s="7" t="s">
        <v>93</v>
      </c>
      <c r="L64" s="66" t="s">
        <v>936</v>
      </c>
      <c r="M64" s="7">
        <v>1</v>
      </c>
      <c r="N64" s="7" t="s">
        <v>913</v>
      </c>
      <c r="O64" s="66" t="s">
        <v>916</v>
      </c>
      <c r="P64" s="7"/>
      <c r="Q64" s="7"/>
      <c r="R64" s="7"/>
      <c r="S64" s="94">
        <v>38353</v>
      </c>
      <c r="T64" s="66" t="s">
        <v>69</v>
      </c>
      <c r="U64" s="66" t="s">
        <v>69</v>
      </c>
      <c r="V64" s="66" t="s">
        <v>69</v>
      </c>
      <c r="W64" s="66" t="s">
        <v>72</v>
      </c>
      <c r="X64" s="53" t="s">
        <v>74</v>
      </c>
      <c r="Y64" s="5"/>
      <c r="Z64" s="64" t="s">
        <v>139</v>
      </c>
      <c r="AA64" s="86"/>
      <c r="AB64" s="7"/>
      <c r="AC64" s="7" t="s">
        <v>71</v>
      </c>
      <c r="AD64" s="70"/>
      <c r="AE64" s="72"/>
      <c r="AG64" s="7">
        <f t="shared" si="0"/>
        <v>3</v>
      </c>
      <c r="AH64" s="7">
        <f t="shared" si="1"/>
        <v>0</v>
      </c>
      <c r="AI64" s="7">
        <f t="shared" si="2"/>
        <v>5</v>
      </c>
      <c r="AJ64" s="7">
        <f t="shared" si="3"/>
        <v>0</v>
      </c>
      <c r="AL64" s="51">
        <f t="shared" ref="AL64" si="13">SUM(AG64:AJ64)</f>
        <v>8</v>
      </c>
      <c r="AN64" s="2"/>
      <c r="AO64" s="164"/>
      <c r="AP64" s="165"/>
      <c r="AQ64" s="166"/>
    </row>
    <row r="65" spans="1:43" ht="31" customHeight="1">
      <c r="A65" s="80"/>
      <c r="B65" s="7" t="s">
        <v>848</v>
      </c>
      <c r="C65" s="66" t="s">
        <v>899</v>
      </c>
      <c r="D65" s="66" t="s">
        <v>900</v>
      </c>
      <c r="E65" s="67" t="s">
        <v>97</v>
      </c>
      <c r="F65" s="66" t="s">
        <v>930</v>
      </c>
      <c r="G65" s="64" t="s">
        <v>131</v>
      </c>
      <c r="H65" s="68" t="s">
        <v>307</v>
      </c>
      <c r="I65" s="79" t="s">
        <v>183</v>
      </c>
      <c r="J65" s="79" t="s">
        <v>188</v>
      </c>
      <c r="K65" s="7" t="s">
        <v>596</v>
      </c>
      <c r="L65" s="66" t="s">
        <v>937</v>
      </c>
      <c r="M65" s="7">
        <v>1</v>
      </c>
      <c r="N65" s="7" t="s">
        <v>913</v>
      </c>
      <c r="O65" s="66" t="s">
        <v>914</v>
      </c>
      <c r="P65" s="7"/>
      <c r="Q65" s="7"/>
      <c r="R65" s="7"/>
      <c r="S65" s="94">
        <v>38353</v>
      </c>
      <c r="T65" s="66" t="s">
        <v>821</v>
      </c>
      <c r="U65" s="66">
        <v>1</v>
      </c>
      <c r="V65" s="66" t="s">
        <v>2357</v>
      </c>
      <c r="W65" s="66" t="s">
        <v>72</v>
      </c>
      <c r="X65" s="53" t="s">
        <v>74</v>
      </c>
      <c r="Y65" s="5"/>
      <c r="Z65" s="64" t="s">
        <v>139</v>
      </c>
      <c r="AA65" s="86"/>
      <c r="AB65" s="7"/>
      <c r="AC65" s="7" t="s">
        <v>71</v>
      </c>
      <c r="AD65" s="70"/>
      <c r="AE65" s="72"/>
      <c r="AG65" s="7">
        <f t="shared" si="0"/>
        <v>3</v>
      </c>
      <c r="AH65" s="7">
        <f t="shared" si="1"/>
        <v>0</v>
      </c>
      <c r="AI65" s="7">
        <f t="shared" si="2"/>
        <v>5</v>
      </c>
      <c r="AJ65" s="7">
        <f t="shared" si="3"/>
        <v>0</v>
      </c>
      <c r="AL65" s="51">
        <f t="shared" si="4"/>
        <v>8</v>
      </c>
      <c r="AN65" s="2"/>
      <c r="AO65" s="164"/>
      <c r="AP65" s="165"/>
      <c r="AQ65" s="166"/>
    </row>
    <row r="66" spans="1:43" ht="31" customHeight="1">
      <c r="A66" s="80"/>
      <c r="B66" s="7" t="s">
        <v>848</v>
      </c>
      <c r="C66" s="66" t="s">
        <v>899</v>
      </c>
      <c r="D66" s="66" t="s">
        <v>900</v>
      </c>
      <c r="E66" s="67" t="s">
        <v>97</v>
      </c>
      <c r="F66" s="66" t="s">
        <v>930</v>
      </c>
      <c r="G66" s="64" t="s">
        <v>131</v>
      </c>
      <c r="H66" s="68" t="s">
        <v>87</v>
      </c>
      <c r="I66" s="79"/>
      <c r="J66" s="100" t="s">
        <v>77</v>
      </c>
      <c r="K66" s="7" t="s">
        <v>78</v>
      </c>
      <c r="L66" s="66" t="s">
        <v>939</v>
      </c>
      <c r="M66" s="7">
        <v>1</v>
      </c>
      <c r="N66" s="7" t="s">
        <v>134</v>
      </c>
      <c r="O66" s="66" t="s">
        <v>926</v>
      </c>
      <c r="P66" s="80" t="s">
        <v>412</v>
      </c>
      <c r="Q66" s="80" t="s">
        <v>137</v>
      </c>
      <c r="R66" s="7"/>
      <c r="S66" s="94">
        <v>38718</v>
      </c>
      <c r="T66" s="66" t="s">
        <v>231</v>
      </c>
      <c r="U66" s="66">
        <v>2</v>
      </c>
      <c r="V66" s="66">
        <v>2024</v>
      </c>
      <c r="W66" s="66" t="s">
        <v>72</v>
      </c>
      <c r="X66" s="53" t="s">
        <v>74</v>
      </c>
      <c r="Y66" s="5" t="s">
        <v>195</v>
      </c>
      <c r="Z66" s="64" t="s">
        <v>139</v>
      </c>
      <c r="AA66" s="86" t="s">
        <v>196</v>
      </c>
      <c r="AB66" s="7" t="s">
        <v>170</v>
      </c>
      <c r="AC66" s="7" t="s">
        <v>71</v>
      </c>
      <c r="AD66" s="70"/>
      <c r="AE66" s="72"/>
      <c r="AG66" s="7">
        <f t="shared" si="0"/>
        <v>3</v>
      </c>
      <c r="AH66" s="7">
        <f t="shared" si="1"/>
        <v>1</v>
      </c>
      <c r="AI66" s="7">
        <f t="shared" si="2"/>
        <v>5</v>
      </c>
      <c r="AJ66" s="7">
        <f t="shared" si="3"/>
        <v>1</v>
      </c>
      <c r="AL66" s="51">
        <f t="shared" ref="AL66:AL69" si="14">SUM(AG66:AJ66)</f>
        <v>10</v>
      </c>
      <c r="AN66" s="2"/>
      <c r="AO66" s="164"/>
      <c r="AP66" s="165"/>
      <c r="AQ66" s="166"/>
    </row>
    <row r="67" spans="1:43" ht="31" customHeight="1">
      <c r="A67" s="80"/>
      <c r="B67" s="7" t="s">
        <v>848</v>
      </c>
      <c r="C67" s="66" t="s">
        <v>899</v>
      </c>
      <c r="D67" s="66" t="s">
        <v>900</v>
      </c>
      <c r="E67" s="67" t="s">
        <v>97</v>
      </c>
      <c r="F67" s="66" t="s">
        <v>930</v>
      </c>
      <c r="G67" s="64" t="s">
        <v>131</v>
      </c>
      <c r="H67" s="68" t="s">
        <v>87</v>
      </c>
      <c r="I67" s="79"/>
      <c r="J67" s="100" t="s">
        <v>77</v>
      </c>
      <c r="K67" s="7" t="s">
        <v>586</v>
      </c>
      <c r="L67" s="66" t="s">
        <v>940</v>
      </c>
      <c r="M67" s="7">
        <v>1</v>
      </c>
      <c r="N67" s="7" t="s">
        <v>588</v>
      </c>
      <c r="O67" s="66" t="s">
        <v>2179</v>
      </c>
      <c r="P67" s="80" t="s">
        <v>136</v>
      </c>
      <c r="Q67" s="80" t="s">
        <v>137</v>
      </c>
      <c r="R67" s="7"/>
      <c r="S67" s="94">
        <v>38353</v>
      </c>
      <c r="T67" s="66" t="s">
        <v>231</v>
      </c>
      <c r="U67" s="66">
        <v>2</v>
      </c>
      <c r="V67" s="66">
        <v>2023</v>
      </c>
      <c r="W67" s="66" t="s">
        <v>72</v>
      </c>
      <c r="X67" s="53" t="s">
        <v>74</v>
      </c>
      <c r="Y67" s="5" t="s">
        <v>195</v>
      </c>
      <c r="Z67" s="64" t="s">
        <v>75</v>
      </c>
      <c r="AA67" s="86" t="s">
        <v>196</v>
      </c>
      <c r="AB67" s="7" t="s">
        <v>170</v>
      </c>
      <c r="AC67" s="7" t="s">
        <v>71</v>
      </c>
      <c r="AD67" s="70"/>
      <c r="AE67" s="72"/>
      <c r="AG67" s="7">
        <f t="shared" si="0"/>
        <v>3</v>
      </c>
      <c r="AH67" s="7">
        <f t="shared" si="1"/>
        <v>1</v>
      </c>
      <c r="AI67" s="7">
        <f t="shared" si="2"/>
        <v>1</v>
      </c>
      <c r="AJ67" s="7">
        <f t="shared" si="3"/>
        <v>1</v>
      </c>
      <c r="AL67" s="51">
        <f t="shared" si="14"/>
        <v>6</v>
      </c>
      <c r="AN67" s="2"/>
      <c r="AO67" s="164"/>
      <c r="AP67" s="165"/>
      <c r="AQ67" s="166"/>
    </row>
    <row r="68" spans="1:43" ht="31" customHeight="1">
      <c r="A68" s="80"/>
      <c r="B68" s="7" t="s">
        <v>848</v>
      </c>
      <c r="C68" s="66" t="s">
        <v>899</v>
      </c>
      <c r="D68" s="66" t="s">
        <v>900</v>
      </c>
      <c r="E68" s="67" t="s">
        <v>97</v>
      </c>
      <c r="F68" s="66" t="s">
        <v>930</v>
      </c>
      <c r="G68" s="64"/>
      <c r="H68" s="68"/>
      <c r="I68" s="79"/>
      <c r="J68" s="100" t="s">
        <v>77</v>
      </c>
      <c r="K68" s="7" t="s">
        <v>114</v>
      </c>
      <c r="L68" s="66" t="s">
        <v>941</v>
      </c>
      <c r="M68" s="7">
        <v>12</v>
      </c>
      <c r="N68" s="7" t="s">
        <v>134</v>
      </c>
      <c r="O68" s="66" t="s">
        <v>160</v>
      </c>
      <c r="P68" s="80" t="s">
        <v>136</v>
      </c>
      <c r="Q68" s="80" t="s">
        <v>137</v>
      </c>
      <c r="R68" s="7"/>
      <c r="S68" s="94">
        <v>38353</v>
      </c>
      <c r="T68" s="66" t="s">
        <v>69</v>
      </c>
      <c r="U68" s="66" t="s">
        <v>69</v>
      </c>
      <c r="V68" s="66" t="s">
        <v>69</v>
      </c>
      <c r="W68" s="66" t="s">
        <v>72</v>
      </c>
      <c r="X68" s="53" t="s">
        <v>74</v>
      </c>
      <c r="Y68" s="5" t="s">
        <v>195</v>
      </c>
      <c r="Z68" s="64" t="s">
        <v>75</v>
      </c>
      <c r="AA68" s="86" t="s">
        <v>196</v>
      </c>
      <c r="AB68" s="7" t="s">
        <v>170</v>
      </c>
      <c r="AC68" s="7" t="s">
        <v>71</v>
      </c>
      <c r="AD68" s="70"/>
      <c r="AE68" s="72"/>
      <c r="AG68" s="7">
        <f t="shared" si="0"/>
        <v>3</v>
      </c>
      <c r="AH68" s="7">
        <f t="shared" si="1"/>
        <v>1</v>
      </c>
      <c r="AI68" s="7">
        <f t="shared" si="2"/>
        <v>1</v>
      </c>
      <c r="AJ68" s="7">
        <f t="shared" si="3"/>
        <v>1</v>
      </c>
      <c r="AL68" s="51">
        <f t="shared" si="14"/>
        <v>6</v>
      </c>
      <c r="AN68" s="2"/>
      <c r="AO68" s="164"/>
      <c r="AP68" s="165"/>
      <c r="AQ68" s="166"/>
    </row>
    <row r="69" spans="1:43" ht="31" customHeight="1">
      <c r="A69" s="80"/>
      <c r="B69" s="7" t="s">
        <v>848</v>
      </c>
      <c r="C69" s="66" t="s">
        <v>899</v>
      </c>
      <c r="D69" s="66" t="s">
        <v>900</v>
      </c>
      <c r="E69" s="67" t="s">
        <v>97</v>
      </c>
      <c r="F69" s="66" t="s">
        <v>930</v>
      </c>
      <c r="G69" s="64"/>
      <c r="H69" s="68"/>
      <c r="I69" s="79"/>
      <c r="J69" s="100" t="s">
        <v>77</v>
      </c>
      <c r="K69" s="7" t="s">
        <v>89</v>
      </c>
      <c r="L69" s="66" t="s">
        <v>942</v>
      </c>
      <c r="M69" s="7">
        <v>6</v>
      </c>
      <c r="N69" s="7" t="s">
        <v>134</v>
      </c>
      <c r="O69" s="66" t="s">
        <v>348</v>
      </c>
      <c r="P69" s="80" t="s">
        <v>136</v>
      </c>
      <c r="Q69" s="80" t="s">
        <v>137</v>
      </c>
      <c r="R69" s="7"/>
      <c r="S69" s="94">
        <v>38353</v>
      </c>
      <c r="T69" s="66" t="s">
        <v>69</v>
      </c>
      <c r="U69" s="66" t="s">
        <v>69</v>
      </c>
      <c r="V69" s="66" t="s">
        <v>69</v>
      </c>
      <c r="W69" s="66" t="s">
        <v>72</v>
      </c>
      <c r="X69" s="53" t="s">
        <v>74</v>
      </c>
      <c r="Y69" s="5" t="s">
        <v>195</v>
      </c>
      <c r="Z69" s="64" t="s">
        <v>75</v>
      </c>
      <c r="AA69" s="86" t="s">
        <v>196</v>
      </c>
      <c r="AB69" s="7" t="s">
        <v>170</v>
      </c>
      <c r="AC69" s="64" t="s">
        <v>71</v>
      </c>
      <c r="AD69" s="70"/>
      <c r="AE69" s="72"/>
      <c r="AG69" s="7">
        <f t="shared" si="0"/>
        <v>3</v>
      </c>
      <c r="AH69" s="7">
        <f t="shared" si="1"/>
        <v>1</v>
      </c>
      <c r="AI69" s="7">
        <f t="shared" si="2"/>
        <v>1</v>
      </c>
      <c r="AJ69" s="7">
        <f t="shared" si="3"/>
        <v>1</v>
      </c>
      <c r="AL69" s="51">
        <f t="shared" si="14"/>
        <v>6</v>
      </c>
      <c r="AN69" s="2"/>
      <c r="AO69" s="164"/>
      <c r="AP69" s="165"/>
      <c r="AQ69" s="166"/>
    </row>
    <row r="70" spans="1:43" ht="36" customHeight="1">
      <c r="A70" s="90"/>
      <c r="B70" s="7" t="s">
        <v>848</v>
      </c>
      <c r="C70" s="66" t="s">
        <v>899</v>
      </c>
      <c r="D70" s="66" t="s">
        <v>900</v>
      </c>
      <c r="E70" s="67" t="s">
        <v>97</v>
      </c>
      <c r="F70" s="66" t="s">
        <v>930</v>
      </c>
      <c r="G70" s="64"/>
      <c r="H70" s="68"/>
      <c r="I70" s="79" t="s">
        <v>943</v>
      </c>
      <c r="J70" s="100" t="s">
        <v>63</v>
      </c>
      <c r="K70" s="7" t="s">
        <v>64</v>
      </c>
      <c r="L70" s="66" t="s">
        <v>944</v>
      </c>
      <c r="M70" s="7">
        <v>1</v>
      </c>
      <c r="N70" s="7" t="s">
        <v>945</v>
      </c>
      <c r="O70" s="66"/>
      <c r="P70" s="7"/>
      <c r="Q70" s="7"/>
      <c r="R70" s="7"/>
      <c r="S70" s="94"/>
      <c r="T70" s="66" t="s">
        <v>69</v>
      </c>
      <c r="U70" s="66" t="s">
        <v>69</v>
      </c>
      <c r="V70" s="66" t="s">
        <v>69</v>
      </c>
      <c r="W70" s="66" t="s">
        <v>72</v>
      </c>
      <c r="X70" s="53" t="s">
        <v>74</v>
      </c>
      <c r="Y70" s="5" t="s">
        <v>195</v>
      </c>
      <c r="Z70" s="64" t="s">
        <v>75</v>
      </c>
      <c r="AA70" s="86" t="s">
        <v>196</v>
      </c>
      <c r="AB70" s="7" t="s">
        <v>170</v>
      </c>
      <c r="AC70" s="64" t="s">
        <v>72</v>
      </c>
      <c r="AD70" s="70"/>
      <c r="AE70" s="66" t="s">
        <v>946</v>
      </c>
      <c r="AG70" s="7">
        <f t="shared" si="0"/>
        <v>3</v>
      </c>
      <c r="AH70" s="7">
        <f t="shared" si="1"/>
        <v>1</v>
      </c>
      <c r="AI70" s="7">
        <f t="shared" si="2"/>
        <v>1</v>
      </c>
      <c r="AJ70" s="7">
        <f t="shared" ref="AJ70:AJ134" si="15">IF(AA70="Fonctionnement BON",1,IF(AA70="Fonctionnement MOYEN",2,IF(AA70="Fonctionnement MAUVAIS",4,IF(AA70="HORS-SERVICE",5,0))))</f>
        <v>1</v>
      </c>
      <c r="AL70" s="51">
        <f t="shared" si="4"/>
        <v>6</v>
      </c>
      <c r="AN70" s="2"/>
      <c r="AO70" s="164"/>
      <c r="AP70" s="165"/>
      <c r="AQ70" s="166"/>
    </row>
    <row r="71" spans="1:43" ht="33.65" customHeight="1">
      <c r="A71" s="90"/>
      <c r="B71" s="7" t="s">
        <v>848</v>
      </c>
      <c r="C71" s="66" t="s">
        <v>899</v>
      </c>
      <c r="D71" s="66" t="s">
        <v>900</v>
      </c>
      <c r="E71" s="67" t="s">
        <v>97</v>
      </c>
      <c r="F71" s="66" t="s">
        <v>930</v>
      </c>
      <c r="G71" s="64"/>
      <c r="H71" s="68"/>
      <c r="I71" s="79" t="s">
        <v>921</v>
      </c>
      <c r="J71" s="100" t="s">
        <v>63</v>
      </c>
      <c r="K71" s="7" t="s">
        <v>64</v>
      </c>
      <c r="L71" s="66" t="s">
        <v>947</v>
      </c>
      <c r="M71" s="7">
        <v>1</v>
      </c>
      <c r="N71" s="7" t="s">
        <v>945</v>
      </c>
      <c r="O71" s="66"/>
      <c r="P71" s="7"/>
      <c r="Q71" s="7"/>
      <c r="R71" s="7"/>
      <c r="S71" s="94"/>
      <c r="T71" s="66" t="s">
        <v>69</v>
      </c>
      <c r="U71" s="66" t="s">
        <v>69</v>
      </c>
      <c r="V71" s="66" t="s">
        <v>69</v>
      </c>
      <c r="W71" s="66" t="s">
        <v>72</v>
      </c>
      <c r="X71" s="53" t="s">
        <v>74</v>
      </c>
      <c r="Y71" s="5" t="s">
        <v>195</v>
      </c>
      <c r="Z71" s="64" t="s">
        <v>75</v>
      </c>
      <c r="AA71" s="86" t="s">
        <v>196</v>
      </c>
      <c r="AB71" s="7" t="s">
        <v>170</v>
      </c>
      <c r="AC71" s="64" t="s">
        <v>72</v>
      </c>
      <c r="AD71" s="70"/>
      <c r="AE71" s="66" t="s">
        <v>946</v>
      </c>
      <c r="AG71" s="7">
        <f t="shared" si="0"/>
        <v>3</v>
      </c>
      <c r="AH71" s="7">
        <f t="shared" si="1"/>
        <v>1</v>
      </c>
      <c r="AI71" s="7">
        <f t="shared" si="2"/>
        <v>1</v>
      </c>
      <c r="AJ71" s="7">
        <f t="shared" si="15"/>
        <v>1</v>
      </c>
      <c r="AL71" s="51">
        <f t="shared" si="4"/>
        <v>6</v>
      </c>
      <c r="AN71" s="2"/>
      <c r="AO71" s="164"/>
      <c r="AP71" s="165"/>
      <c r="AQ71" s="166"/>
    </row>
    <row r="72" spans="1:43" ht="31" customHeight="1">
      <c r="A72" s="90"/>
      <c r="B72" s="7" t="s">
        <v>848</v>
      </c>
      <c r="C72" s="66" t="s">
        <v>899</v>
      </c>
      <c r="D72" s="66" t="s">
        <v>900</v>
      </c>
      <c r="E72" s="67" t="s">
        <v>91</v>
      </c>
      <c r="F72" s="66" t="s">
        <v>948</v>
      </c>
      <c r="G72" s="68" t="s">
        <v>131</v>
      </c>
      <c r="H72" s="68" t="s">
        <v>304</v>
      </c>
      <c r="I72" s="68"/>
      <c r="J72" s="100" t="s">
        <v>77</v>
      </c>
      <c r="K72" s="7" t="s">
        <v>78</v>
      </c>
      <c r="L72" s="66" t="s">
        <v>949</v>
      </c>
      <c r="M72" s="7">
        <v>1</v>
      </c>
      <c r="N72" s="7" t="s">
        <v>372</v>
      </c>
      <c r="O72" s="66" t="s">
        <v>830</v>
      </c>
      <c r="P72" s="80" t="s">
        <v>136</v>
      </c>
      <c r="Q72" s="80" t="s">
        <v>137</v>
      </c>
      <c r="R72" s="7"/>
      <c r="S72" s="94">
        <v>41275</v>
      </c>
      <c r="T72" s="66" t="s">
        <v>82</v>
      </c>
      <c r="U72" s="66">
        <v>1</v>
      </c>
      <c r="V72" s="66">
        <v>2023</v>
      </c>
      <c r="W72" s="66" t="s">
        <v>72</v>
      </c>
      <c r="X72" s="53" t="s">
        <v>74</v>
      </c>
      <c r="Y72" s="5" t="s">
        <v>96</v>
      </c>
      <c r="Z72" s="64" t="s">
        <v>75</v>
      </c>
      <c r="AA72" s="86"/>
      <c r="AB72" s="7" t="s">
        <v>170</v>
      </c>
      <c r="AC72" s="7" t="s">
        <v>71</v>
      </c>
      <c r="AD72" s="70"/>
      <c r="AE72" s="72"/>
      <c r="AG72" s="7">
        <f t="shared" ref="AG72:AG146" si="16">IF(X72="Ouvrage C0",5,IF(X72="Ouvrage C1",3,IF(X72="Ouvrage C2",1,IF(X72="Ouvrage C3",1,0))))</f>
        <v>3</v>
      </c>
      <c r="AH72" s="7">
        <f t="shared" si="1"/>
        <v>5</v>
      </c>
      <c r="AI72" s="7">
        <f t="shared" si="2"/>
        <v>1</v>
      </c>
      <c r="AJ72" s="7">
        <f t="shared" si="15"/>
        <v>0</v>
      </c>
      <c r="AL72" s="51">
        <f t="shared" si="4"/>
        <v>9</v>
      </c>
      <c r="AN72" s="2"/>
      <c r="AO72" s="164"/>
      <c r="AP72" s="165"/>
      <c r="AQ72" s="166"/>
    </row>
    <row r="73" spans="1:43" ht="31" customHeight="1">
      <c r="A73" s="90"/>
      <c r="B73" s="7" t="s">
        <v>848</v>
      </c>
      <c r="C73" s="66" t="s">
        <v>899</v>
      </c>
      <c r="D73" s="66" t="s">
        <v>900</v>
      </c>
      <c r="E73" s="67" t="s">
        <v>91</v>
      </c>
      <c r="F73" s="66" t="s">
        <v>948</v>
      </c>
      <c r="G73" s="68"/>
      <c r="H73" s="68"/>
      <c r="I73" s="79"/>
      <c r="J73" s="100" t="s">
        <v>77</v>
      </c>
      <c r="K73" s="7" t="s">
        <v>93</v>
      </c>
      <c r="L73" s="66" t="s">
        <v>950</v>
      </c>
      <c r="M73" s="7">
        <v>2</v>
      </c>
      <c r="N73" s="7" t="s">
        <v>372</v>
      </c>
      <c r="O73" s="66" t="s">
        <v>703</v>
      </c>
      <c r="P73" s="80" t="s">
        <v>136</v>
      </c>
      <c r="Q73" s="80" t="s">
        <v>137</v>
      </c>
      <c r="R73" s="7"/>
      <c r="S73" s="94">
        <v>41275</v>
      </c>
      <c r="T73" s="66" t="s">
        <v>69</v>
      </c>
      <c r="U73" s="66" t="s">
        <v>69</v>
      </c>
      <c r="V73" s="66" t="s">
        <v>69</v>
      </c>
      <c r="W73" s="66" t="s">
        <v>72</v>
      </c>
      <c r="X73" s="53" t="s">
        <v>74</v>
      </c>
      <c r="Y73" s="5" t="s">
        <v>96</v>
      </c>
      <c r="Z73" s="64" t="s">
        <v>75</v>
      </c>
      <c r="AA73" s="86"/>
      <c r="AB73" s="7" t="s">
        <v>170</v>
      </c>
      <c r="AC73" s="7" t="s">
        <v>71</v>
      </c>
      <c r="AD73" s="70"/>
      <c r="AE73" s="72"/>
      <c r="AG73" s="7">
        <f t="shared" si="16"/>
        <v>3</v>
      </c>
      <c r="AH73" s="7">
        <f t="shared" si="1"/>
        <v>5</v>
      </c>
      <c r="AI73" s="7">
        <f t="shared" si="2"/>
        <v>1</v>
      </c>
      <c r="AJ73" s="7">
        <f t="shared" si="15"/>
        <v>0</v>
      </c>
      <c r="AL73" s="51">
        <f t="shared" si="4"/>
        <v>9</v>
      </c>
      <c r="AN73" s="2"/>
      <c r="AO73" s="164"/>
      <c r="AP73" s="165"/>
      <c r="AQ73" s="166"/>
    </row>
    <row r="74" spans="1:43" ht="31" customHeight="1">
      <c r="A74" s="90"/>
      <c r="B74" s="7" t="s">
        <v>848</v>
      </c>
      <c r="C74" s="66" t="s">
        <v>899</v>
      </c>
      <c r="D74" s="66" t="s">
        <v>900</v>
      </c>
      <c r="E74" s="67" t="s">
        <v>91</v>
      </c>
      <c r="F74" s="66" t="s">
        <v>948</v>
      </c>
      <c r="G74" s="68"/>
      <c r="H74" s="68"/>
      <c r="I74" s="79"/>
      <c r="J74" s="100" t="s">
        <v>77</v>
      </c>
      <c r="K74" s="7" t="s">
        <v>89</v>
      </c>
      <c r="L74" s="66" t="s">
        <v>951</v>
      </c>
      <c r="M74" s="7">
        <v>3</v>
      </c>
      <c r="N74" s="7" t="s">
        <v>372</v>
      </c>
      <c r="O74" s="66"/>
      <c r="P74" s="80" t="s">
        <v>136</v>
      </c>
      <c r="Q74" s="80" t="s">
        <v>137</v>
      </c>
      <c r="R74" s="7"/>
      <c r="S74" s="94">
        <v>41275</v>
      </c>
      <c r="T74" s="66" t="s">
        <v>69</v>
      </c>
      <c r="U74" s="66" t="s">
        <v>69</v>
      </c>
      <c r="V74" s="66" t="s">
        <v>69</v>
      </c>
      <c r="W74" s="66" t="s">
        <v>72</v>
      </c>
      <c r="X74" s="53" t="s">
        <v>74</v>
      </c>
      <c r="Y74" s="5" t="s">
        <v>96</v>
      </c>
      <c r="Z74" s="64" t="s">
        <v>75</v>
      </c>
      <c r="AA74" s="86"/>
      <c r="AB74" s="7" t="s">
        <v>170</v>
      </c>
      <c r="AC74" s="7" t="s">
        <v>71</v>
      </c>
      <c r="AD74" s="70"/>
      <c r="AE74" s="72"/>
      <c r="AG74" s="7">
        <f t="shared" si="16"/>
        <v>3</v>
      </c>
      <c r="AH74" s="7">
        <f t="shared" si="1"/>
        <v>5</v>
      </c>
      <c r="AI74" s="7">
        <f t="shared" si="2"/>
        <v>1</v>
      </c>
      <c r="AJ74" s="7">
        <f t="shared" si="15"/>
        <v>0</v>
      </c>
      <c r="AL74" s="51">
        <f t="shared" si="4"/>
        <v>9</v>
      </c>
      <c r="AN74" s="2"/>
      <c r="AO74" s="164"/>
      <c r="AP74" s="165"/>
      <c r="AQ74" s="166"/>
    </row>
    <row r="75" spans="1:43" ht="31" customHeight="1">
      <c r="A75" s="90"/>
      <c r="B75" s="7" t="s">
        <v>848</v>
      </c>
      <c r="C75" s="66" t="s">
        <v>899</v>
      </c>
      <c r="D75" s="66" t="s">
        <v>900</v>
      </c>
      <c r="E75" s="67" t="s">
        <v>91</v>
      </c>
      <c r="F75" s="66" t="s">
        <v>948</v>
      </c>
      <c r="G75" s="68"/>
      <c r="H75" s="68"/>
      <c r="I75" s="79"/>
      <c r="J75" s="100" t="s">
        <v>77</v>
      </c>
      <c r="K75" s="7" t="s">
        <v>114</v>
      </c>
      <c r="L75" s="66" t="s">
        <v>952</v>
      </c>
      <c r="M75" s="7">
        <v>5</v>
      </c>
      <c r="N75" s="7" t="s">
        <v>372</v>
      </c>
      <c r="O75" s="66"/>
      <c r="P75" s="80" t="s">
        <v>136</v>
      </c>
      <c r="Q75" s="80" t="s">
        <v>137</v>
      </c>
      <c r="R75" s="7"/>
      <c r="S75" s="94">
        <v>41275</v>
      </c>
      <c r="T75" s="66" t="s">
        <v>69</v>
      </c>
      <c r="U75" s="66" t="s">
        <v>69</v>
      </c>
      <c r="V75" s="66" t="s">
        <v>69</v>
      </c>
      <c r="W75" s="66" t="s">
        <v>72</v>
      </c>
      <c r="X75" s="53" t="s">
        <v>74</v>
      </c>
      <c r="Y75" s="5" t="s">
        <v>96</v>
      </c>
      <c r="Z75" s="64" t="s">
        <v>75</v>
      </c>
      <c r="AA75" s="86"/>
      <c r="AB75" s="7" t="s">
        <v>170</v>
      </c>
      <c r="AC75" s="7" t="s">
        <v>71</v>
      </c>
      <c r="AD75" s="70"/>
      <c r="AE75" s="72"/>
      <c r="AG75" s="7">
        <f t="shared" si="16"/>
        <v>3</v>
      </c>
      <c r="AH75" s="7">
        <f t="shared" si="1"/>
        <v>5</v>
      </c>
      <c r="AI75" s="7">
        <f t="shared" si="2"/>
        <v>1</v>
      </c>
      <c r="AJ75" s="7">
        <f t="shared" si="15"/>
        <v>0</v>
      </c>
      <c r="AL75" s="51">
        <f t="shared" ref="AL75" si="17">SUM(AG75:AJ75)</f>
        <v>9</v>
      </c>
      <c r="AN75" s="2"/>
      <c r="AO75" s="164"/>
      <c r="AP75" s="165"/>
      <c r="AQ75" s="166"/>
    </row>
    <row r="76" spans="1:43" ht="55.75" customHeight="1">
      <c r="A76" s="90"/>
      <c r="B76" s="7" t="s">
        <v>848</v>
      </c>
      <c r="C76" s="66" t="s">
        <v>899</v>
      </c>
      <c r="D76" s="66" t="s">
        <v>900</v>
      </c>
      <c r="E76" s="67" t="s">
        <v>123</v>
      </c>
      <c r="F76" s="66" t="s">
        <v>815</v>
      </c>
      <c r="G76" s="64"/>
      <c r="H76" s="68"/>
      <c r="I76" s="79" t="s">
        <v>953</v>
      </c>
      <c r="J76" s="100" t="s">
        <v>63</v>
      </c>
      <c r="K76" s="7" t="s">
        <v>64</v>
      </c>
      <c r="L76" s="66" t="s">
        <v>954</v>
      </c>
      <c r="M76" s="7">
        <v>2</v>
      </c>
      <c r="N76" s="7" t="s">
        <v>259</v>
      </c>
      <c r="O76" s="66"/>
      <c r="P76" s="7"/>
      <c r="Q76" s="7"/>
      <c r="R76" s="7"/>
      <c r="S76" s="94"/>
      <c r="T76" s="66" t="s">
        <v>69</v>
      </c>
      <c r="U76" s="66" t="s">
        <v>69</v>
      </c>
      <c r="V76" s="66" t="s">
        <v>69</v>
      </c>
      <c r="W76" s="66" t="s">
        <v>72</v>
      </c>
      <c r="X76" s="53" t="s">
        <v>74</v>
      </c>
      <c r="Y76" s="5" t="s">
        <v>195</v>
      </c>
      <c r="Z76" s="64" t="s">
        <v>75</v>
      </c>
      <c r="AA76" s="86" t="s">
        <v>196</v>
      </c>
      <c r="AB76" s="7" t="s">
        <v>170</v>
      </c>
      <c r="AC76" s="64" t="s">
        <v>72</v>
      </c>
      <c r="AD76" s="70"/>
      <c r="AE76" s="66" t="s">
        <v>955</v>
      </c>
      <c r="AG76" s="7">
        <f t="shared" si="16"/>
        <v>3</v>
      </c>
      <c r="AH76" s="7">
        <f>IF(Y76="Danger et/ou non-conformité majeure",5,IF(Y76="Non-conformité mineure",3,IF(Y76="Sans danger apparent",1,0)))</f>
        <v>1</v>
      </c>
      <c r="AI76" s="7">
        <f>IF(Z76="Non maintenable",5,IF(Z76="Action mineure à effectuer ",3,IF(Z76="Maintenable",1,0)))</f>
        <v>1</v>
      </c>
      <c r="AJ76" s="7">
        <f t="shared" si="15"/>
        <v>1</v>
      </c>
      <c r="AL76" s="51">
        <f>SUM(AG76:AJ76)</f>
        <v>6</v>
      </c>
      <c r="AN76" s="2"/>
      <c r="AO76" s="164"/>
      <c r="AP76" s="165"/>
      <c r="AQ76" s="166"/>
    </row>
    <row r="77" spans="1:43" ht="60" customHeight="1">
      <c r="A77" s="90"/>
      <c r="B77" s="7" t="s">
        <v>848</v>
      </c>
      <c r="C77" s="66" t="s">
        <v>899</v>
      </c>
      <c r="D77" s="66" t="s">
        <v>900</v>
      </c>
      <c r="E77" s="67" t="s">
        <v>123</v>
      </c>
      <c r="F77" s="66" t="s">
        <v>815</v>
      </c>
      <c r="G77" s="64"/>
      <c r="H77" s="68" t="s">
        <v>87</v>
      </c>
      <c r="I77" s="79" t="s">
        <v>843</v>
      </c>
      <c r="J77" s="100" t="s">
        <v>77</v>
      </c>
      <c r="K77" s="7" t="s">
        <v>78</v>
      </c>
      <c r="L77" s="66" t="s">
        <v>956</v>
      </c>
      <c r="M77" s="7">
        <v>1</v>
      </c>
      <c r="N77" s="7" t="s">
        <v>517</v>
      </c>
      <c r="O77" s="66"/>
      <c r="P77" s="95" t="s">
        <v>112</v>
      </c>
      <c r="Q77" s="7" t="s">
        <v>808</v>
      </c>
      <c r="R77" s="7"/>
      <c r="S77" s="94"/>
      <c r="T77" s="66" t="s">
        <v>812</v>
      </c>
      <c r="U77" s="66">
        <v>2</v>
      </c>
      <c r="V77" s="66">
        <v>2023</v>
      </c>
      <c r="W77" s="66" t="s">
        <v>72</v>
      </c>
      <c r="X77" s="53" t="s">
        <v>74</v>
      </c>
      <c r="Y77" s="5" t="s">
        <v>195</v>
      </c>
      <c r="Z77" s="64" t="s">
        <v>139</v>
      </c>
      <c r="AA77" s="86" t="s">
        <v>196</v>
      </c>
      <c r="AB77" s="7" t="s">
        <v>170</v>
      </c>
      <c r="AC77" s="7" t="s">
        <v>71</v>
      </c>
      <c r="AD77" s="70"/>
      <c r="AE77" s="72"/>
      <c r="AG77" s="7">
        <f t="shared" si="16"/>
        <v>3</v>
      </c>
      <c r="AH77" s="7">
        <f>IF(Y77="Danger et/ou non-conformité majeure",5,IF(Y77="Non-conformité mineure",3,IF(Y77="Sans danger apparent",1,0)))</f>
        <v>1</v>
      </c>
      <c r="AI77" s="7">
        <f>IF(Z77="Non maintenable",5,IF(Z77="Action mineure à effectuer ",3,IF(Z77="Maintenable",1,0)))</f>
        <v>5</v>
      </c>
      <c r="AJ77" s="7">
        <f t="shared" si="15"/>
        <v>1</v>
      </c>
      <c r="AL77" s="51">
        <f>SUM(AG77:AJ77)</f>
        <v>10</v>
      </c>
      <c r="AN77" s="2"/>
      <c r="AO77" s="164"/>
      <c r="AP77" s="165"/>
      <c r="AQ77" s="166"/>
    </row>
    <row r="78" spans="1:43" ht="60" customHeight="1">
      <c r="A78" s="90"/>
      <c r="B78" s="7" t="s">
        <v>848</v>
      </c>
      <c r="C78" s="66" t="s">
        <v>899</v>
      </c>
      <c r="D78" s="66" t="s">
        <v>900</v>
      </c>
      <c r="E78" s="67" t="s">
        <v>123</v>
      </c>
      <c r="F78" s="66" t="s">
        <v>815</v>
      </c>
      <c r="G78" s="64"/>
      <c r="H78" s="68"/>
      <c r="I78" s="79"/>
      <c r="J78" s="100" t="s">
        <v>77</v>
      </c>
      <c r="K78" s="7" t="s">
        <v>89</v>
      </c>
      <c r="L78" s="66" t="s">
        <v>957</v>
      </c>
      <c r="M78" s="7">
        <v>2</v>
      </c>
      <c r="N78" s="7" t="s">
        <v>134</v>
      </c>
      <c r="O78" s="66" t="s">
        <v>348</v>
      </c>
      <c r="P78" s="95"/>
      <c r="Q78" s="7"/>
      <c r="R78" s="7"/>
      <c r="S78" s="94"/>
      <c r="T78" s="66" t="s">
        <v>69</v>
      </c>
      <c r="U78" s="66" t="s">
        <v>69</v>
      </c>
      <c r="V78" s="66" t="s">
        <v>69</v>
      </c>
      <c r="W78" s="66" t="s">
        <v>72</v>
      </c>
      <c r="X78" s="53" t="s">
        <v>74</v>
      </c>
      <c r="Y78" s="5" t="s">
        <v>195</v>
      </c>
      <c r="Z78" s="64" t="s">
        <v>75</v>
      </c>
      <c r="AA78" s="86" t="s">
        <v>196</v>
      </c>
      <c r="AB78" s="7" t="s">
        <v>170</v>
      </c>
      <c r="AC78" s="7" t="s">
        <v>71</v>
      </c>
      <c r="AD78" s="70"/>
      <c r="AE78" s="72"/>
      <c r="AG78" s="7">
        <f t="shared" si="16"/>
        <v>3</v>
      </c>
      <c r="AH78" s="7">
        <f>IF(Y78="Danger et/ou non-conformité majeure",5,IF(Y78="Non-conformité mineure",3,IF(Y78="Sans danger apparent",1,0)))</f>
        <v>1</v>
      </c>
      <c r="AI78" s="7">
        <f>IF(Z78="Non maintenable",5,IF(Z78="Action mineure à effectuer ",3,IF(Z78="Maintenable",1,0)))</f>
        <v>1</v>
      </c>
      <c r="AJ78" s="7">
        <f t="shared" si="15"/>
        <v>1</v>
      </c>
      <c r="AL78" s="51">
        <f>SUM(AG78:AJ78)</f>
        <v>6</v>
      </c>
      <c r="AN78" s="2"/>
      <c r="AO78" s="164"/>
      <c r="AP78" s="165"/>
      <c r="AQ78" s="166"/>
    </row>
    <row r="79" spans="1:43" ht="60" customHeight="1">
      <c r="A79" s="90"/>
      <c r="B79" s="7" t="s">
        <v>848</v>
      </c>
      <c r="C79" s="66" t="s">
        <v>899</v>
      </c>
      <c r="D79" s="66" t="s">
        <v>900</v>
      </c>
      <c r="E79" s="67" t="s">
        <v>123</v>
      </c>
      <c r="F79" s="66" t="s">
        <v>815</v>
      </c>
      <c r="G79" s="64"/>
      <c r="H79" s="68"/>
      <c r="I79" s="79"/>
      <c r="J79" s="100" t="s">
        <v>77</v>
      </c>
      <c r="K79" s="7" t="s">
        <v>114</v>
      </c>
      <c r="L79" s="66" t="s">
        <v>958</v>
      </c>
      <c r="M79" s="7">
        <v>5</v>
      </c>
      <c r="N79" s="7" t="s">
        <v>185</v>
      </c>
      <c r="O79" s="66" t="s">
        <v>386</v>
      </c>
      <c r="P79" s="95"/>
      <c r="Q79" s="7"/>
      <c r="R79" s="7"/>
      <c r="S79" s="94"/>
      <c r="T79" s="66" t="s">
        <v>69</v>
      </c>
      <c r="U79" s="66" t="s">
        <v>69</v>
      </c>
      <c r="V79" s="66" t="s">
        <v>69</v>
      </c>
      <c r="W79" s="66" t="s">
        <v>72</v>
      </c>
      <c r="X79" s="53" t="s">
        <v>74</v>
      </c>
      <c r="Y79" s="5" t="s">
        <v>195</v>
      </c>
      <c r="Z79" s="64" t="s">
        <v>222</v>
      </c>
      <c r="AA79" s="86" t="s">
        <v>810</v>
      </c>
      <c r="AB79" s="7" t="s">
        <v>170</v>
      </c>
      <c r="AC79" s="7" t="s">
        <v>71</v>
      </c>
      <c r="AD79" s="70"/>
      <c r="AE79" s="72"/>
      <c r="AG79" s="7">
        <f t="shared" si="16"/>
        <v>3</v>
      </c>
      <c r="AH79" s="7">
        <f>IF(Y79="Danger et/ou non-conformité majeure",5,IF(Y79="Non-conformité mineure",3,IF(Y79="Sans danger apparent",1,0)))</f>
        <v>1</v>
      </c>
      <c r="AI79" s="7">
        <f>IF(Z79="Non maintenable",5,IF(Z79="Action mineure à effectuer ",3,IF(Z79="Maintenable",1,0)))</f>
        <v>3</v>
      </c>
      <c r="AJ79" s="7">
        <f t="shared" si="15"/>
        <v>2</v>
      </c>
      <c r="AL79" s="51">
        <f>SUM(AG79:AJ79)</f>
        <v>9</v>
      </c>
      <c r="AN79" s="2" t="s">
        <v>2392</v>
      </c>
      <c r="AO79" s="164"/>
      <c r="AP79" s="165"/>
      <c r="AQ79" s="166"/>
    </row>
    <row r="80" spans="1:43" ht="31" customHeight="1">
      <c r="A80" s="90"/>
      <c r="B80" s="7" t="s">
        <v>848</v>
      </c>
      <c r="C80" s="66" t="s">
        <v>899</v>
      </c>
      <c r="D80" s="66" t="s">
        <v>900</v>
      </c>
      <c r="E80" s="67" t="s">
        <v>99</v>
      </c>
      <c r="F80" s="66" t="s">
        <v>920</v>
      </c>
      <c r="G80" s="64"/>
      <c r="H80" s="68"/>
      <c r="I80" s="79" t="s">
        <v>959</v>
      </c>
      <c r="J80" s="100" t="s">
        <v>63</v>
      </c>
      <c r="K80" s="7" t="s">
        <v>64</v>
      </c>
      <c r="L80" s="66" t="s">
        <v>960</v>
      </c>
      <c r="M80" s="7">
        <v>1</v>
      </c>
      <c r="N80" s="7" t="s">
        <v>961</v>
      </c>
      <c r="O80" s="66"/>
      <c r="P80" s="7"/>
      <c r="Q80" s="7"/>
      <c r="R80" s="7"/>
      <c r="S80" s="94">
        <v>41354</v>
      </c>
      <c r="T80" s="66" t="s">
        <v>69</v>
      </c>
      <c r="U80" s="66" t="s">
        <v>69</v>
      </c>
      <c r="V80" s="66" t="s">
        <v>69</v>
      </c>
      <c r="W80" s="66" t="s">
        <v>72</v>
      </c>
      <c r="X80" s="53" t="s">
        <v>74</v>
      </c>
      <c r="Y80" s="5" t="s">
        <v>195</v>
      </c>
      <c r="Z80" s="64" t="s">
        <v>75</v>
      </c>
      <c r="AA80" s="86" t="s">
        <v>196</v>
      </c>
      <c r="AB80" s="7" t="s">
        <v>122</v>
      </c>
      <c r="AC80" s="7" t="s">
        <v>71</v>
      </c>
      <c r="AD80" s="70"/>
      <c r="AE80" s="72"/>
      <c r="AG80" s="7">
        <f t="shared" si="16"/>
        <v>3</v>
      </c>
      <c r="AH80" s="7">
        <f t="shared" ref="AH80:AH89" si="18">IF(Y80="Danger et/ou non-conformité majeure",5,IF(Y80="Non-conformité mineure",3,IF(Y80="Sans danger apparent",1,0)))</f>
        <v>1</v>
      </c>
      <c r="AI80" s="7">
        <f t="shared" ref="AI80:AI89" si="19">IF(Z80="Non maintenable",5,IF(Z80="Action mineure à effectuer ",3,IF(Z80="Maintenable",1,0)))</f>
        <v>1</v>
      </c>
      <c r="AJ80" s="7">
        <f t="shared" si="15"/>
        <v>1</v>
      </c>
      <c r="AL80" s="51">
        <f t="shared" ref="AL80:AL89" si="20">SUM(AG80:AJ80)</f>
        <v>6</v>
      </c>
      <c r="AN80" s="2"/>
      <c r="AO80" s="164"/>
      <c r="AP80" s="165"/>
      <c r="AQ80" s="166"/>
    </row>
    <row r="81" spans="1:43" ht="31" customHeight="1">
      <c r="A81" s="90"/>
      <c r="B81" s="7" t="s">
        <v>848</v>
      </c>
      <c r="C81" s="66" t="s">
        <v>899</v>
      </c>
      <c r="D81" s="66" t="s">
        <v>900</v>
      </c>
      <c r="E81" s="67" t="s">
        <v>99</v>
      </c>
      <c r="F81" s="66" t="s">
        <v>920</v>
      </c>
      <c r="G81" s="64"/>
      <c r="H81" s="68"/>
      <c r="I81" s="79" t="s">
        <v>962</v>
      </c>
      <c r="J81" s="100" t="s">
        <v>63</v>
      </c>
      <c r="K81" s="7" t="s">
        <v>64</v>
      </c>
      <c r="L81" s="66" t="s">
        <v>963</v>
      </c>
      <c r="M81" s="7">
        <v>1</v>
      </c>
      <c r="N81" s="7" t="s">
        <v>961</v>
      </c>
      <c r="O81" s="66"/>
      <c r="P81" s="7"/>
      <c r="Q81" s="7"/>
      <c r="R81" s="7"/>
      <c r="S81" s="94">
        <v>41354</v>
      </c>
      <c r="T81" s="66" t="s">
        <v>69</v>
      </c>
      <c r="U81" s="66" t="s">
        <v>69</v>
      </c>
      <c r="V81" s="66" t="s">
        <v>69</v>
      </c>
      <c r="W81" s="66" t="s">
        <v>72</v>
      </c>
      <c r="X81" s="53" t="s">
        <v>74</v>
      </c>
      <c r="Y81" s="5" t="s">
        <v>195</v>
      </c>
      <c r="Z81" s="64" t="s">
        <v>75</v>
      </c>
      <c r="AA81" s="86" t="s">
        <v>196</v>
      </c>
      <c r="AB81" s="7" t="s">
        <v>122</v>
      </c>
      <c r="AC81" s="7" t="s">
        <v>71</v>
      </c>
      <c r="AD81" s="70"/>
      <c r="AE81" s="72"/>
      <c r="AG81" s="7">
        <f t="shared" si="16"/>
        <v>3</v>
      </c>
      <c r="AH81" s="7">
        <f t="shared" si="18"/>
        <v>1</v>
      </c>
      <c r="AI81" s="7">
        <f t="shared" si="19"/>
        <v>1</v>
      </c>
      <c r="AJ81" s="7">
        <f t="shared" si="15"/>
        <v>1</v>
      </c>
      <c r="AL81" s="51">
        <f t="shared" si="20"/>
        <v>6</v>
      </c>
      <c r="AN81" s="2"/>
      <c r="AO81" s="164"/>
      <c r="AP81" s="165"/>
      <c r="AQ81" s="166"/>
    </row>
    <row r="82" spans="1:43" ht="31" customHeight="1">
      <c r="A82" s="90"/>
      <c r="B82" s="7" t="s">
        <v>848</v>
      </c>
      <c r="C82" s="66" t="s">
        <v>899</v>
      </c>
      <c r="D82" s="66" t="s">
        <v>900</v>
      </c>
      <c r="E82" s="67" t="s">
        <v>99</v>
      </c>
      <c r="F82" s="66" t="s">
        <v>920</v>
      </c>
      <c r="G82" s="64" t="s">
        <v>131</v>
      </c>
      <c r="H82" s="68"/>
      <c r="I82" s="79"/>
      <c r="J82" s="100" t="s">
        <v>77</v>
      </c>
      <c r="K82" s="7" t="s">
        <v>78</v>
      </c>
      <c r="L82" s="66" t="s">
        <v>964</v>
      </c>
      <c r="M82" s="7">
        <v>1</v>
      </c>
      <c r="N82" s="7" t="s">
        <v>185</v>
      </c>
      <c r="O82" s="66" t="s">
        <v>965</v>
      </c>
      <c r="P82" s="80" t="s">
        <v>136</v>
      </c>
      <c r="Q82" s="80" t="s">
        <v>137</v>
      </c>
      <c r="R82" s="94"/>
      <c r="S82" s="94">
        <v>41415</v>
      </c>
      <c r="T82" s="66" t="s">
        <v>485</v>
      </c>
      <c r="U82" s="66">
        <v>2</v>
      </c>
      <c r="V82" s="66">
        <v>2024</v>
      </c>
      <c r="W82" s="66" t="s">
        <v>72</v>
      </c>
      <c r="X82" s="53" t="s">
        <v>74</v>
      </c>
      <c r="Y82" s="5" t="s">
        <v>195</v>
      </c>
      <c r="Z82" s="64" t="s">
        <v>222</v>
      </c>
      <c r="AA82" s="86" t="s">
        <v>196</v>
      </c>
      <c r="AB82" s="7" t="s">
        <v>122</v>
      </c>
      <c r="AC82" s="7" t="s">
        <v>71</v>
      </c>
      <c r="AD82" s="70"/>
      <c r="AE82" s="72"/>
      <c r="AG82" s="7">
        <f t="shared" si="16"/>
        <v>3</v>
      </c>
      <c r="AH82" s="7">
        <f t="shared" si="18"/>
        <v>1</v>
      </c>
      <c r="AI82" s="7">
        <f t="shared" si="19"/>
        <v>3</v>
      </c>
      <c r="AJ82" s="7">
        <f t="shared" si="15"/>
        <v>1</v>
      </c>
      <c r="AL82" s="51">
        <f t="shared" ref="AL82:AL83" si="21">SUM(AG82:AJ82)</f>
        <v>8</v>
      </c>
      <c r="AN82" s="2" t="s">
        <v>2467</v>
      </c>
      <c r="AO82" s="164"/>
      <c r="AP82" s="165"/>
      <c r="AQ82" s="166"/>
    </row>
    <row r="83" spans="1:43" ht="31" customHeight="1">
      <c r="A83" s="90"/>
      <c r="B83" s="7" t="s">
        <v>848</v>
      </c>
      <c r="C83" s="66" t="s">
        <v>899</v>
      </c>
      <c r="D83" s="66" t="s">
        <v>900</v>
      </c>
      <c r="E83" s="67" t="s">
        <v>99</v>
      </c>
      <c r="F83" s="66" t="s">
        <v>920</v>
      </c>
      <c r="G83" s="64" t="s">
        <v>131</v>
      </c>
      <c r="H83" s="68"/>
      <c r="I83" s="79"/>
      <c r="J83" s="100" t="s">
        <v>77</v>
      </c>
      <c r="K83" s="7" t="s">
        <v>586</v>
      </c>
      <c r="L83" s="66" t="s">
        <v>966</v>
      </c>
      <c r="M83" s="7">
        <v>1</v>
      </c>
      <c r="N83" s="7" t="s">
        <v>185</v>
      </c>
      <c r="O83" s="66" t="s">
        <v>823</v>
      </c>
      <c r="P83" s="80" t="s">
        <v>136</v>
      </c>
      <c r="Q83" s="80" t="s">
        <v>137</v>
      </c>
      <c r="R83" s="94"/>
      <c r="S83" s="94">
        <v>41415</v>
      </c>
      <c r="T83" s="66" t="s">
        <v>814</v>
      </c>
      <c r="U83" s="66">
        <v>2</v>
      </c>
      <c r="V83" s="66">
        <v>2024</v>
      </c>
      <c r="W83" s="66" t="s">
        <v>72</v>
      </c>
      <c r="X83" s="53" t="s">
        <v>74</v>
      </c>
      <c r="Y83" s="5" t="s">
        <v>195</v>
      </c>
      <c r="Z83" s="64" t="s">
        <v>222</v>
      </c>
      <c r="AA83" s="86" t="s">
        <v>196</v>
      </c>
      <c r="AB83" s="7" t="s">
        <v>122</v>
      </c>
      <c r="AC83" s="7" t="s">
        <v>71</v>
      </c>
      <c r="AD83" s="70"/>
      <c r="AE83" s="72"/>
      <c r="AG83" s="7">
        <f t="shared" si="16"/>
        <v>3</v>
      </c>
      <c r="AH83" s="7">
        <f t="shared" si="18"/>
        <v>1</v>
      </c>
      <c r="AI83" s="7">
        <f t="shared" si="19"/>
        <v>3</v>
      </c>
      <c r="AJ83" s="7">
        <f t="shared" si="15"/>
        <v>1</v>
      </c>
      <c r="AL83" s="51">
        <f t="shared" si="21"/>
        <v>8</v>
      </c>
      <c r="AN83" s="2" t="s">
        <v>2467</v>
      </c>
      <c r="AO83" s="164"/>
      <c r="AP83" s="165"/>
      <c r="AQ83" s="166"/>
    </row>
    <row r="84" spans="1:43" ht="31" customHeight="1">
      <c r="A84" s="90"/>
      <c r="B84" s="7" t="s">
        <v>848</v>
      </c>
      <c r="C84" s="66" t="s">
        <v>899</v>
      </c>
      <c r="D84" s="66" t="s">
        <v>900</v>
      </c>
      <c r="E84" s="67" t="s">
        <v>99</v>
      </c>
      <c r="F84" s="66" t="s">
        <v>920</v>
      </c>
      <c r="G84" s="64"/>
      <c r="H84" s="68"/>
      <c r="I84" s="79"/>
      <c r="J84" s="100" t="s">
        <v>77</v>
      </c>
      <c r="K84" s="7" t="s">
        <v>245</v>
      </c>
      <c r="L84" s="66" t="s">
        <v>967</v>
      </c>
      <c r="M84" s="7">
        <v>1</v>
      </c>
      <c r="N84" s="7" t="s">
        <v>185</v>
      </c>
      <c r="O84" s="66" t="s">
        <v>968</v>
      </c>
      <c r="P84" s="80" t="s">
        <v>136</v>
      </c>
      <c r="Q84" s="80" t="s">
        <v>137</v>
      </c>
      <c r="R84" s="94"/>
      <c r="S84" s="94">
        <v>41415</v>
      </c>
      <c r="T84" s="66" t="s">
        <v>69</v>
      </c>
      <c r="U84" s="66" t="s">
        <v>69</v>
      </c>
      <c r="V84" s="66" t="s">
        <v>69</v>
      </c>
      <c r="W84" s="66" t="s">
        <v>72</v>
      </c>
      <c r="X84" s="53" t="s">
        <v>74</v>
      </c>
      <c r="Y84" s="5" t="s">
        <v>195</v>
      </c>
      <c r="Z84" s="64" t="s">
        <v>75</v>
      </c>
      <c r="AA84" s="86" t="s">
        <v>196</v>
      </c>
      <c r="AB84" s="7" t="s">
        <v>122</v>
      </c>
      <c r="AC84" s="7" t="s">
        <v>71</v>
      </c>
      <c r="AD84" s="70"/>
      <c r="AE84" s="72"/>
      <c r="AG84" s="7">
        <f t="shared" si="16"/>
        <v>3</v>
      </c>
      <c r="AH84" s="7">
        <f t="shared" si="18"/>
        <v>1</v>
      </c>
      <c r="AI84" s="7">
        <f t="shared" si="19"/>
        <v>1</v>
      </c>
      <c r="AJ84" s="7">
        <f t="shared" si="15"/>
        <v>1</v>
      </c>
      <c r="AL84" s="51">
        <f t="shared" si="20"/>
        <v>6</v>
      </c>
      <c r="AN84" s="2"/>
      <c r="AO84" s="164"/>
      <c r="AP84" s="165"/>
      <c r="AQ84" s="166"/>
    </row>
    <row r="85" spans="1:43" ht="54" customHeight="1">
      <c r="A85" s="90"/>
      <c r="B85" s="7" t="s">
        <v>848</v>
      </c>
      <c r="C85" s="66" t="s">
        <v>899</v>
      </c>
      <c r="D85" s="66" t="s">
        <v>900</v>
      </c>
      <c r="E85" s="67" t="s">
        <v>99</v>
      </c>
      <c r="F85" s="66" t="s">
        <v>920</v>
      </c>
      <c r="G85" s="64"/>
      <c r="H85" s="68"/>
      <c r="I85" s="79"/>
      <c r="J85" s="100" t="s">
        <v>77</v>
      </c>
      <c r="K85" s="7" t="s">
        <v>93</v>
      </c>
      <c r="L85" s="66" t="s">
        <v>969</v>
      </c>
      <c r="M85" s="7">
        <v>107</v>
      </c>
      <c r="N85" s="7" t="s">
        <v>185</v>
      </c>
      <c r="O85" s="66" t="s">
        <v>970</v>
      </c>
      <c r="P85" s="80" t="s">
        <v>136</v>
      </c>
      <c r="Q85" s="80" t="s">
        <v>137</v>
      </c>
      <c r="R85" s="94"/>
      <c r="S85" s="94">
        <v>41415</v>
      </c>
      <c r="T85" s="66" t="s">
        <v>69</v>
      </c>
      <c r="U85" s="66" t="s">
        <v>69</v>
      </c>
      <c r="V85" s="66" t="s">
        <v>69</v>
      </c>
      <c r="W85" s="66" t="s">
        <v>72</v>
      </c>
      <c r="X85" s="53" t="s">
        <v>74</v>
      </c>
      <c r="Y85" s="5" t="s">
        <v>195</v>
      </c>
      <c r="Z85" s="64" t="s">
        <v>222</v>
      </c>
      <c r="AA85" s="86" t="s">
        <v>196</v>
      </c>
      <c r="AB85" s="7" t="s">
        <v>122</v>
      </c>
      <c r="AC85" s="7" t="s">
        <v>71</v>
      </c>
      <c r="AD85" s="70"/>
      <c r="AE85" s="72"/>
      <c r="AG85" s="7">
        <f t="shared" si="16"/>
        <v>3</v>
      </c>
      <c r="AH85" s="7">
        <f t="shared" si="18"/>
        <v>1</v>
      </c>
      <c r="AI85" s="7">
        <f t="shared" si="19"/>
        <v>3</v>
      </c>
      <c r="AJ85" s="7">
        <f t="shared" si="15"/>
        <v>1</v>
      </c>
      <c r="AL85" s="51">
        <f t="shared" si="20"/>
        <v>8</v>
      </c>
      <c r="AN85" s="2" t="s">
        <v>2468</v>
      </c>
      <c r="AO85" s="173" t="s">
        <v>2469</v>
      </c>
      <c r="AP85" s="174"/>
      <c r="AQ85" s="175"/>
    </row>
    <row r="86" spans="1:43" ht="31" customHeight="1">
      <c r="A86" s="90"/>
      <c r="B86" s="7" t="s">
        <v>848</v>
      </c>
      <c r="C86" s="66" t="s">
        <v>899</v>
      </c>
      <c r="D86" s="66" t="s">
        <v>900</v>
      </c>
      <c r="E86" s="67" t="s">
        <v>99</v>
      </c>
      <c r="F86" s="66" t="s">
        <v>920</v>
      </c>
      <c r="G86" s="64"/>
      <c r="H86" s="68"/>
      <c r="I86" s="79"/>
      <c r="J86" s="100" t="s">
        <v>77</v>
      </c>
      <c r="K86" s="7" t="s">
        <v>89</v>
      </c>
      <c r="L86" s="66" t="s">
        <v>971</v>
      </c>
      <c r="M86" s="7">
        <v>24</v>
      </c>
      <c r="N86" s="7" t="s">
        <v>185</v>
      </c>
      <c r="O86" s="66" t="s">
        <v>972</v>
      </c>
      <c r="P86" s="80" t="s">
        <v>136</v>
      </c>
      <c r="Q86" s="80" t="s">
        <v>137</v>
      </c>
      <c r="R86" s="94"/>
      <c r="S86" s="94">
        <v>41415</v>
      </c>
      <c r="T86" s="66" t="s">
        <v>69</v>
      </c>
      <c r="U86" s="66" t="s">
        <v>69</v>
      </c>
      <c r="V86" s="66" t="s">
        <v>69</v>
      </c>
      <c r="W86" s="66" t="s">
        <v>72</v>
      </c>
      <c r="X86" s="53" t="s">
        <v>74</v>
      </c>
      <c r="Y86" s="5" t="s">
        <v>195</v>
      </c>
      <c r="Z86" s="64" t="s">
        <v>75</v>
      </c>
      <c r="AA86" s="86" t="s">
        <v>196</v>
      </c>
      <c r="AB86" s="7" t="s">
        <v>122</v>
      </c>
      <c r="AC86" s="7" t="s">
        <v>71</v>
      </c>
      <c r="AD86" s="70"/>
      <c r="AE86" s="72"/>
      <c r="AG86" s="7">
        <f t="shared" si="16"/>
        <v>3</v>
      </c>
      <c r="AH86" s="7">
        <f t="shared" si="18"/>
        <v>1</v>
      </c>
      <c r="AI86" s="7">
        <f t="shared" si="19"/>
        <v>1</v>
      </c>
      <c r="AJ86" s="7">
        <f t="shared" si="15"/>
        <v>1</v>
      </c>
      <c r="AL86" s="51">
        <f t="shared" si="20"/>
        <v>6</v>
      </c>
      <c r="AN86" s="2"/>
      <c r="AO86" s="164"/>
      <c r="AP86" s="165"/>
      <c r="AQ86" s="166"/>
    </row>
    <row r="87" spans="1:43" ht="31" customHeight="1">
      <c r="A87" s="90"/>
      <c r="B87" s="7" t="s">
        <v>848</v>
      </c>
      <c r="C87" s="66" t="s">
        <v>899</v>
      </c>
      <c r="D87" s="66" t="s">
        <v>900</v>
      </c>
      <c r="E87" s="67" t="s">
        <v>99</v>
      </c>
      <c r="F87" s="66" t="s">
        <v>920</v>
      </c>
      <c r="G87" s="64"/>
      <c r="H87" s="68"/>
      <c r="I87" s="79"/>
      <c r="J87" s="100" t="s">
        <v>77</v>
      </c>
      <c r="K87" s="7" t="s">
        <v>166</v>
      </c>
      <c r="L87" s="66" t="s">
        <v>973</v>
      </c>
      <c r="M87" s="7">
        <v>47</v>
      </c>
      <c r="N87" s="7" t="s">
        <v>185</v>
      </c>
      <c r="O87" s="66" t="s">
        <v>667</v>
      </c>
      <c r="P87" s="80" t="s">
        <v>136</v>
      </c>
      <c r="Q87" s="80" t="s">
        <v>137</v>
      </c>
      <c r="R87" s="94"/>
      <c r="S87" s="94">
        <v>41415</v>
      </c>
      <c r="T87" s="66" t="s">
        <v>69</v>
      </c>
      <c r="U87" s="66" t="s">
        <v>69</v>
      </c>
      <c r="V87" s="66" t="s">
        <v>69</v>
      </c>
      <c r="W87" s="66" t="s">
        <v>72</v>
      </c>
      <c r="X87" s="53" t="s">
        <v>74</v>
      </c>
      <c r="Y87" s="5" t="s">
        <v>195</v>
      </c>
      <c r="Z87" s="64" t="s">
        <v>75</v>
      </c>
      <c r="AA87" s="86" t="s">
        <v>196</v>
      </c>
      <c r="AB87" s="7" t="s">
        <v>122</v>
      </c>
      <c r="AC87" s="7" t="s">
        <v>71</v>
      </c>
      <c r="AD87" s="70"/>
      <c r="AE87" s="72"/>
      <c r="AG87" s="7">
        <f t="shared" si="16"/>
        <v>3</v>
      </c>
      <c r="AH87" s="7">
        <f t="shared" si="18"/>
        <v>1</v>
      </c>
      <c r="AI87" s="7">
        <f t="shared" si="19"/>
        <v>1</v>
      </c>
      <c r="AJ87" s="7">
        <f t="shared" si="15"/>
        <v>1</v>
      </c>
      <c r="AL87" s="51">
        <f t="shared" si="20"/>
        <v>6</v>
      </c>
      <c r="AN87" s="2"/>
      <c r="AO87" s="164"/>
      <c r="AP87" s="165"/>
      <c r="AQ87" s="166"/>
    </row>
    <row r="88" spans="1:43" ht="31" customHeight="1">
      <c r="A88" s="90"/>
      <c r="B88" s="7" t="s">
        <v>848</v>
      </c>
      <c r="C88" s="66" t="s">
        <v>899</v>
      </c>
      <c r="D88" s="66" t="s">
        <v>900</v>
      </c>
      <c r="E88" s="67" t="s">
        <v>99</v>
      </c>
      <c r="F88" s="66" t="s">
        <v>920</v>
      </c>
      <c r="G88" s="64"/>
      <c r="H88" s="68"/>
      <c r="I88" s="79"/>
      <c r="J88" s="100" t="s">
        <v>77</v>
      </c>
      <c r="K88" s="7" t="s">
        <v>114</v>
      </c>
      <c r="L88" s="66" t="s">
        <v>974</v>
      </c>
      <c r="M88" s="7">
        <v>22</v>
      </c>
      <c r="N88" s="7" t="s">
        <v>300</v>
      </c>
      <c r="O88" s="66" t="s">
        <v>741</v>
      </c>
      <c r="P88" s="80" t="s">
        <v>136</v>
      </c>
      <c r="Q88" s="80" t="s">
        <v>137</v>
      </c>
      <c r="R88" s="94"/>
      <c r="S88" s="94">
        <v>41415</v>
      </c>
      <c r="T88" s="66" t="s">
        <v>69</v>
      </c>
      <c r="U88" s="66" t="s">
        <v>69</v>
      </c>
      <c r="V88" s="66" t="s">
        <v>69</v>
      </c>
      <c r="W88" s="66" t="s">
        <v>72</v>
      </c>
      <c r="X88" s="53" t="s">
        <v>74</v>
      </c>
      <c r="Y88" s="5" t="s">
        <v>195</v>
      </c>
      <c r="Z88" s="64" t="s">
        <v>75</v>
      </c>
      <c r="AA88" s="86" t="s">
        <v>196</v>
      </c>
      <c r="AB88" s="7" t="s">
        <v>122</v>
      </c>
      <c r="AC88" s="7" t="s">
        <v>71</v>
      </c>
      <c r="AD88" s="70"/>
      <c r="AE88" s="72"/>
      <c r="AG88" s="7">
        <f t="shared" si="16"/>
        <v>3</v>
      </c>
      <c r="AH88" s="7">
        <f t="shared" si="18"/>
        <v>1</v>
      </c>
      <c r="AI88" s="7">
        <f t="shared" si="19"/>
        <v>1</v>
      </c>
      <c r="AJ88" s="7">
        <f t="shared" si="15"/>
        <v>1</v>
      </c>
      <c r="AL88" s="51">
        <f t="shared" si="20"/>
        <v>6</v>
      </c>
      <c r="AN88" s="2"/>
      <c r="AO88" s="164"/>
      <c r="AP88" s="165"/>
      <c r="AQ88" s="166"/>
    </row>
    <row r="89" spans="1:43" ht="45" customHeight="1">
      <c r="A89" s="90"/>
      <c r="B89" s="7" t="s">
        <v>848</v>
      </c>
      <c r="C89" s="66" t="s">
        <v>899</v>
      </c>
      <c r="D89" s="66" t="s">
        <v>900</v>
      </c>
      <c r="E89" s="67" t="s">
        <v>177</v>
      </c>
      <c r="F89" s="66" t="s">
        <v>920</v>
      </c>
      <c r="G89" s="64" t="s">
        <v>131</v>
      </c>
      <c r="H89" s="68" t="s">
        <v>307</v>
      </c>
      <c r="I89" s="79" t="s">
        <v>183</v>
      </c>
      <c r="J89" s="79" t="s">
        <v>188</v>
      </c>
      <c r="K89" s="7" t="s">
        <v>189</v>
      </c>
      <c r="L89" s="66" t="s">
        <v>975</v>
      </c>
      <c r="M89" s="7">
        <v>1</v>
      </c>
      <c r="N89" s="7" t="s">
        <v>191</v>
      </c>
      <c r="O89" s="66" t="s">
        <v>903</v>
      </c>
      <c r="P89" s="7"/>
      <c r="Q89" s="7"/>
      <c r="R89" s="7"/>
      <c r="S89" s="94">
        <v>42120</v>
      </c>
      <c r="T89" s="66" t="s">
        <v>2357</v>
      </c>
      <c r="U89" s="66" t="s">
        <v>2357</v>
      </c>
      <c r="V89" s="66" t="s">
        <v>2357</v>
      </c>
      <c r="W89" s="66" t="s">
        <v>71</v>
      </c>
      <c r="X89" s="53" t="s">
        <v>74</v>
      </c>
      <c r="Y89" s="5" t="s">
        <v>96</v>
      </c>
      <c r="Z89" s="64" t="s">
        <v>75</v>
      </c>
      <c r="AA89" s="86" t="s">
        <v>826</v>
      </c>
      <c r="AB89" s="7"/>
      <c r="AC89" s="7" t="s">
        <v>71</v>
      </c>
      <c r="AD89" s="70"/>
      <c r="AE89" s="72"/>
      <c r="AG89" s="7">
        <f t="shared" si="16"/>
        <v>3</v>
      </c>
      <c r="AH89" s="7">
        <f t="shared" si="18"/>
        <v>5</v>
      </c>
      <c r="AI89" s="7">
        <f t="shared" si="19"/>
        <v>1</v>
      </c>
      <c r="AJ89" s="7">
        <f t="shared" si="15"/>
        <v>4</v>
      </c>
      <c r="AL89" s="51">
        <f t="shared" si="20"/>
        <v>13</v>
      </c>
      <c r="AN89" s="2"/>
      <c r="AO89" s="164"/>
      <c r="AP89" s="165"/>
      <c r="AQ89" s="166"/>
    </row>
    <row r="90" spans="1:43" ht="31" customHeight="1">
      <c r="A90" s="90"/>
      <c r="B90" s="7" t="s">
        <v>848</v>
      </c>
      <c r="C90" s="66" t="s">
        <v>899</v>
      </c>
      <c r="D90" s="66" t="s">
        <v>900</v>
      </c>
      <c r="E90" s="67" t="s">
        <v>177</v>
      </c>
      <c r="F90" s="66" t="s">
        <v>920</v>
      </c>
      <c r="G90" s="64" t="s">
        <v>131</v>
      </c>
      <c r="H90" s="68" t="s">
        <v>307</v>
      </c>
      <c r="I90" s="79" t="s">
        <v>183</v>
      </c>
      <c r="J90" s="79" t="s">
        <v>188</v>
      </c>
      <c r="K90" s="7" t="s">
        <v>197</v>
      </c>
      <c r="L90" s="66" t="s">
        <v>2470</v>
      </c>
      <c r="M90" s="7">
        <v>1</v>
      </c>
      <c r="N90" s="7" t="s">
        <v>191</v>
      </c>
      <c r="O90" s="66" t="s">
        <v>2464</v>
      </c>
      <c r="P90" s="7"/>
      <c r="Q90" s="7"/>
      <c r="R90" s="7"/>
      <c r="S90" s="94">
        <v>42005</v>
      </c>
      <c r="T90" s="66" t="s">
        <v>69</v>
      </c>
      <c r="U90" s="66" t="s">
        <v>69</v>
      </c>
      <c r="V90" s="66" t="s">
        <v>69</v>
      </c>
      <c r="W90" s="66" t="s">
        <v>71</v>
      </c>
      <c r="X90" s="53" t="s">
        <v>74</v>
      </c>
      <c r="Y90" s="5" t="s">
        <v>195</v>
      </c>
      <c r="Z90" s="64" t="s">
        <v>75</v>
      </c>
      <c r="AA90" s="86" t="s">
        <v>196</v>
      </c>
      <c r="AB90" s="7"/>
      <c r="AC90" s="7" t="s">
        <v>71</v>
      </c>
      <c r="AD90" s="70"/>
      <c r="AE90" s="72"/>
      <c r="AG90" s="7">
        <f t="shared" si="16"/>
        <v>3</v>
      </c>
      <c r="AH90" s="7">
        <f t="shared" si="1"/>
        <v>1</v>
      </c>
      <c r="AI90" s="7">
        <f t="shared" si="2"/>
        <v>1</v>
      </c>
      <c r="AJ90" s="7">
        <f t="shared" si="15"/>
        <v>1</v>
      </c>
      <c r="AL90" s="51">
        <f t="shared" si="4"/>
        <v>6</v>
      </c>
      <c r="AN90" s="2"/>
      <c r="AO90" s="164"/>
      <c r="AP90" s="165"/>
      <c r="AQ90" s="166"/>
    </row>
    <row r="91" spans="1:43" ht="31" customHeight="1">
      <c r="A91" s="90"/>
      <c r="B91" s="7" t="s">
        <v>848</v>
      </c>
      <c r="C91" s="66" t="s">
        <v>899</v>
      </c>
      <c r="D91" s="66" t="s">
        <v>900</v>
      </c>
      <c r="E91" s="67" t="s">
        <v>177</v>
      </c>
      <c r="F91" s="66" t="s">
        <v>920</v>
      </c>
      <c r="G91" s="64" t="s">
        <v>131</v>
      </c>
      <c r="H91" s="68" t="s">
        <v>307</v>
      </c>
      <c r="I91" s="79" t="s">
        <v>183</v>
      </c>
      <c r="J91" s="100" t="s">
        <v>188</v>
      </c>
      <c r="K91" s="7" t="s">
        <v>261</v>
      </c>
      <c r="L91" s="66" t="s">
        <v>976</v>
      </c>
      <c r="M91" s="7">
        <v>1</v>
      </c>
      <c r="N91" s="7"/>
      <c r="O91" s="66"/>
      <c r="P91" s="7"/>
      <c r="Q91" s="7"/>
      <c r="R91" s="7"/>
      <c r="S91" s="7"/>
      <c r="T91" s="66" t="s">
        <v>69</v>
      </c>
      <c r="U91" s="66" t="s">
        <v>69</v>
      </c>
      <c r="V91" s="66" t="s">
        <v>69</v>
      </c>
      <c r="W91" s="66" t="s">
        <v>72</v>
      </c>
      <c r="X91" s="53" t="s">
        <v>74</v>
      </c>
      <c r="Y91" s="5" t="s">
        <v>195</v>
      </c>
      <c r="Z91" s="64" t="s">
        <v>75</v>
      </c>
      <c r="AA91" s="86" t="s">
        <v>196</v>
      </c>
      <c r="AB91" s="7"/>
      <c r="AC91" s="7" t="s">
        <v>71</v>
      </c>
      <c r="AD91" s="70"/>
      <c r="AE91" s="72"/>
      <c r="AG91" s="7">
        <f t="shared" si="16"/>
        <v>3</v>
      </c>
      <c r="AH91" s="7">
        <f t="shared" si="1"/>
        <v>1</v>
      </c>
      <c r="AI91" s="7">
        <f t="shared" si="2"/>
        <v>1</v>
      </c>
      <c r="AJ91" s="7">
        <f t="shared" si="15"/>
        <v>1</v>
      </c>
      <c r="AL91" s="51">
        <f t="shared" si="4"/>
        <v>6</v>
      </c>
      <c r="AN91" s="2"/>
      <c r="AO91" s="164"/>
      <c r="AP91" s="165"/>
      <c r="AQ91" s="166"/>
    </row>
    <row r="92" spans="1:43" ht="31" customHeight="1">
      <c r="A92" s="80"/>
      <c r="B92" s="7" t="s">
        <v>848</v>
      </c>
      <c r="C92" s="66" t="s">
        <v>899</v>
      </c>
      <c r="D92" s="66" t="s">
        <v>900</v>
      </c>
      <c r="E92" s="67" t="s">
        <v>177</v>
      </c>
      <c r="F92" s="66" t="s">
        <v>920</v>
      </c>
      <c r="G92" s="64" t="s">
        <v>131</v>
      </c>
      <c r="H92" s="68" t="s">
        <v>307</v>
      </c>
      <c r="I92" s="79" t="s">
        <v>183</v>
      </c>
      <c r="J92" s="100" t="s">
        <v>188</v>
      </c>
      <c r="K92" s="7" t="s">
        <v>93</v>
      </c>
      <c r="L92" s="66" t="s">
        <v>977</v>
      </c>
      <c r="M92" s="7">
        <v>1</v>
      </c>
      <c r="N92" s="7" t="s">
        <v>913</v>
      </c>
      <c r="O92" s="66" t="s">
        <v>916</v>
      </c>
      <c r="P92" s="7"/>
      <c r="Q92" s="7"/>
      <c r="R92" s="7"/>
      <c r="S92" s="94">
        <v>38353</v>
      </c>
      <c r="T92" s="66" t="s">
        <v>69</v>
      </c>
      <c r="U92" s="66" t="s">
        <v>69</v>
      </c>
      <c r="V92" s="66" t="s">
        <v>69</v>
      </c>
      <c r="W92" s="66" t="s">
        <v>72</v>
      </c>
      <c r="X92" s="53" t="s">
        <v>74</v>
      </c>
      <c r="Y92" s="5"/>
      <c r="Z92" s="64" t="s">
        <v>139</v>
      </c>
      <c r="AA92" s="86"/>
      <c r="AB92" s="7"/>
      <c r="AC92" s="7" t="s">
        <v>71</v>
      </c>
      <c r="AD92" s="70"/>
      <c r="AE92" s="72"/>
      <c r="AG92" s="7">
        <f t="shared" si="16"/>
        <v>3</v>
      </c>
      <c r="AH92" s="7">
        <f t="shared" si="1"/>
        <v>0</v>
      </c>
      <c r="AI92" s="7">
        <f t="shared" si="2"/>
        <v>5</v>
      </c>
      <c r="AJ92" s="7">
        <f t="shared" si="15"/>
        <v>0</v>
      </c>
      <c r="AL92" s="51">
        <f t="shared" si="4"/>
        <v>8</v>
      </c>
      <c r="AN92" s="2"/>
      <c r="AO92" s="164"/>
      <c r="AP92" s="165"/>
      <c r="AQ92" s="166"/>
    </row>
    <row r="93" spans="1:43" ht="31" customHeight="1">
      <c r="A93" s="90"/>
      <c r="B93" s="7" t="s">
        <v>848</v>
      </c>
      <c r="C93" s="66" t="s">
        <v>899</v>
      </c>
      <c r="D93" s="66" t="s">
        <v>900</v>
      </c>
      <c r="E93" s="67" t="s">
        <v>177</v>
      </c>
      <c r="F93" s="66" t="s">
        <v>920</v>
      </c>
      <c r="G93" s="64"/>
      <c r="H93" s="68"/>
      <c r="I93" s="79"/>
      <c r="J93" s="100" t="s">
        <v>77</v>
      </c>
      <c r="K93" s="7" t="s">
        <v>93</v>
      </c>
      <c r="L93" s="66" t="s">
        <v>978</v>
      </c>
      <c r="M93" s="7">
        <v>107</v>
      </c>
      <c r="N93" s="7" t="s">
        <v>185</v>
      </c>
      <c r="O93" s="66" t="s">
        <v>970</v>
      </c>
      <c r="P93" s="80" t="s">
        <v>136</v>
      </c>
      <c r="Q93" s="80" t="s">
        <v>137</v>
      </c>
      <c r="R93" s="7"/>
      <c r="S93" s="94">
        <v>41415</v>
      </c>
      <c r="T93" s="66" t="s">
        <v>69</v>
      </c>
      <c r="U93" s="66" t="s">
        <v>69</v>
      </c>
      <c r="V93" s="66" t="s">
        <v>69</v>
      </c>
      <c r="W93" s="66" t="s">
        <v>72</v>
      </c>
      <c r="X93" s="53" t="s">
        <v>74</v>
      </c>
      <c r="Y93" s="5" t="s">
        <v>809</v>
      </c>
      <c r="Z93" s="64" t="s">
        <v>75</v>
      </c>
      <c r="AA93" s="86" t="s">
        <v>196</v>
      </c>
      <c r="AB93" s="7" t="s">
        <v>170</v>
      </c>
      <c r="AC93" s="7" t="s">
        <v>71</v>
      </c>
      <c r="AD93" s="70"/>
      <c r="AE93" s="72"/>
      <c r="AG93" s="7">
        <f t="shared" si="16"/>
        <v>3</v>
      </c>
      <c r="AH93" s="7">
        <f t="shared" si="1"/>
        <v>3</v>
      </c>
      <c r="AI93" s="7">
        <f t="shared" si="2"/>
        <v>1</v>
      </c>
      <c r="AJ93" s="7">
        <f t="shared" si="15"/>
        <v>1</v>
      </c>
      <c r="AL93" s="51">
        <f t="shared" si="4"/>
        <v>8</v>
      </c>
      <c r="AN93" s="2"/>
      <c r="AO93" s="164"/>
      <c r="AP93" s="165"/>
      <c r="AQ93" s="166"/>
    </row>
    <row r="94" spans="1:43" ht="31" customHeight="1">
      <c r="A94" s="90"/>
      <c r="B94" s="7" t="s">
        <v>848</v>
      </c>
      <c r="C94" s="66" t="s">
        <v>899</v>
      </c>
      <c r="D94" s="66" t="s">
        <v>900</v>
      </c>
      <c r="E94" s="67" t="s">
        <v>177</v>
      </c>
      <c r="F94" s="66" t="s">
        <v>920</v>
      </c>
      <c r="G94" s="64"/>
      <c r="H94" s="68"/>
      <c r="I94" s="79"/>
      <c r="J94" s="100" t="s">
        <v>77</v>
      </c>
      <c r="K94" s="7" t="s">
        <v>89</v>
      </c>
      <c r="L94" s="66" t="s">
        <v>979</v>
      </c>
      <c r="M94" s="7">
        <v>16</v>
      </c>
      <c r="N94" s="7" t="s">
        <v>185</v>
      </c>
      <c r="O94" s="66" t="s">
        <v>972</v>
      </c>
      <c r="P94" s="80" t="s">
        <v>136</v>
      </c>
      <c r="Q94" s="80" t="s">
        <v>137</v>
      </c>
      <c r="R94" s="7"/>
      <c r="S94" s="94">
        <v>41415</v>
      </c>
      <c r="T94" s="66" t="s">
        <v>69</v>
      </c>
      <c r="U94" s="66" t="s">
        <v>69</v>
      </c>
      <c r="V94" s="66" t="s">
        <v>69</v>
      </c>
      <c r="W94" s="66" t="s">
        <v>72</v>
      </c>
      <c r="X94" s="53" t="s">
        <v>74</v>
      </c>
      <c r="Y94" s="5" t="s">
        <v>195</v>
      </c>
      <c r="Z94" s="64" t="s">
        <v>75</v>
      </c>
      <c r="AA94" s="86" t="s">
        <v>196</v>
      </c>
      <c r="AB94" s="7" t="s">
        <v>170</v>
      </c>
      <c r="AC94" s="7" t="s">
        <v>71</v>
      </c>
      <c r="AD94" s="70"/>
      <c r="AE94" s="72"/>
      <c r="AG94" s="7">
        <f t="shared" si="16"/>
        <v>3</v>
      </c>
      <c r="AH94" s="7">
        <f t="shared" si="1"/>
        <v>1</v>
      </c>
      <c r="AI94" s="7">
        <f t="shared" si="2"/>
        <v>1</v>
      </c>
      <c r="AJ94" s="7">
        <f t="shared" si="15"/>
        <v>1</v>
      </c>
      <c r="AL94" s="51">
        <f t="shared" si="4"/>
        <v>6</v>
      </c>
      <c r="AN94" s="2"/>
      <c r="AO94" s="164"/>
      <c r="AP94" s="165"/>
      <c r="AQ94" s="166"/>
    </row>
    <row r="95" spans="1:43" ht="31" customHeight="1">
      <c r="A95" s="90"/>
      <c r="B95" s="7" t="s">
        <v>848</v>
      </c>
      <c r="C95" s="66" t="s">
        <v>899</v>
      </c>
      <c r="D95" s="66" t="s">
        <v>900</v>
      </c>
      <c r="E95" s="67" t="s">
        <v>177</v>
      </c>
      <c r="F95" s="66" t="s">
        <v>920</v>
      </c>
      <c r="G95" s="64"/>
      <c r="H95" s="68"/>
      <c r="I95" s="79"/>
      <c r="J95" s="100" t="s">
        <v>77</v>
      </c>
      <c r="K95" s="7" t="s">
        <v>166</v>
      </c>
      <c r="L95" s="66" t="s">
        <v>980</v>
      </c>
      <c r="M95" s="7">
        <v>48</v>
      </c>
      <c r="N95" s="7" t="s">
        <v>185</v>
      </c>
      <c r="O95" s="66" t="s">
        <v>667</v>
      </c>
      <c r="P95" s="80" t="s">
        <v>136</v>
      </c>
      <c r="Q95" s="80" t="s">
        <v>137</v>
      </c>
      <c r="R95" s="7"/>
      <c r="S95" s="94">
        <v>41415</v>
      </c>
      <c r="T95" s="66" t="s">
        <v>69</v>
      </c>
      <c r="U95" s="66" t="s">
        <v>69</v>
      </c>
      <c r="V95" s="66" t="s">
        <v>69</v>
      </c>
      <c r="W95" s="66" t="s">
        <v>72</v>
      </c>
      <c r="X95" s="53" t="s">
        <v>74</v>
      </c>
      <c r="Y95" s="5" t="s">
        <v>195</v>
      </c>
      <c r="Z95" s="64" t="s">
        <v>75</v>
      </c>
      <c r="AA95" s="86" t="s">
        <v>196</v>
      </c>
      <c r="AB95" s="7" t="s">
        <v>170</v>
      </c>
      <c r="AC95" s="7" t="s">
        <v>71</v>
      </c>
      <c r="AD95" s="70"/>
      <c r="AE95" s="72"/>
      <c r="AG95" s="7">
        <f t="shared" si="16"/>
        <v>3</v>
      </c>
      <c r="AH95" s="7">
        <f t="shared" si="1"/>
        <v>1</v>
      </c>
      <c r="AI95" s="7">
        <f t="shared" si="2"/>
        <v>1</v>
      </c>
      <c r="AJ95" s="7">
        <f t="shared" si="15"/>
        <v>1</v>
      </c>
      <c r="AL95" s="51">
        <f t="shared" si="4"/>
        <v>6</v>
      </c>
      <c r="AN95" s="2"/>
      <c r="AO95" s="164"/>
      <c r="AP95" s="165"/>
      <c r="AQ95" s="166"/>
    </row>
    <row r="96" spans="1:43" ht="31" customHeight="1">
      <c r="A96" s="90"/>
      <c r="B96" s="7" t="s">
        <v>848</v>
      </c>
      <c r="C96" s="66" t="s">
        <v>899</v>
      </c>
      <c r="D96" s="66" t="s">
        <v>900</v>
      </c>
      <c r="E96" s="67" t="s">
        <v>177</v>
      </c>
      <c r="F96" s="66" t="s">
        <v>920</v>
      </c>
      <c r="G96" s="64"/>
      <c r="H96" s="68"/>
      <c r="I96" s="79"/>
      <c r="J96" s="100" t="s">
        <v>77</v>
      </c>
      <c r="K96" s="7" t="s">
        <v>114</v>
      </c>
      <c r="L96" s="66" t="s">
        <v>981</v>
      </c>
      <c r="M96" s="7">
        <v>22</v>
      </c>
      <c r="N96" s="7" t="s">
        <v>185</v>
      </c>
      <c r="O96" s="66" t="s">
        <v>982</v>
      </c>
      <c r="P96" s="80" t="s">
        <v>136</v>
      </c>
      <c r="Q96" s="80" t="s">
        <v>137</v>
      </c>
      <c r="R96" s="7"/>
      <c r="S96" s="94">
        <v>41415</v>
      </c>
      <c r="T96" s="66" t="s">
        <v>69</v>
      </c>
      <c r="U96" s="66" t="s">
        <v>69</v>
      </c>
      <c r="V96" s="66" t="s">
        <v>69</v>
      </c>
      <c r="W96" s="66" t="s">
        <v>72</v>
      </c>
      <c r="X96" s="53" t="s">
        <v>74</v>
      </c>
      <c r="Y96" s="5" t="s">
        <v>195</v>
      </c>
      <c r="Z96" s="64" t="s">
        <v>75</v>
      </c>
      <c r="AA96" s="86" t="s">
        <v>196</v>
      </c>
      <c r="AB96" s="7" t="s">
        <v>170</v>
      </c>
      <c r="AC96" s="7" t="s">
        <v>71</v>
      </c>
      <c r="AD96" s="70"/>
      <c r="AE96" s="72"/>
      <c r="AG96" s="7">
        <f t="shared" si="16"/>
        <v>3</v>
      </c>
      <c r="AH96" s="7">
        <f t="shared" si="1"/>
        <v>1</v>
      </c>
      <c r="AI96" s="7">
        <f t="shared" si="2"/>
        <v>1</v>
      </c>
      <c r="AJ96" s="7">
        <f t="shared" si="15"/>
        <v>1</v>
      </c>
      <c r="AL96" s="51">
        <f t="shared" si="4"/>
        <v>6</v>
      </c>
      <c r="AN96" s="2"/>
      <c r="AO96" s="164"/>
      <c r="AP96" s="165"/>
      <c r="AQ96" s="166"/>
    </row>
    <row r="97" spans="1:43" ht="31" customHeight="1">
      <c r="A97" s="90"/>
      <c r="B97" s="7" t="s">
        <v>848</v>
      </c>
      <c r="C97" s="66" t="s">
        <v>899</v>
      </c>
      <c r="D97" s="66" t="s">
        <v>900</v>
      </c>
      <c r="E97" s="67" t="s">
        <v>177</v>
      </c>
      <c r="F97" s="66" t="s">
        <v>920</v>
      </c>
      <c r="G97" s="7"/>
      <c r="H97" s="7"/>
      <c r="I97" s="66"/>
      <c r="J97" s="100" t="s">
        <v>77</v>
      </c>
      <c r="K97" s="82" t="s">
        <v>78</v>
      </c>
      <c r="L97" s="66" t="s">
        <v>983</v>
      </c>
      <c r="M97" s="82">
        <v>1</v>
      </c>
      <c r="N97" s="7" t="s">
        <v>185</v>
      </c>
      <c r="O97" s="66" t="s">
        <v>965</v>
      </c>
      <c r="P97" s="80" t="s">
        <v>136</v>
      </c>
      <c r="Q97" s="80" t="s">
        <v>137</v>
      </c>
      <c r="R97" s="7"/>
      <c r="S97" s="94">
        <v>41415</v>
      </c>
      <c r="T97" s="66" t="s">
        <v>485</v>
      </c>
      <c r="U97" s="66">
        <v>2</v>
      </c>
      <c r="V97" s="66">
        <v>2024</v>
      </c>
      <c r="W97" s="66" t="s">
        <v>72</v>
      </c>
      <c r="X97" s="53" t="s">
        <v>74</v>
      </c>
      <c r="Y97" s="5" t="s">
        <v>195</v>
      </c>
      <c r="Z97" s="64" t="s">
        <v>75</v>
      </c>
      <c r="AA97" s="86" t="s">
        <v>196</v>
      </c>
      <c r="AB97" s="64" t="s">
        <v>170</v>
      </c>
      <c r="AC97" s="64" t="s">
        <v>71</v>
      </c>
      <c r="AD97" s="87"/>
      <c r="AE97" s="88"/>
      <c r="AG97" s="7">
        <f t="shared" si="16"/>
        <v>3</v>
      </c>
      <c r="AH97" s="7">
        <f>IF(Y97="Danger et/ou non-conformité majeure",5,IF(Y97="Non-conformité mineure",3,IF(Y97="Sans danger apparent",1,0)))</f>
        <v>1</v>
      </c>
      <c r="AI97" s="7">
        <f>IF(Z97="Non maintenable",5,IF(Z97="Action mineure à effectuer ",3,IF(Z97="Maintenable",1,0)))</f>
        <v>1</v>
      </c>
      <c r="AJ97" s="7">
        <f t="shared" si="15"/>
        <v>1</v>
      </c>
      <c r="AL97" s="51">
        <f>SUM(AG97:AJ97)</f>
        <v>6</v>
      </c>
      <c r="AN97" s="2"/>
      <c r="AO97" s="164"/>
      <c r="AP97" s="165"/>
      <c r="AQ97" s="166"/>
    </row>
    <row r="98" spans="1:43" ht="31" customHeight="1">
      <c r="A98" s="90"/>
      <c r="B98" s="7" t="s">
        <v>848</v>
      </c>
      <c r="C98" s="66" t="s">
        <v>899</v>
      </c>
      <c r="D98" s="66" t="s">
        <v>900</v>
      </c>
      <c r="E98" s="67" t="s">
        <v>177</v>
      </c>
      <c r="F98" s="66" t="s">
        <v>920</v>
      </c>
      <c r="G98" s="7"/>
      <c r="H98" s="7"/>
      <c r="I98" s="66"/>
      <c r="J98" s="100" t="s">
        <v>77</v>
      </c>
      <c r="K98" s="82" t="s">
        <v>586</v>
      </c>
      <c r="L98" s="66" t="s">
        <v>984</v>
      </c>
      <c r="M98" s="82">
        <v>1</v>
      </c>
      <c r="N98" s="7" t="s">
        <v>185</v>
      </c>
      <c r="O98" s="66" t="s">
        <v>823</v>
      </c>
      <c r="P98" s="80" t="s">
        <v>136</v>
      </c>
      <c r="Q98" s="80" t="s">
        <v>137</v>
      </c>
      <c r="R98" s="7"/>
      <c r="S98" s="94">
        <v>41415</v>
      </c>
      <c r="T98" s="66" t="s">
        <v>814</v>
      </c>
      <c r="U98" s="66">
        <v>2</v>
      </c>
      <c r="V98" s="66">
        <v>2024</v>
      </c>
      <c r="W98" s="66" t="s">
        <v>72</v>
      </c>
      <c r="X98" s="53" t="s">
        <v>74</v>
      </c>
      <c r="Y98" s="5" t="s">
        <v>195</v>
      </c>
      <c r="Z98" s="64" t="s">
        <v>75</v>
      </c>
      <c r="AA98" s="86" t="s">
        <v>196</v>
      </c>
      <c r="AB98" s="64" t="s">
        <v>170</v>
      </c>
      <c r="AC98" s="64" t="s">
        <v>71</v>
      </c>
      <c r="AD98" s="87"/>
      <c r="AE98" s="88"/>
      <c r="AG98" s="7">
        <f t="shared" si="16"/>
        <v>3</v>
      </c>
      <c r="AH98" s="7">
        <f>IF(Y98="Danger et/ou non-conformité majeure",5,IF(Y98="Non-conformité mineure",3,IF(Y98="Sans danger apparent",1,0)))</f>
        <v>1</v>
      </c>
      <c r="AI98" s="7">
        <f>IF(Z98="Non maintenable",5,IF(Z98="Action mineure à effectuer ",3,IF(Z98="Maintenable",1,0)))</f>
        <v>1</v>
      </c>
      <c r="AJ98" s="7">
        <f t="shared" si="15"/>
        <v>1</v>
      </c>
      <c r="AL98" s="51">
        <f>SUM(AG98:AJ98)</f>
        <v>6</v>
      </c>
      <c r="AN98" s="2"/>
      <c r="AO98" s="164"/>
      <c r="AP98" s="165"/>
      <c r="AQ98" s="166"/>
    </row>
    <row r="99" spans="1:43" ht="41.4" customHeight="1">
      <c r="A99" s="80"/>
      <c r="B99" s="7" t="s">
        <v>848</v>
      </c>
      <c r="C99" s="66" t="s">
        <v>899</v>
      </c>
      <c r="D99" s="66" t="s">
        <v>900</v>
      </c>
      <c r="E99" s="67" t="s">
        <v>177</v>
      </c>
      <c r="F99" s="66" t="s">
        <v>920</v>
      </c>
      <c r="G99" s="64"/>
      <c r="H99" s="68" t="s">
        <v>985</v>
      </c>
      <c r="I99" s="79" t="s">
        <v>154</v>
      </c>
      <c r="J99" s="100" t="s">
        <v>63</v>
      </c>
      <c r="K99" s="7" t="s">
        <v>64</v>
      </c>
      <c r="L99" s="66" t="s">
        <v>986</v>
      </c>
      <c r="M99" s="7">
        <v>1</v>
      </c>
      <c r="N99" s="7" t="s">
        <v>259</v>
      </c>
      <c r="O99" s="66"/>
      <c r="P99" s="7"/>
      <c r="Q99" s="7"/>
      <c r="R99" s="7"/>
      <c r="S99" s="7"/>
      <c r="T99" s="66" t="s">
        <v>69</v>
      </c>
      <c r="U99" s="66" t="s">
        <v>69</v>
      </c>
      <c r="V99" s="66" t="s">
        <v>69</v>
      </c>
      <c r="W99" s="66" t="s">
        <v>72</v>
      </c>
      <c r="X99" s="53" t="s">
        <v>74</v>
      </c>
      <c r="Y99" s="5" t="s">
        <v>195</v>
      </c>
      <c r="Z99" s="64" t="s">
        <v>75</v>
      </c>
      <c r="AA99" s="86" t="s">
        <v>196</v>
      </c>
      <c r="AB99" s="7"/>
      <c r="AC99" s="64" t="s">
        <v>71</v>
      </c>
      <c r="AD99" s="70"/>
      <c r="AE99" s="72"/>
      <c r="AG99" s="7">
        <f t="shared" si="16"/>
        <v>3</v>
      </c>
      <c r="AH99" s="7">
        <f t="shared" ref="AH99:AH104" si="22">IF(Y99="Danger et/ou non-conformité majeure",5,IF(Y99="Non-conformité mineure",3,IF(Y99="Sans danger apparent",1,0)))</f>
        <v>1</v>
      </c>
      <c r="AI99" s="7">
        <f t="shared" ref="AI99:AI104" si="23">IF(Z99="Non maintenable",5,IF(Z99="Action mineure à effectuer ",3,IF(Z99="Maintenable",1,0)))</f>
        <v>1</v>
      </c>
      <c r="AJ99" s="7">
        <f t="shared" si="15"/>
        <v>1</v>
      </c>
      <c r="AL99" s="51">
        <f t="shared" ref="AL99" si="24">SUM(AG99:AJ99)</f>
        <v>6</v>
      </c>
      <c r="AN99" s="2"/>
      <c r="AO99" s="164"/>
      <c r="AP99" s="165"/>
      <c r="AQ99" s="166"/>
    </row>
    <row r="100" spans="1:43" ht="45.65" customHeight="1">
      <c r="A100" s="80"/>
      <c r="B100" s="7" t="s">
        <v>848</v>
      </c>
      <c r="C100" s="66" t="s">
        <v>899</v>
      </c>
      <c r="D100" s="66" t="s">
        <v>900</v>
      </c>
      <c r="E100" s="67" t="s">
        <v>177</v>
      </c>
      <c r="F100" s="66" t="s">
        <v>920</v>
      </c>
      <c r="G100" s="64" t="s">
        <v>131</v>
      </c>
      <c r="H100" s="68" t="s">
        <v>402</v>
      </c>
      <c r="I100" s="79"/>
      <c r="J100" s="100" t="s">
        <v>63</v>
      </c>
      <c r="K100" s="7" t="s">
        <v>64</v>
      </c>
      <c r="L100" s="66" t="s">
        <v>987</v>
      </c>
      <c r="M100" s="7">
        <v>1</v>
      </c>
      <c r="N100" s="7" t="s">
        <v>259</v>
      </c>
      <c r="O100" s="66"/>
      <c r="P100" s="7"/>
      <c r="Q100" s="7"/>
      <c r="R100" s="7"/>
      <c r="S100" s="7"/>
      <c r="T100" s="66" t="s">
        <v>69</v>
      </c>
      <c r="U100" s="66" t="s">
        <v>69</v>
      </c>
      <c r="V100" s="66" t="s">
        <v>69</v>
      </c>
      <c r="W100" s="66" t="s">
        <v>72</v>
      </c>
      <c r="X100" s="53" t="s">
        <v>74</v>
      </c>
      <c r="Y100" s="5" t="s">
        <v>809</v>
      </c>
      <c r="Z100" s="64" t="s">
        <v>222</v>
      </c>
      <c r="AA100" s="86" t="s">
        <v>250</v>
      </c>
      <c r="AB100" s="7" t="s">
        <v>170</v>
      </c>
      <c r="AC100" s="64" t="s">
        <v>71</v>
      </c>
      <c r="AD100" s="70"/>
      <c r="AE100" s="72"/>
      <c r="AG100" s="7">
        <f t="shared" si="16"/>
        <v>3</v>
      </c>
      <c r="AH100" s="7">
        <f t="shared" si="22"/>
        <v>3</v>
      </c>
      <c r="AI100" s="7">
        <f t="shared" si="23"/>
        <v>3</v>
      </c>
      <c r="AJ100" s="7">
        <f t="shared" si="15"/>
        <v>5</v>
      </c>
      <c r="AL100" s="51">
        <f t="shared" ref="AL100:AL104" si="25">SUM(AG100:AJ100)</f>
        <v>14</v>
      </c>
      <c r="AN100" s="2" t="s">
        <v>2471</v>
      </c>
      <c r="AO100" s="164"/>
      <c r="AP100" s="165"/>
      <c r="AQ100" s="166"/>
    </row>
    <row r="101" spans="1:43" ht="31" customHeight="1">
      <c r="A101" s="80"/>
      <c r="B101" s="7" t="s">
        <v>848</v>
      </c>
      <c r="C101" s="66" t="s">
        <v>899</v>
      </c>
      <c r="D101" s="66" t="s">
        <v>900</v>
      </c>
      <c r="E101" s="67" t="s">
        <v>148</v>
      </c>
      <c r="F101" s="66" t="s">
        <v>920</v>
      </c>
      <c r="G101" s="64"/>
      <c r="H101" s="68"/>
      <c r="I101" s="79"/>
      <c r="J101" s="100" t="s">
        <v>77</v>
      </c>
      <c r="K101" s="7" t="s">
        <v>78</v>
      </c>
      <c r="L101" s="66" t="s">
        <v>988</v>
      </c>
      <c r="M101" s="7">
        <v>3</v>
      </c>
      <c r="N101" s="7" t="s">
        <v>110</v>
      </c>
      <c r="O101" s="66" t="s">
        <v>388</v>
      </c>
      <c r="P101" s="95" t="s">
        <v>112</v>
      </c>
      <c r="Q101" s="7" t="s">
        <v>808</v>
      </c>
      <c r="R101" s="7"/>
      <c r="S101" s="94"/>
      <c r="T101" s="66" t="s">
        <v>812</v>
      </c>
      <c r="U101" s="66">
        <v>1</v>
      </c>
      <c r="V101" s="66">
        <v>2022</v>
      </c>
      <c r="W101" s="66" t="s">
        <v>72</v>
      </c>
      <c r="X101" s="53" t="s">
        <v>74</v>
      </c>
      <c r="Y101" s="5" t="s">
        <v>195</v>
      </c>
      <c r="Z101" s="64" t="s">
        <v>75</v>
      </c>
      <c r="AA101" s="86" t="s">
        <v>196</v>
      </c>
      <c r="AB101" s="7" t="s">
        <v>122</v>
      </c>
      <c r="AC101" s="7" t="s">
        <v>71</v>
      </c>
      <c r="AD101" s="70"/>
      <c r="AE101" s="72"/>
      <c r="AG101" s="7">
        <f t="shared" si="16"/>
        <v>3</v>
      </c>
      <c r="AH101" s="7">
        <f t="shared" si="22"/>
        <v>1</v>
      </c>
      <c r="AI101" s="7">
        <f t="shared" si="23"/>
        <v>1</v>
      </c>
      <c r="AJ101" s="7">
        <f t="shared" si="15"/>
        <v>1</v>
      </c>
      <c r="AL101" s="51">
        <f t="shared" si="25"/>
        <v>6</v>
      </c>
      <c r="AN101" s="2"/>
      <c r="AO101" s="164"/>
      <c r="AP101" s="165"/>
      <c r="AQ101" s="166"/>
    </row>
    <row r="102" spans="1:43" ht="31" customHeight="1">
      <c r="A102" s="80"/>
      <c r="B102" s="7" t="s">
        <v>848</v>
      </c>
      <c r="C102" s="66" t="s">
        <v>899</v>
      </c>
      <c r="D102" s="66" t="s">
        <v>900</v>
      </c>
      <c r="E102" s="67" t="s">
        <v>148</v>
      </c>
      <c r="F102" s="66" t="s">
        <v>920</v>
      </c>
      <c r="G102" s="64"/>
      <c r="H102" s="68"/>
      <c r="I102" s="79"/>
      <c r="J102" s="100" t="s">
        <v>77</v>
      </c>
      <c r="K102" s="7" t="s">
        <v>114</v>
      </c>
      <c r="L102" s="66" t="s">
        <v>989</v>
      </c>
      <c r="M102" s="7">
        <v>10</v>
      </c>
      <c r="N102" s="7" t="s">
        <v>110</v>
      </c>
      <c r="O102" s="66" t="s">
        <v>990</v>
      </c>
      <c r="P102" s="95" t="s">
        <v>112</v>
      </c>
      <c r="Q102" s="7" t="s">
        <v>808</v>
      </c>
      <c r="R102" s="7"/>
      <c r="S102" s="94"/>
      <c r="T102" s="66" t="s">
        <v>69</v>
      </c>
      <c r="U102" s="66" t="s">
        <v>69</v>
      </c>
      <c r="V102" s="66" t="s">
        <v>69</v>
      </c>
      <c r="W102" s="66" t="s">
        <v>72</v>
      </c>
      <c r="X102" s="53" t="s">
        <v>74</v>
      </c>
      <c r="Y102" s="5" t="s">
        <v>195</v>
      </c>
      <c r="Z102" s="64" t="s">
        <v>75</v>
      </c>
      <c r="AA102" s="86" t="s">
        <v>196</v>
      </c>
      <c r="AB102" s="7" t="s">
        <v>122</v>
      </c>
      <c r="AC102" s="7" t="s">
        <v>71</v>
      </c>
      <c r="AD102" s="70"/>
      <c r="AE102" s="72"/>
      <c r="AG102" s="7">
        <f t="shared" si="16"/>
        <v>3</v>
      </c>
      <c r="AH102" s="7">
        <f t="shared" si="22"/>
        <v>1</v>
      </c>
      <c r="AI102" s="7">
        <f t="shared" si="23"/>
        <v>1</v>
      </c>
      <c r="AJ102" s="7">
        <f t="shared" si="15"/>
        <v>1</v>
      </c>
      <c r="AL102" s="51">
        <f t="shared" si="25"/>
        <v>6</v>
      </c>
      <c r="AN102" s="2"/>
      <c r="AO102" s="164"/>
      <c r="AP102" s="165"/>
      <c r="AQ102" s="166"/>
    </row>
    <row r="103" spans="1:43" ht="31" customHeight="1">
      <c r="A103" s="80"/>
      <c r="B103" s="7" t="s">
        <v>848</v>
      </c>
      <c r="C103" s="66" t="s">
        <v>899</v>
      </c>
      <c r="D103" s="66" t="s">
        <v>900</v>
      </c>
      <c r="E103" s="67" t="s">
        <v>148</v>
      </c>
      <c r="F103" s="66" t="s">
        <v>920</v>
      </c>
      <c r="G103" s="64"/>
      <c r="H103" s="68"/>
      <c r="I103" s="79"/>
      <c r="J103" s="100" t="s">
        <v>77</v>
      </c>
      <c r="K103" s="7" t="s">
        <v>89</v>
      </c>
      <c r="L103" s="66" t="s">
        <v>991</v>
      </c>
      <c r="M103" s="7">
        <v>10</v>
      </c>
      <c r="N103" s="7" t="s">
        <v>110</v>
      </c>
      <c r="O103" s="66" t="s">
        <v>992</v>
      </c>
      <c r="P103" s="95" t="s">
        <v>112</v>
      </c>
      <c r="Q103" s="7" t="s">
        <v>808</v>
      </c>
      <c r="R103" s="7"/>
      <c r="S103" s="94"/>
      <c r="T103" s="66" t="s">
        <v>69</v>
      </c>
      <c r="U103" s="66" t="s">
        <v>69</v>
      </c>
      <c r="V103" s="66" t="s">
        <v>69</v>
      </c>
      <c r="W103" s="66" t="s">
        <v>72</v>
      </c>
      <c r="X103" s="53" t="s">
        <v>74</v>
      </c>
      <c r="Y103" s="5" t="s">
        <v>195</v>
      </c>
      <c r="Z103" s="64" t="s">
        <v>75</v>
      </c>
      <c r="AA103" s="86" t="s">
        <v>196</v>
      </c>
      <c r="AB103" s="7" t="s">
        <v>122</v>
      </c>
      <c r="AC103" s="7" t="s">
        <v>71</v>
      </c>
      <c r="AD103" s="70"/>
      <c r="AE103" s="72"/>
      <c r="AG103" s="7">
        <f t="shared" si="16"/>
        <v>3</v>
      </c>
      <c r="AH103" s="7">
        <f t="shared" si="22"/>
        <v>1</v>
      </c>
      <c r="AI103" s="7">
        <f t="shared" si="23"/>
        <v>1</v>
      </c>
      <c r="AJ103" s="7">
        <f t="shared" si="15"/>
        <v>1</v>
      </c>
      <c r="AL103" s="51">
        <f t="shared" si="25"/>
        <v>6</v>
      </c>
      <c r="AN103" s="2"/>
      <c r="AO103" s="164"/>
      <c r="AP103" s="165"/>
      <c r="AQ103" s="166"/>
    </row>
    <row r="104" spans="1:43" ht="31" customHeight="1">
      <c r="A104" s="80"/>
      <c r="B104" s="7" t="s">
        <v>848</v>
      </c>
      <c r="C104" s="66" t="s">
        <v>899</v>
      </c>
      <c r="D104" s="66" t="s">
        <v>900</v>
      </c>
      <c r="E104" s="67" t="s">
        <v>148</v>
      </c>
      <c r="F104" s="66" t="s">
        <v>920</v>
      </c>
      <c r="G104" s="64"/>
      <c r="H104" s="68"/>
      <c r="I104" s="79"/>
      <c r="J104" s="100" t="s">
        <v>63</v>
      </c>
      <c r="K104" s="7" t="s">
        <v>64</v>
      </c>
      <c r="L104" s="66" t="s">
        <v>993</v>
      </c>
      <c r="M104" s="7">
        <v>1</v>
      </c>
      <c r="N104" s="7" t="s">
        <v>259</v>
      </c>
      <c r="O104" s="66"/>
      <c r="P104" s="7"/>
      <c r="Q104" s="7"/>
      <c r="R104" s="7"/>
      <c r="S104" s="7"/>
      <c r="T104" s="66" t="s">
        <v>69</v>
      </c>
      <c r="U104" s="66" t="s">
        <v>69</v>
      </c>
      <c r="V104" s="66" t="s">
        <v>69</v>
      </c>
      <c r="W104" s="66" t="s">
        <v>72</v>
      </c>
      <c r="X104" s="53" t="s">
        <v>74</v>
      </c>
      <c r="Y104" s="5" t="s">
        <v>195</v>
      </c>
      <c r="Z104" s="64" t="s">
        <v>75</v>
      </c>
      <c r="AA104" s="86" t="s">
        <v>196</v>
      </c>
      <c r="AB104" s="7" t="s">
        <v>170</v>
      </c>
      <c r="AC104" s="64" t="s">
        <v>71</v>
      </c>
      <c r="AD104" s="70"/>
      <c r="AE104" s="72"/>
      <c r="AG104" s="7">
        <f t="shared" si="16"/>
        <v>3</v>
      </c>
      <c r="AH104" s="7">
        <f t="shared" si="22"/>
        <v>1</v>
      </c>
      <c r="AI104" s="7">
        <f t="shared" si="23"/>
        <v>1</v>
      </c>
      <c r="AJ104" s="7">
        <f t="shared" si="15"/>
        <v>1</v>
      </c>
      <c r="AL104" s="51">
        <f t="shared" si="25"/>
        <v>6</v>
      </c>
      <c r="AN104" s="2"/>
      <c r="AO104" s="164"/>
      <c r="AP104" s="165"/>
      <c r="AQ104" s="166"/>
    </row>
    <row r="105" spans="1:43" ht="43.75" customHeight="1">
      <c r="A105" s="80"/>
      <c r="B105" s="7" t="s">
        <v>848</v>
      </c>
      <c r="C105" s="66" t="s">
        <v>899</v>
      </c>
      <c r="D105" s="66" t="s">
        <v>900</v>
      </c>
      <c r="E105" s="67" t="s">
        <v>304</v>
      </c>
      <c r="F105" s="66" t="s">
        <v>930</v>
      </c>
      <c r="G105" s="64" t="s">
        <v>131</v>
      </c>
      <c r="H105" s="68" t="s">
        <v>307</v>
      </c>
      <c r="I105" s="79" t="s">
        <v>183</v>
      </c>
      <c r="J105" s="79" t="s">
        <v>188</v>
      </c>
      <c r="K105" s="7" t="s">
        <v>189</v>
      </c>
      <c r="L105" s="66" t="s">
        <v>994</v>
      </c>
      <c r="M105" s="7">
        <v>1</v>
      </c>
      <c r="N105" s="7" t="s">
        <v>191</v>
      </c>
      <c r="O105" s="66" t="s">
        <v>903</v>
      </c>
      <c r="P105" s="7"/>
      <c r="Q105" s="7"/>
      <c r="R105" s="7"/>
      <c r="S105" s="7"/>
      <c r="T105" s="66" t="s">
        <v>2357</v>
      </c>
      <c r="U105" s="66" t="s">
        <v>2357</v>
      </c>
      <c r="V105" s="66" t="s">
        <v>2357</v>
      </c>
      <c r="W105" s="66" t="s">
        <v>71</v>
      </c>
      <c r="X105" s="53" t="s">
        <v>74</v>
      </c>
      <c r="Y105" s="5" t="s">
        <v>96</v>
      </c>
      <c r="Z105" s="64" t="s">
        <v>75</v>
      </c>
      <c r="AA105" s="86" t="s">
        <v>826</v>
      </c>
      <c r="AB105" s="7" t="s">
        <v>170</v>
      </c>
      <c r="AC105" s="7" t="s">
        <v>71</v>
      </c>
      <c r="AD105" s="70"/>
      <c r="AE105" s="72"/>
      <c r="AG105" s="7">
        <f t="shared" si="16"/>
        <v>3</v>
      </c>
      <c r="AH105" s="7">
        <f t="shared" si="1"/>
        <v>5</v>
      </c>
      <c r="AI105" s="7">
        <f t="shared" si="2"/>
        <v>1</v>
      </c>
      <c r="AJ105" s="7">
        <f t="shared" si="15"/>
        <v>4</v>
      </c>
      <c r="AL105" s="51">
        <f t="shared" si="4"/>
        <v>13</v>
      </c>
      <c r="AN105" s="2"/>
      <c r="AO105" s="164"/>
      <c r="AP105" s="165"/>
      <c r="AQ105" s="166"/>
    </row>
    <row r="106" spans="1:43" ht="31" customHeight="1">
      <c r="A106" s="80"/>
      <c r="B106" s="7" t="s">
        <v>848</v>
      </c>
      <c r="C106" s="66" t="s">
        <v>899</v>
      </c>
      <c r="D106" s="66" t="s">
        <v>900</v>
      </c>
      <c r="E106" s="67" t="s">
        <v>304</v>
      </c>
      <c r="F106" s="66" t="s">
        <v>930</v>
      </c>
      <c r="G106" s="64" t="s">
        <v>131</v>
      </c>
      <c r="H106" s="68" t="s">
        <v>307</v>
      </c>
      <c r="I106" s="79" t="s">
        <v>183</v>
      </c>
      <c r="J106" s="79" t="s">
        <v>188</v>
      </c>
      <c r="K106" s="7" t="s">
        <v>197</v>
      </c>
      <c r="L106" s="66" t="s">
        <v>995</v>
      </c>
      <c r="M106" s="7">
        <v>1</v>
      </c>
      <c r="N106" s="7" t="s">
        <v>191</v>
      </c>
      <c r="O106" s="66"/>
      <c r="P106" s="7"/>
      <c r="Q106" s="7"/>
      <c r="R106" s="7"/>
      <c r="S106" s="7"/>
      <c r="T106" s="66" t="s">
        <v>69</v>
      </c>
      <c r="U106" s="66" t="s">
        <v>69</v>
      </c>
      <c r="V106" s="66" t="s">
        <v>69</v>
      </c>
      <c r="W106" s="66" t="s">
        <v>71</v>
      </c>
      <c r="X106" s="53" t="s">
        <v>74</v>
      </c>
      <c r="Y106" s="5" t="s">
        <v>195</v>
      </c>
      <c r="Z106" s="64" t="s">
        <v>75</v>
      </c>
      <c r="AA106" s="86" t="s">
        <v>196</v>
      </c>
      <c r="AB106" s="7" t="s">
        <v>170</v>
      </c>
      <c r="AC106" s="7" t="s">
        <v>71</v>
      </c>
      <c r="AD106" s="70"/>
      <c r="AE106" s="72"/>
      <c r="AG106" s="7">
        <f t="shared" si="16"/>
        <v>3</v>
      </c>
      <c r="AH106" s="7">
        <f t="shared" si="1"/>
        <v>1</v>
      </c>
      <c r="AI106" s="7">
        <f t="shared" si="2"/>
        <v>1</v>
      </c>
      <c r="AJ106" s="7">
        <f t="shared" si="15"/>
        <v>1</v>
      </c>
      <c r="AL106" s="51">
        <f t="shared" si="4"/>
        <v>6</v>
      </c>
      <c r="AN106" s="2"/>
      <c r="AO106" s="164"/>
      <c r="AP106" s="165"/>
      <c r="AQ106" s="166"/>
    </row>
    <row r="107" spans="1:43" ht="31" customHeight="1">
      <c r="A107" s="80"/>
      <c r="B107" s="7" t="s">
        <v>848</v>
      </c>
      <c r="C107" s="66" t="s">
        <v>899</v>
      </c>
      <c r="D107" s="66" t="s">
        <v>900</v>
      </c>
      <c r="E107" s="67" t="s">
        <v>304</v>
      </c>
      <c r="F107" s="66" t="s">
        <v>930</v>
      </c>
      <c r="G107" s="64" t="s">
        <v>131</v>
      </c>
      <c r="H107" s="68" t="s">
        <v>307</v>
      </c>
      <c r="I107" s="79" t="s">
        <v>183</v>
      </c>
      <c r="J107" s="100" t="s">
        <v>188</v>
      </c>
      <c r="K107" s="7" t="s">
        <v>89</v>
      </c>
      <c r="L107" s="66" t="s">
        <v>996</v>
      </c>
      <c r="M107" s="7">
        <v>1</v>
      </c>
      <c r="N107" s="7" t="s">
        <v>372</v>
      </c>
      <c r="O107" s="66"/>
      <c r="P107" s="7"/>
      <c r="Q107" s="7"/>
      <c r="R107" s="7"/>
      <c r="S107" s="94"/>
      <c r="T107" s="66" t="s">
        <v>69</v>
      </c>
      <c r="U107" s="66" t="s">
        <v>69</v>
      </c>
      <c r="V107" s="66" t="s">
        <v>69</v>
      </c>
      <c r="W107" s="66" t="s">
        <v>72</v>
      </c>
      <c r="X107" s="53" t="s">
        <v>74</v>
      </c>
      <c r="Y107" s="5" t="s">
        <v>195</v>
      </c>
      <c r="Z107" s="64" t="s">
        <v>75</v>
      </c>
      <c r="AA107" s="86" t="s">
        <v>250</v>
      </c>
      <c r="AB107" s="7" t="s">
        <v>170</v>
      </c>
      <c r="AC107" s="7" t="s">
        <v>71</v>
      </c>
      <c r="AD107" s="70"/>
      <c r="AE107" s="72"/>
      <c r="AG107" s="7">
        <f t="shared" si="16"/>
        <v>3</v>
      </c>
      <c r="AH107" s="7">
        <f t="shared" si="1"/>
        <v>1</v>
      </c>
      <c r="AI107" s="7">
        <f t="shared" si="2"/>
        <v>1</v>
      </c>
      <c r="AJ107" s="7">
        <f t="shared" si="15"/>
        <v>5</v>
      </c>
      <c r="AL107" s="51">
        <f t="shared" si="4"/>
        <v>10</v>
      </c>
      <c r="AN107" s="2"/>
      <c r="AO107" s="164"/>
      <c r="AP107" s="165"/>
      <c r="AQ107" s="166"/>
    </row>
    <row r="108" spans="1:43" ht="31" customHeight="1">
      <c r="A108" s="90"/>
      <c r="B108" s="7" t="s">
        <v>848</v>
      </c>
      <c r="C108" s="66" t="s">
        <v>899</v>
      </c>
      <c r="D108" s="66" t="s">
        <v>900</v>
      </c>
      <c r="E108" s="67" t="s">
        <v>304</v>
      </c>
      <c r="F108" s="66" t="s">
        <v>930</v>
      </c>
      <c r="G108" s="7" t="s">
        <v>131</v>
      </c>
      <c r="H108" s="7"/>
      <c r="I108" s="66"/>
      <c r="J108" s="100" t="s">
        <v>77</v>
      </c>
      <c r="K108" s="82" t="s">
        <v>78</v>
      </c>
      <c r="L108" s="66" t="s">
        <v>997</v>
      </c>
      <c r="M108" s="82">
        <v>1</v>
      </c>
      <c r="N108" s="7" t="s">
        <v>185</v>
      </c>
      <c r="O108" s="66" t="s">
        <v>965</v>
      </c>
      <c r="P108" s="80" t="s">
        <v>136</v>
      </c>
      <c r="Q108" s="80" t="s">
        <v>137</v>
      </c>
      <c r="R108" s="7"/>
      <c r="S108" s="94">
        <v>41415</v>
      </c>
      <c r="T108" s="66" t="s">
        <v>485</v>
      </c>
      <c r="U108" s="66">
        <v>2</v>
      </c>
      <c r="V108" s="66">
        <v>2024</v>
      </c>
      <c r="W108" s="66" t="s">
        <v>72</v>
      </c>
      <c r="X108" s="53" t="s">
        <v>74</v>
      </c>
      <c r="Y108" s="5" t="s">
        <v>195</v>
      </c>
      <c r="Z108" s="64" t="s">
        <v>75</v>
      </c>
      <c r="AA108" s="86" t="s">
        <v>196</v>
      </c>
      <c r="AB108" s="64" t="s">
        <v>170</v>
      </c>
      <c r="AC108" s="64" t="s">
        <v>71</v>
      </c>
      <c r="AD108" s="87"/>
      <c r="AE108" s="88"/>
      <c r="AG108" s="7">
        <f t="shared" si="16"/>
        <v>3</v>
      </c>
      <c r="AH108" s="7">
        <f t="shared" si="1"/>
        <v>1</v>
      </c>
      <c r="AI108" s="7">
        <f t="shared" si="2"/>
        <v>1</v>
      </c>
      <c r="AJ108" s="7">
        <f t="shared" si="15"/>
        <v>1</v>
      </c>
      <c r="AL108" s="51">
        <f>SUM(AG108:AJ108)</f>
        <v>6</v>
      </c>
      <c r="AN108" s="2"/>
      <c r="AO108" s="164"/>
      <c r="AP108" s="165"/>
      <c r="AQ108" s="166"/>
    </row>
    <row r="109" spans="1:43" ht="31" customHeight="1">
      <c r="A109" s="90"/>
      <c r="B109" s="7" t="s">
        <v>848</v>
      </c>
      <c r="C109" s="66" t="s">
        <v>899</v>
      </c>
      <c r="D109" s="66" t="s">
        <v>900</v>
      </c>
      <c r="E109" s="67" t="s">
        <v>304</v>
      </c>
      <c r="F109" s="66" t="s">
        <v>930</v>
      </c>
      <c r="G109" s="7" t="s">
        <v>131</v>
      </c>
      <c r="H109" s="7"/>
      <c r="I109" s="66"/>
      <c r="J109" s="100" t="s">
        <v>77</v>
      </c>
      <c r="K109" s="82" t="s">
        <v>586</v>
      </c>
      <c r="L109" s="66" t="s">
        <v>998</v>
      </c>
      <c r="M109" s="82">
        <v>1</v>
      </c>
      <c r="N109" s="7" t="s">
        <v>185</v>
      </c>
      <c r="O109" s="66" t="s">
        <v>823</v>
      </c>
      <c r="P109" s="80" t="s">
        <v>136</v>
      </c>
      <c r="Q109" s="80" t="s">
        <v>137</v>
      </c>
      <c r="R109" s="7"/>
      <c r="S109" s="94">
        <v>41415</v>
      </c>
      <c r="T109" s="66" t="s">
        <v>814</v>
      </c>
      <c r="U109" s="66">
        <v>2</v>
      </c>
      <c r="V109" s="66">
        <v>2024</v>
      </c>
      <c r="W109" s="66" t="s">
        <v>72</v>
      </c>
      <c r="X109" s="53" t="s">
        <v>74</v>
      </c>
      <c r="Y109" s="5" t="s">
        <v>195</v>
      </c>
      <c r="Z109" s="64" t="s">
        <v>75</v>
      </c>
      <c r="AA109" s="86" t="s">
        <v>196</v>
      </c>
      <c r="AB109" s="64" t="s">
        <v>170</v>
      </c>
      <c r="AC109" s="64" t="s">
        <v>71</v>
      </c>
      <c r="AD109" s="87"/>
      <c r="AE109" s="88"/>
      <c r="AG109" s="7">
        <f t="shared" si="16"/>
        <v>3</v>
      </c>
      <c r="AH109" s="7">
        <f t="shared" si="1"/>
        <v>1</v>
      </c>
      <c r="AI109" s="7">
        <f t="shared" si="2"/>
        <v>1</v>
      </c>
      <c r="AJ109" s="7">
        <f t="shared" si="15"/>
        <v>1</v>
      </c>
      <c r="AL109" s="51">
        <f>SUM(AG109:AJ109)</f>
        <v>6</v>
      </c>
      <c r="AN109" s="2"/>
      <c r="AO109" s="164"/>
      <c r="AP109" s="165"/>
      <c r="AQ109" s="166"/>
    </row>
    <row r="110" spans="1:43" ht="31" customHeight="1">
      <c r="A110" s="90"/>
      <c r="B110" s="7" t="s">
        <v>848</v>
      </c>
      <c r="C110" s="66" t="s">
        <v>899</v>
      </c>
      <c r="D110" s="66" t="s">
        <v>900</v>
      </c>
      <c r="E110" s="67" t="s">
        <v>304</v>
      </c>
      <c r="F110" s="66" t="s">
        <v>930</v>
      </c>
      <c r="G110" s="64"/>
      <c r="H110" s="68"/>
      <c r="I110" s="79"/>
      <c r="J110" s="100" t="s">
        <v>77</v>
      </c>
      <c r="K110" s="7" t="s">
        <v>114</v>
      </c>
      <c r="L110" s="66" t="s">
        <v>999</v>
      </c>
      <c r="M110" s="7">
        <v>26</v>
      </c>
      <c r="N110" s="7" t="s">
        <v>185</v>
      </c>
      <c r="O110" s="66" t="s">
        <v>982</v>
      </c>
      <c r="P110" s="80" t="s">
        <v>136</v>
      </c>
      <c r="Q110" s="80" t="s">
        <v>137</v>
      </c>
      <c r="R110" s="7"/>
      <c r="S110" s="94">
        <v>41415</v>
      </c>
      <c r="T110" s="66" t="s">
        <v>69</v>
      </c>
      <c r="U110" s="66" t="s">
        <v>69</v>
      </c>
      <c r="V110" s="66" t="s">
        <v>69</v>
      </c>
      <c r="W110" s="66" t="s">
        <v>72</v>
      </c>
      <c r="X110" s="53" t="s">
        <v>74</v>
      </c>
      <c r="Y110" s="5" t="s">
        <v>195</v>
      </c>
      <c r="Z110" s="64" t="s">
        <v>75</v>
      </c>
      <c r="AA110" s="86" t="s">
        <v>196</v>
      </c>
      <c r="AB110" s="7" t="s">
        <v>170</v>
      </c>
      <c r="AC110" s="7" t="s">
        <v>71</v>
      </c>
      <c r="AD110" s="70"/>
      <c r="AE110" s="72"/>
      <c r="AG110" s="7">
        <f t="shared" si="16"/>
        <v>3</v>
      </c>
      <c r="AH110" s="7">
        <f t="shared" si="1"/>
        <v>1</v>
      </c>
      <c r="AI110" s="7">
        <f t="shared" si="2"/>
        <v>1</v>
      </c>
      <c r="AJ110" s="7">
        <f t="shared" si="15"/>
        <v>1</v>
      </c>
      <c r="AL110" s="51">
        <f t="shared" ref="AL110:AL113" si="26">SUM(AG110:AJ110)</f>
        <v>6</v>
      </c>
      <c r="AN110" s="2"/>
      <c r="AO110" s="164"/>
      <c r="AP110" s="165"/>
      <c r="AQ110" s="166"/>
    </row>
    <row r="111" spans="1:43" ht="31" customHeight="1">
      <c r="A111" s="90"/>
      <c r="B111" s="7" t="s">
        <v>848</v>
      </c>
      <c r="C111" s="66" t="s">
        <v>899</v>
      </c>
      <c r="D111" s="66" t="s">
        <v>900</v>
      </c>
      <c r="E111" s="67" t="s">
        <v>304</v>
      </c>
      <c r="F111" s="66" t="s">
        <v>930</v>
      </c>
      <c r="G111" s="64"/>
      <c r="H111" s="68"/>
      <c r="I111" s="79"/>
      <c r="J111" s="100" t="s">
        <v>77</v>
      </c>
      <c r="K111" s="7" t="s">
        <v>166</v>
      </c>
      <c r="L111" s="66" t="s">
        <v>1000</v>
      </c>
      <c r="M111" s="7">
        <v>49</v>
      </c>
      <c r="N111" s="7" t="s">
        <v>185</v>
      </c>
      <c r="O111" s="66" t="s">
        <v>667</v>
      </c>
      <c r="P111" s="80" t="s">
        <v>136</v>
      </c>
      <c r="Q111" s="80" t="s">
        <v>137</v>
      </c>
      <c r="R111" s="7"/>
      <c r="S111" s="94">
        <v>41415</v>
      </c>
      <c r="T111" s="66" t="s">
        <v>69</v>
      </c>
      <c r="U111" s="66" t="s">
        <v>69</v>
      </c>
      <c r="V111" s="66" t="s">
        <v>69</v>
      </c>
      <c r="W111" s="66" t="s">
        <v>72</v>
      </c>
      <c r="X111" s="53" t="s">
        <v>74</v>
      </c>
      <c r="Y111" s="5" t="s">
        <v>195</v>
      </c>
      <c r="Z111" s="64" t="s">
        <v>75</v>
      </c>
      <c r="AA111" s="86" t="s">
        <v>196</v>
      </c>
      <c r="AB111" s="7" t="s">
        <v>170</v>
      </c>
      <c r="AC111" s="7" t="s">
        <v>71</v>
      </c>
      <c r="AD111" s="70"/>
      <c r="AE111" s="72"/>
      <c r="AG111" s="7">
        <f t="shared" si="16"/>
        <v>3</v>
      </c>
      <c r="AH111" s="7">
        <f t="shared" si="1"/>
        <v>1</v>
      </c>
      <c r="AI111" s="7">
        <f t="shared" si="2"/>
        <v>1</v>
      </c>
      <c r="AJ111" s="7">
        <f t="shared" si="15"/>
        <v>1</v>
      </c>
      <c r="AL111" s="51">
        <f t="shared" si="26"/>
        <v>6</v>
      </c>
      <c r="AN111" s="2"/>
      <c r="AO111" s="164"/>
      <c r="AP111" s="165"/>
      <c r="AQ111" s="166"/>
    </row>
    <row r="112" spans="1:43" ht="31" customHeight="1">
      <c r="A112" s="90"/>
      <c r="B112" s="7" t="s">
        <v>848</v>
      </c>
      <c r="C112" s="66" t="s">
        <v>899</v>
      </c>
      <c r="D112" s="66" t="s">
        <v>900</v>
      </c>
      <c r="E112" s="67" t="s">
        <v>304</v>
      </c>
      <c r="F112" s="66" t="s">
        <v>930</v>
      </c>
      <c r="G112" s="64"/>
      <c r="H112" s="68"/>
      <c r="I112" s="79"/>
      <c r="J112" s="100" t="s">
        <v>77</v>
      </c>
      <c r="K112" s="7" t="s">
        <v>89</v>
      </c>
      <c r="L112" s="66" t="s">
        <v>1001</v>
      </c>
      <c r="M112" s="7">
        <v>26</v>
      </c>
      <c r="N112" s="7" t="s">
        <v>185</v>
      </c>
      <c r="O112" s="66" t="s">
        <v>972</v>
      </c>
      <c r="P112" s="80" t="s">
        <v>136</v>
      </c>
      <c r="Q112" s="80" t="s">
        <v>137</v>
      </c>
      <c r="R112" s="7"/>
      <c r="S112" s="94">
        <v>41415</v>
      </c>
      <c r="T112" s="66" t="s">
        <v>69</v>
      </c>
      <c r="U112" s="66" t="s">
        <v>69</v>
      </c>
      <c r="V112" s="66" t="s">
        <v>69</v>
      </c>
      <c r="W112" s="66" t="s">
        <v>72</v>
      </c>
      <c r="X112" s="53" t="s">
        <v>74</v>
      </c>
      <c r="Y112" s="5" t="s">
        <v>195</v>
      </c>
      <c r="Z112" s="64" t="s">
        <v>75</v>
      </c>
      <c r="AA112" s="86" t="s">
        <v>196</v>
      </c>
      <c r="AB112" s="7" t="s">
        <v>170</v>
      </c>
      <c r="AC112" s="7" t="s">
        <v>71</v>
      </c>
      <c r="AD112" s="70"/>
      <c r="AE112" s="72"/>
      <c r="AG112" s="7">
        <f t="shared" si="16"/>
        <v>3</v>
      </c>
      <c r="AH112" s="7">
        <f t="shared" si="1"/>
        <v>1</v>
      </c>
      <c r="AI112" s="7">
        <f t="shared" si="2"/>
        <v>1</v>
      </c>
      <c r="AJ112" s="7">
        <f t="shared" si="15"/>
        <v>1</v>
      </c>
      <c r="AL112" s="51">
        <f t="shared" si="26"/>
        <v>6</v>
      </c>
      <c r="AN112" s="2"/>
      <c r="AO112" s="164"/>
      <c r="AP112" s="165"/>
      <c r="AQ112" s="166"/>
    </row>
    <row r="113" spans="1:43" ht="31" customHeight="1">
      <c r="A113" s="90"/>
      <c r="B113" s="7" t="s">
        <v>848</v>
      </c>
      <c r="C113" s="66" t="s">
        <v>899</v>
      </c>
      <c r="D113" s="66" t="s">
        <v>900</v>
      </c>
      <c r="E113" s="67" t="s">
        <v>304</v>
      </c>
      <c r="F113" s="66" t="s">
        <v>930</v>
      </c>
      <c r="G113" s="64"/>
      <c r="H113" s="68"/>
      <c r="I113" s="79"/>
      <c r="J113" s="100" t="s">
        <v>77</v>
      </c>
      <c r="K113" s="7" t="s">
        <v>261</v>
      </c>
      <c r="L113" s="66" t="s">
        <v>1002</v>
      </c>
      <c r="M113" s="7">
        <v>3</v>
      </c>
      <c r="N113" s="7" t="s">
        <v>185</v>
      </c>
      <c r="O113" s="66"/>
      <c r="P113" s="80" t="s">
        <v>136</v>
      </c>
      <c r="Q113" s="80" t="s">
        <v>137</v>
      </c>
      <c r="R113" s="7"/>
      <c r="S113" s="94">
        <v>41415</v>
      </c>
      <c r="T113" s="66" t="s">
        <v>69</v>
      </c>
      <c r="U113" s="66" t="s">
        <v>69</v>
      </c>
      <c r="V113" s="66" t="s">
        <v>69</v>
      </c>
      <c r="W113" s="66" t="s">
        <v>72</v>
      </c>
      <c r="X113" s="53" t="s">
        <v>74</v>
      </c>
      <c r="Y113" s="5" t="s">
        <v>195</v>
      </c>
      <c r="Z113" s="64" t="s">
        <v>75</v>
      </c>
      <c r="AA113" s="86" t="s">
        <v>196</v>
      </c>
      <c r="AB113" s="7" t="s">
        <v>170</v>
      </c>
      <c r="AC113" s="7" t="s">
        <v>71</v>
      </c>
      <c r="AD113" s="70"/>
      <c r="AE113" s="72"/>
      <c r="AG113" s="7">
        <f t="shared" si="16"/>
        <v>3</v>
      </c>
      <c r="AH113" s="7">
        <f t="shared" si="1"/>
        <v>1</v>
      </c>
      <c r="AI113" s="7">
        <f t="shared" si="2"/>
        <v>1</v>
      </c>
      <c r="AJ113" s="7">
        <f t="shared" si="15"/>
        <v>1</v>
      </c>
      <c r="AL113" s="51">
        <f t="shared" si="26"/>
        <v>6</v>
      </c>
      <c r="AN113" s="2"/>
      <c r="AO113" s="164"/>
      <c r="AP113" s="165"/>
      <c r="AQ113" s="166"/>
    </row>
    <row r="114" spans="1:43" ht="41.4" customHeight="1">
      <c r="A114" s="90"/>
      <c r="B114" s="7" t="s">
        <v>848</v>
      </c>
      <c r="C114" s="66" t="s">
        <v>899</v>
      </c>
      <c r="D114" s="66" t="s">
        <v>900</v>
      </c>
      <c r="E114" s="67" t="s">
        <v>304</v>
      </c>
      <c r="F114" s="66" t="s">
        <v>930</v>
      </c>
      <c r="G114" s="7"/>
      <c r="H114" s="7"/>
      <c r="I114" s="66"/>
      <c r="J114" s="100" t="s">
        <v>77</v>
      </c>
      <c r="K114" s="82" t="s">
        <v>93</v>
      </c>
      <c r="L114" s="66" t="s">
        <v>1003</v>
      </c>
      <c r="M114" s="82">
        <v>106</v>
      </c>
      <c r="N114" s="7" t="s">
        <v>185</v>
      </c>
      <c r="O114" s="66" t="s">
        <v>970</v>
      </c>
      <c r="P114" s="80" t="s">
        <v>136</v>
      </c>
      <c r="Q114" s="80" t="s">
        <v>137</v>
      </c>
      <c r="R114" s="7"/>
      <c r="S114" s="7"/>
      <c r="T114" s="66" t="s">
        <v>69</v>
      </c>
      <c r="U114" s="66" t="s">
        <v>69</v>
      </c>
      <c r="V114" s="66" t="s">
        <v>69</v>
      </c>
      <c r="W114" s="66" t="s">
        <v>72</v>
      </c>
      <c r="X114" s="53" t="s">
        <v>74</v>
      </c>
      <c r="Y114" s="5" t="s">
        <v>809</v>
      </c>
      <c r="Z114" s="64" t="s">
        <v>75</v>
      </c>
      <c r="AA114" s="86" t="s">
        <v>196</v>
      </c>
      <c r="AB114" s="64" t="s">
        <v>170</v>
      </c>
      <c r="AC114" s="64" t="s">
        <v>71</v>
      </c>
      <c r="AD114" s="87"/>
      <c r="AE114" s="88"/>
      <c r="AG114" s="7">
        <f t="shared" si="16"/>
        <v>3</v>
      </c>
      <c r="AH114" s="7">
        <f t="shared" si="1"/>
        <v>3</v>
      </c>
      <c r="AI114" s="7">
        <f t="shared" si="2"/>
        <v>1</v>
      </c>
      <c r="AJ114" s="7">
        <f t="shared" si="15"/>
        <v>1</v>
      </c>
      <c r="AL114" s="51">
        <f>SUM(AG114:AJ114)</f>
        <v>8</v>
      </c>
      <c r="AN114" s="2"/>
      <c r="AO114" s="164"/>
      <c r="AP114" s="165"/>
      <c r="AQ114" s="166"/>
    </row>
    <row r="115" spans="1:43" ht="41.4" customHeight="1">
      <c r="A115" s="90"/>
      <c r="B115" s="7" t="s">
        <v>848</v>
      </c>
      <c r="C115" s="66" t="s">
        <v>899</v>
      </c>
      <c r="D115" s="66" t="s">
        <v>900</v>
      </c>
      <c r="E115" s="67" t="s">
        <v>304</v>
      </c>
      <c r="F115" s="66" t="s">
        <v>930</v>
      </c>
      <c r="G115" s="7"/>
      <c r="H115" s="7"/>
      <c r="I115" s="66" t="s">
        <v>1004</v>
      </c>
      <c r="J115" s="100" t="s">
        <v>77</v>
      </c>
      <c r="K115" s="82" t="s">
        <v>93</v>
      </c>
      <c r="L115" s="66" t="s">
        <v>1003</v>
      </c>
      <c r="M115" s="82">
        <v>15</v>
      </c>
      <c r="N115" s="7" t="s">
        <v>185</v>
      </c>
      <c r="O115" s="66" t="s">
        <v>970</v>
      </c>
      <c r="P115" s="80" t="s">
        <v>136</v>
      </c>
      <c r="Q115" s="80" t="s">
        <v>137</v>
      </c>
      <c r="R115" s="7"/>
      <c r="S115" s="7"/>
      <c r="T115" s="66" t="s">
        <v>69</v>
      </c>
      <c r="U115" s="66" t="s">
        <v>69</v>
      </c>
      <c r="V115" s="66" t="s">
        <v>69</v>
      </c>
      <c r="W115" s="66" t="s">
        <v>72</v>
      </c>
      <c r="X115" s="53" t="s">
        <v>74</v>
      </c>
      <c r="Y115" s="5" t="s">
        <v>96</v>
      </c>
      <c r="Z115" s="64" t="s">
        <v>75</v>
      </c>
      <c r="AA115" s="86" t="s">
        <v>250</v>
      </c>
      <c r="AB115" s="64" t="s">
        <v>170</v>
      </c>
      <c r="AC115" s="64" t="s">
        <v>71</v>
      </c>
      <c r="AD115" s="87"/>
      <c r="AE115" s="88"/>
      <c r="AG115" s="7">
        <f t="shared" si="16"/>
        <v>3</v>
      </c>
      <c r="AH115" s="7">
        <f t="shared" si="1"/>
        <v>5</v>
      </c>
      <c r="AI115" s="7">
        <f t="shared" si="2"/>
        <v>1</v>
      </c>
      <c r="AJ115" s="7">
        <f t="shared" si="15"/>
        <v>5</v>
      </c>
      <c r="AL115" s="51">
        <f>SUM(AG115:AJ115)</f>
        <v>14</v>
      </c>
      <c r="AN115" s="2"/>
      <c r="AO115" s="173" t="s">
        <v>2472</v>
      </c>
      <c r="AP115" s="174"/>
      <c r="AQ115" s="175"/>
    </row>
    <row r="116" spans="1:43" ht="41.4" customHeight="1">
      <c r="A116" s="90"/>
      <c r="B116" s="7" t="s">
        <v>848</v>
      </c>
      <c r="C116" s="66" t="s">
        <v>899</v>
      </c>
      <c r="D116" s="66" t="s">
        <v>900</v>
      </c>
      <c r="E116" s="67" t="s">
        <v>304</v>
      </c>
      <c r="F116" s="66" t="s">
        <v>930</v>
      </c>
      <c r="G116" s="7"/>
      <c r="H116" s="7"/>
      <c r="I116" s="66"/>
      <c r="J116" s="100" t="s">
        <v>77</v>
      </c>
      <c r="K116" s="82" t="s">
        <v>245</v>
      </c>
      <c r="L116" s="66" t="s">
        <v>1005</v>
      </c>
      <c r="M116" s="82">
        <v>1</v>
      </c>
      <c r="N116" s="7" t="s">
        <v>185</v>
      </c>
      <c r="O116" s="66" t="s">
        <v>1006</v>
      </c>
      <c r="P116" s="80" t="s">
        <v>136</v>
      </c>
      <c r="Q116" s="80" t="s">
        <v>137</v>
      </c>
      <c r="R116" s="7"/>
      <c r="S116" s="7"/>
      <c r="T116" s="66" t="s">
        <v>69</v>
      </c>
      <c r="U116" s="66" t="s">
        <v>69</v>
      </c>
      <c r="V116" s="66" t="s">
        <v>69</v>
      </c>
      <c r="W116" s="66" t="s">
        <v>72</v>
      </c>
      <c r="X116" s="53" t="s">
        <v>74</v>
      </c>
      <c r="Y116" s="5" t="s">
        <v>195</v>
      </c>
      <c r="Z116" s="64" t="s">
        <v>75</v>
      </c>
      <c r="AA116" s="86" t="s">
        <v>196</v>
      </c>
      <c r="AB116" s="64" t="s">
        <v>170</v>
      </c>
      <c r="AC116" s="64" t="s">
        <v>71</v>
      </c>
      <c r="AD116" s="87"/>
      <c r="AE116" s="88"/>
      <c r="AG116" s="7">
        <f>IF(X116="Ouvrage C0",5,IF(X116="Ouvrage C1",3,IF(X116="Ouvrage C2",1,IF(X116="Ouvrage C3",1,0))))</f>
        <v>3</v>
      </c>
      <c r="AH116" s="7">
        <f t="shared" si="1"/>
        <v>1</v>
      </c>
      <c r="AI116" s="7">
        <f t="shared" si="2"/>
        <v>1</v>
      </c>
      <c r="AJ116" s="7">
        <f>IF(AA116="Fonctionnement BON",1,IF(AA116="Fonctionnement MOYEN",2,IF(AA116="Fonctionnement MAUVAIS",4,IF(AA116="HORS-SERVICE",5,0))))</f>
        <v>1</v>
      </c>
      <c r="AL116" s="51">
        <f>SUM(AG116:AJ116)</f>
        <v>6</v>
      </c>
      <c r="AN116" s="2"/>
      <c r="AO116" s="164"/>
      <c r="AP116" s="165"/>
      <c r="AQ116" s="166"/>
    </row>
    <row r="117" spans="1:43" ht="52.25" customHeight="1">
      <c r="A117" s="80"/>
      <c r="B117" s="7" t="s">
        <v>848</v>
      </c>
      <c r="C117" s="66" t="s">
        <v>899</v>
      </c>
      <c r="D117" s="66" t="s">
        <v>900</v>
      </c>
      <c r="E117" s="67" t="s">
        <v>304</v>
      </c>
      <c r="F117" s="66" t="s">
        <v>930</v>
      </c>
      <c r="G117" s="64"/>
      <c r="H117" s="68"/>
      <c r="I117" s="79"/>
      <c r="J117" s="100" t="s">
        <v>63</v>
      </c>
      <c r="K117" s="7" t="s">
        <v>64</v>
      </c>
      <c r="L117" s="66" t="s">
        <v>1007</v>
      </c>
      <c r="M117" s="7">
        <v>2</v>
      </c>
      <c r="N117" s="7" t="s">
        <v>1008</v>
      </c>
      <c r="O117" s="66"/>
      <c r="P117" s="7"/>
      <c r="Q117" s="7"/>
      <c r="R117" s="7"/>
      <c r="S117" s="7"/>
      <c r="T117" s="66" t="s">
        <v>69</v>
      </c>
      <c r="U117" s="66" t="s">
        <v>69</v>
      </c>
      <c r="V117" s="66" t="s">
        <v>69</v>
      </c>
      <c r="W117" s="66" t="s">
        <v>72</v>
      </c>
      <c r="X117" s="53" t="s">
        <v>74</v>
      </c>
      <c r="Y117" s="5" t="s">
        <v>195</v>
      </c>
      <c r="Z117" s="64" t="s">
        <v>75</v>
      </c>
      <c r="AA117" s="86" t="s">
        <v>196</v>
      </c>
      <c r="AB117" s="7" t="s">
        <v>170</v>
      </c>
      <c r="AC117" s="64" t="s">
        <v>71</v>
      </c>
      <c r="AD117" s="70"/>
      <c r="AE117" s="72"/>
      <c r="AG117" s="7">
        <f t="shared" si="16"/>
        <v>3</v>
      </c>
      <c r="AH117" s="7">
        <f t="shared" si="1"/>
        <v>1</v>
      </c>
      <c r="AI117" s="7">
        <f t="shared" si="2"/>
        <v>1</v>
      </c>
      <c r="AJ117" s="7">
        <f t="shared" si="15"/>
        <v>1</v>
      </c>
      <c r="AL117" s="51">
        <f t="shared" si="4"/>
        <v>6</v>
      </c>
      <c r="AN117" s="2"/>
      <c r="AO117" s="164"/>
      <c r="AP117" s="165"/>
      <c r="AQ117" s="166"/>
    </row>
    <row r="118" spans="1:43" ht="31" customHeight="1">
      <c r="A118" s="90"/>
      <c r="B118" s="7" t="s">
        <v>848</v>
      </c>
      <c r="C118" s="66" t="s">
        <v>899</v>
      </c>
      <c r="D118" s="66" t="s">
        <v>900</v>
      </c>
      <c r="E118" s="67" t="s">
        <v>309</v>
      </c>
      <c r="F118" s="66" t="s">
        <v>1009</v>
      </c>
      <c r="G118" s="7"/>
      <c r="H118" s="7"/>
      <c r="I118" s="66"/>
      <c r="J118" s="100" t="s">
        <v>77</v>
      </c>
      <c r="K118" s="82" t="s">
        <v>78</v>
      </c>
      <c r="L118" s="66" t="s">
        <v>1010</v>
      </c>
      <c r="M118" s="82">
        <v>1</v>
      </c>
      <c r="N118" s="7" t="s">
        <v>300</v>
      </c>
      <c r="O118" s="66" t="s">
        <v>734</v>
      </c>
      <c r="P118" s="80" t="s">
        <v>136</v>
      </c>
      <c r="Q118" s="80" t="s">
        <v>137</v>
      </c>
      <c r="R118" s="7"/>
      <c r="S118" s="94">
        <v>44378</v>
      </c>
      <c r="T118" s="66" t="s">
        <v>82</v>
      </c>
      <c r="U118" s="66">
        <v>2</v>
      </c>
      <c r="V118" s="66">
        <v>2021</v>
      </c>
      <c r="W118" s="66" t="s">
        <v>72</v>
      </c>
      <c r="X118" s="53" t="s">
        <v>74</v>
      </c>
      <c r="Y118" s="5" t="s">
        <v>195</v>
      </c>
      <c r="Z118" s="64" t="s">
        <v>75</v>
      </c>
      <c r="AA118" s="86" t="s">
        <v>196</v>
      </c>
      <c r="AB118" s="64" t="s">
        <v>170</v>
      </c>
      <c r="AC118" s="64" t="s">
        <v>71</v>
      </c>
      <c r="AD118" s="87"/>
      <c r="AE118" s="88"/>
      <c r="AG118" s="7">
        <f t="shared" si="16"/>
        <v>3</v>
      </c>
      <c r="AH118" s="7">
        <f t="shared" si="1"/>
        <v>1</v>
      </c>
      <c r="AI118" s="7">
        <f t="shared" si="2"/>
        <v>1</v>
      </c>
      <c r="AJ118" s="7">
        <f t="shared" si="15"/>
        <v>1</v>
      </c>
      <c r="AL118" s="51">
        <f t="shared" ref="AL118:AL123" si="27">SUM(AG118:AJ118)</f>
        <v>6</v>
      </c>
      <c r="AN118" s="2"/>
      <c r="AO118" s="164"/>
      <c r="AP118" s="165"/>
      <c r="AQ118" s="166"/>
    </row>
    <row r="119" spans="1:43" ht="31" customHeight="1">
      <c r="A119" s="90"/>
      <c r="B119" s="7" t="s">
        <v>848</v>
      </c>
      <c r="C119" s="66" t="s">
        <v>899</v>
      </c>
      <c r="D119" s="66" t="s">
        <v>900</v>
      </c>
      <c r="E119" s="67" t="s">
        <v>309</v>
      </c>
      <c r="F119" s="66" t="s">
        <v>1009</v>
      </c>
      <c r="G119" s="7"/>
      <c r="H119" s="7"/>
      <c r="I119" s="66"/>
      <c r="J119" s="100" t="s">
        <v>77</v>
      </c>
      <c r="K119" s="82" t="s">
        <v>586</v>
      </c>
      <c r="L119" s="66" t="s">
        <v>1011</v>
      </c>
      <c r="M119" s="82">
        <v>1</v>
      </c>
      <c r="N119" s="7" t="s">
        <v>300</v>
      </c>
      <c r="O119" s="66" t="s">
        <v>823</v>
      </c>
      <c r="P119" s="80" t="s">
        <v>136</v>
      </c>
      <c r="Q119" s="80" t="s">
        <v>137</v>
      </c>
      <c r="R119" s="7"/>
      <c r="S119" s="94">
        <v>44378</v>
      </c>
      <c r="T119" s="66" t="s">
        <v>1012</v>
      </c>
      <c r="U119" s="66">
        <v>2</v>
      </c>
      <c r="V119" s="66">
        <v>2021</v>
      </c>
      <c r="W119" s="66" t="s">
        <v>72</v>
      </c>
      <c r="X119" s="53" t="s">
        <v>74</v>
      </c>
      <c r="Y119" s="5" t="s">
        <v>195</v>
      </c>
      <c r="Z119" s="64" t="s">
        <v>75</v>
      </c>
      <c r="AA119" s="86" t="s">
        <v>196</v>
      </c>
      <c r="AB119" s="64" t="s">
        <v>170</v>
      </c>
      <c r="AC119" s="64" t="s">
        <v>71</v>
      </c>
      <c r="AD119" s="87"/>
      <c r="AE119" s="88"/>
      <c r="AG119" s="7">
        <f t="shared" si="16"/>
        <v>3</v>
      </c>
      <c r="AH119" s="7">
        <f t="shared" si="1"/>
        <v>1</v>
      </c>
      <c r="AI119" s="7">
        <f t="shared" si="2"/>
        <v>1</v>
      </c>
      <c r="AJ119" s="7">
        <f t="shared" si="15"/>
        <v>1</v>
      </c>
      <c r="AL119" s="51">
        <f t="shared" si="27"/>
        <v>6</v>
      </c>
      <c r="AN119" s="2"/>
      <c r="AO119" s="164"/>
      <c r="AP119" s="165"/>
      <c r="AQ119" s="166"/>
    </row>
    <row r="120" spans="1:43" ht="31" customHeight="1">
      <c r="A120" s="90"/>
      <c r="B120" s="7" t="s">
        <v>848</v>
      </c>
      <c r="C120" s="66" t="s">
        <v>899</v>
      </c>
      <c r="D120" s="66" t="s">
        <v>900</v>
      </c>
      <c r="E120" s="67" t="s">
        <v>309</v>
      </c>
      <c r="F120" s="66" t="s">
        <v>1009</v>
      </c>
      <c r="G120" s="7"/>
      <c r="H120" s="7"/>
      <c r="I120" s="66"/>
      <c r="J120" s="100" t="s">
        <v>77</v>
      </c>
      <c r="K120" s="82" t="s">
        <v>93</v>
      </c>
      <c r="L120" s="66" t="s">
        <v>1013</v>
      </c>
      <c r="M120" s="82">
        <v>5</v>
      </c>
      <c r="N120" s="7" t="s">
        <v>300</v>
      </c>
      <c r="O120" s="66" t="s">
        <v>354</v>
      </c>
      <c r="P120" s="80" t="s">
        <v>136</v>
      </c>
      <c r="Q120" s="80" t="s">
        <v>137</v>
      </c>
      <c r="R120" s="7"/>
      <c r="S120" s="94">
        <v>44378</v>
      </c>
      <c r="T120" s="66" t="s">
        <v>69</v>
      </c>
      <c r="U120" s="66" t="s">
        <v>69</v>
      </c>
      <c r="V120" s="66" t="s">
        <v>69</v>
      </c>
      <c r="W120" s="66" t="s">
        <v>72</v>
      </c>
      <c r="X120" s="53" t="s">
        <v>74</v>
      </c>
      <c r="Y120" s="5" t="s">
        <v>195</v>
      </c>
      <c r="Z120" s="64" t="s">
        <v>75</v>
      </c>
      <c r="AA120" s="86" t="s">
        <v>196</v>
      </c>
      <c r="AB120" s="64" t="s">
        <v>170</v>
      </c>
      <c r="AC120" s="64" t="s">
        <v>71</v>
      </c>
      <c r="AD120" s="87"/>
      <c r="AE120" s="88"/>
      <c r="AG120" s="7">
        <f t="shared" si="16"/>
        <v>3</v>
      </c>
      <c r="AH120" s="7">
        <f t="shared" si="1"/>
        <v>1</v>
      </c>
      <c r="AI120" s="7">
        <f t="shared" si="2"/>
        <v>1</v>
      </c>
      <c r="AJ120" s="7">
        <f t="shared" si="15"/>
        <v>1</v>
      </c>
      <c r="AL120" s="51">
        <f t="shared" si="27"/>
        <v>6</v>
      </c>
      <c r="AN120" s="2"/>
      <c r="AO120" s="164"/>
      <c r="AP120" s="165"/>
      <c r="AQ120" s="166"/>
    </row>
    <row r="121" spans="1:43" ht="31" customHeight="1">
      <c r="A121" s="90"/>
      <c r="B121" s="7" t="s">
        <v>848</v>
      </c>
      <c r="C121" s="66" t="s">
        <v>899</v>
      </c>
      <c r="D121" s="66" t="s">
        <v>900</v>
      </c>
      <c r="E121" s="67" t="s">
        <v>309</v>
      </c>
      <c r="F121" s="66" t="s">
        <v>1009</v>
      </c>
      <c r="G121" s="7"/>
      <c r="H121" s="7"/>
      <c r="I121" s="66"/>
      <c r="J121" s="100" t="s">
        <v>77</v>
      </c>
      <c r="K121" s="82" t="s">
        <v>114</v>
      </c>
      <c r="L121" s="66" t="s">
        <v>1014</v>
      </c>
      <c r="M121" s="82">
        <v>9</v>
      </c>
      <c r="N121" s="7" t="s">
        <v>300</v>
      </c>
      <c r="O121" s="66" t="s">
        <v>741</v>
      </c>
      <c r="P121" s="80" t="s">
        <v>136</v>
      </c>
      <c r="Q121" s="80" t="s">
        <v>137</v>
      </c>
      <c r="R121" s="7"/>
      <c r="S121" s="94">
        <v>44378</v>
      </c>
      <c r="T121" s="66" t="s">
        <v>69</v>
      </c>
      <c r="U121" s="66" t="s">
        <v>69</v>
      </c>
      <c r="V121" s="66" t="s">
        <v>69</v>
      </c>
      <c r="W121" s="66" t="s">
        <v>72</v>
      </c>
      <c r="X121" s="53" t="s">
        <v>74</v>
      </c>
      <c r="Y121" s="5" t="s">
        <v>195</v>
      </c>
      <c r="Z121" s="64" t="s">
        <v>75</v>
      </c>
      <c r="AA121" s="86" t="s">
        <v>196</v>
      </c>
      <c r="AB121" s="64" t="s">
        <v>170</v>
      </c>
      <c r="AC121" s="64" t="s">
        <v>71</v>
      </c>
      <c r="AD121" s="87"/>
      <c r="AE121" s="88"/>
      <c r="AG121" s="7">
        <f t="shared" si="16"/>
        <v>3</v>
      </c>
      <c r="AH121" s="7">
        <f t="shared" si="1"/>
        <v>1</v>
      </c>
      <c r="AI121" s="7">
        <f t="shared" si="2"/>
        <v>1</v>
      </c>
      <c r="AJ121" s="7">
        <f t="shared" si="15"/>
        <v>1</v>
      </c>
      <c r="AL121" s="51">
        <f t="shared" si="27"/>
        <v>6</v>
      </c>
      <c r="AN121" s="2"/>
      <c r="AO121" s="164"/>
      <c r="AP121" s="165"/>
      <c r="AQ121" s="166"/>
    </row>
    <row r="122" spans="1:43" ht="31" customHeight="1">
      <c r="A122" s="90"/>
      <c r="B122" s="7" t="s">
        <v>848</v>
      </c>
      <c r="C122" s="66" t="s">
        <v>899</v>
      </c>
      <c r="D122" s="66" t="s">
        <v>900</v>
      </c>
      <c r="E122" s="67" t="s">
        <v>309</v>
      </c>
      <c r="F122" s="66" t="s">
        <v>1009</v>
      </c>
      <c r="G122" s="7"/>
      <c r="H122" s="7"/>
      <c r="I122" s="66"/>
      <c r="J122" s="100" t="s">
        <v>77</v>
      </c>
      <c r="K122" s="82" t="s">
        <v>166</v>
      </c>
      <c r="L122" s="66" t="s">
        <v>1015</v>
      </c>
      <c r="M122" s="82">
        <v>2</v>
      </c>
      <c r="N122" s="7" t="s">
        <v>300</v>
      </c>
      <c r="O122" s="66" t="s">
        <v>667</v>
      </c>
      <c r="P122" s="80" t="s">
        <v>136</v>
      </c>
      <c r="Q122" s="80" t="s">
        <v>137</v>
      </c>
      <c r="R122" s="7"/>
      <c r="S122" s="94">
        <v>44378</v>
      </c>
      <c r="T122" s="66" t="s">
        <v>69</v>
      </c>
      <c r="U122" s="66" t="s">
        <v>69</v>
      </c>
      <c r="V122" s="66" t="s">
        <v>69</v>
      </c>
      <c r="W122" s="66" t="s">
        <v>72</v>
      </c>
      <c r="X122" s="53" t="s">
        <v>74</v>
      </c>
      <c r="Y122" s="5" t="s">
        <v>195</v>
      </c>
      <c r="Z122" s="64" t="s">
        <v>75</v>
      </c>
      <c r="AA122" s="86" t="s">
        <v>196</v>
      </c>
      <c r="AB122" s="64" t="s">
        <v>170</v>
      </c>
      <c r="AC122" s="64" t="s">
        <v>71</v>
      </c>
      <c r="AD122" s="87"/>
      <c r="AE122" s="88"/>
      <c r="AG122" s="7">
        <f t="shared" si="16"/>
        <v>3</v>
      </c>
      <c r="AH122" s="7">
        <f t="shared" si="1"/>
        <v>1</v>
      </c>
      <c r="AI122" s="7">
        <f t="shared" si="2"/>
        <v>1</v>
      </c>
      <c r="AJ122" s="7">
        <f t="shared" si="15"/>
        <v>1</v>
      </c>
      <c r="AL122" s="51">
        <f t="shared" si="27"/>
        <v>6</v>
      </c>
      <c r="AN122" s="2"/>
      <c r="AO122" s="164"/>
      <c r="AP122" s="165"/>
      <c r="AQ122" s="166"/>
    </row>
    <row r="123" spans="1:43" ht="31" customHeight="1">
      <c r="A123" s="90"/>
      <c r="B123" s="7" t="s">
        <v>848</v>
      </c>
      <c r="C123" s="66" t="s">
        <v>899</v>
      </c>
      <c r="D123" s="66" t="s">
        <v>900</v>
      </c>
      <c r="E123" s="67" t="s">
        <v>309</v>
      </c>
      <c r="F123" s="66" t="s">
        <v>1009</v>
      </c>
      <c r="G123" s="7"/>
      <c r="H123" s="7"/>
      <c r="I123" s="66"/>
      <c r="J123" s="100" t="s">
        <v>77</v>
      </c>
      <c r="K123" s="82" t="s">
        <v>89</v>
      </c>
      <c r="L123" s="66" t="s">
        <v>1016</v>
      </c>
      <c r="M123" s="82">
        <v>5</v>
      </c>
      <c r="N123" s="7" t="s">
        <v>300</v>
      </c>
      <c r="O123" s="66" t="s">
        <v>1017</v>
      </c>
      <c r="P123" s="80" t="s">
        <v>136</v>
      </c>
      <c r="Q123" s="80" t="s">
        <v>137</v>
      </c>
      <c r="R123" s="7"/>
      <c r="S123" s="94">
        <v>44378</v>
      </c>
      <c r="T123" s="66" t="s">
        <v>69</v>
      </c>
      <c r="U123" s="66" t="s">
        <v>69</v>
      </c>
      <c r="V123" s="66" t="s">
        <v>69</v>
      </c>
      <c r="W123" s="66" t="s">
        <v>72</v>
      </c>
      <c r="X123" s="53" t="s">
        <v>74</v>
      </c>
      <c r="Y123" s="5" t="s">
        <v>195</v>
      </c>
      <c r="Z123" s="64" t="s">
        <v>75</v>
      </c>
      <c r="AA123" s="86" t="s">
        <v>196</v>
      </c>
      <c r="AB123" s="64" t="s">
        <v>170</v>
      </c>
      <c r="AC123" s="64" t="s">
        <v>71</v>
      </c>
      <c r="AD123" s="87"/>
      <c r="AE123" s="88"/>
      <c r="AG123" s="7">
        <f t="shared" si="16"/>
        <v>3</v>
      </c>
      <c r="AH123" s="7">
        <f t="shared" si="1"/>
        <v>1</v>
      </c>
      <c r="AI123" s="7">
        <f t="shared" si="2"/>
        <v>1</v>
      </c>
      <c r="AJ123" s="7">
        <f t="shared" si="15"/>
        <v>1</v>
      </c>
      <c r="AL123" s="51">
        <f t="shared" si="27"/>
        <v>6</v>
      </c>
      <c r="AN123" s="2"/>
      <c r="AO123" s="164"/>
      <c r="AP123" s="165"/>
      <c r="AQ123" s="166"/>
    </row>
    <row r="124" spans="1:43" ht="31" customHeight="1">
      <c r="A124" s="80"/>
      <c r="B124" s="7" t="s">
        <v>848</v>
      </c>
      <c r="C124" s="66" t="s">
        <v>899</v>
      </c>
      <c r="D124" s="66" t="s">
        <v>900</v>
      </c>
      <c r="E124" s="67" t="s">
        <v>290</v>
      </c>
      <c r="F124" s="66" t="s">
        <v>1018</v>
      </c>
      <c r="G124" s="64" t="s">
        <v>131</v>
      </c>
      <c r="H124" s="68" t="s">
        <v>468</v>
      </c>
      <c r="I124" s="79" t="s">
        <v>183</v>
      </c>
      <c r="J124" s="79" t="s">
        <v>188</v>
      </c>
      <c r="K124" s="7" t="s">
        <v>189</v>
      </c>
      <c r="L124" s="66" t="s">
        <v>1019</v>
      </c>
      <c r="M124" s="7">
        <v>1</v>
      </c>
      <c r="N124" s="7" t="s">
        <v>853</v>
      </c>
      <c r="O124" s="66" t="s">
        <v>854</v>
      </c>
      <c r="P124" s="7"/>
      <c r="Q124" s="7"/>
      <c r="R124" s="7"/>
      <c r="S124" s="94">
        <v>42179</v>
      </c>
      <c r="T124" s="66" t="s">
        <v>2357</v>
      </c>
      <c r="U124" s="66" t="s">
        <v>2357</v>
      </c>
      <c r="V124" s="66" t="s">
        <v>2357</v>
      </c>
      <c r="W124" s="66" t="s">
        <v>71</v>
      </c>
      <c r="X124" s="53" t="s">
        <v>74</v>
      </c>
      <c r="Y124" s="5" t="s">
        <v>809</v>
      </c>
      <c r="Z124" s="64" t="s">
        <v>75</v>
      </c>
      <c r="AA124" s="86" t="s">
        <v>196</v>
      </c>
      <c r="AB124" s="7" t="s">
        <v>170</v>
      </c>
      <c r="AC124" s="7" t="s">
        <v>71</v>
      </c>
      <c r="AD124" s="70"/>
      <c r="AE124" s="72"/>
      <c r="AG124" s="7">
        <f t="shared" si="16"/>
        <v>3</v>
      </c>
      <c r="AH124" s="7">
        <f t="shared" si="1"/>
        <v>3</v>
      </c>
      <c r="AI124" s="7">
        <f t="shared" si="2"/>
        <v>1</v>
      </c>
      <c r="AJ124" s="7">
        <f t="shared" si="15"/>
        <v>1</v>
      </c>
      <c r="AL124" s="51">
        <f t="shared" si="4"/>
        <v>8</v>
      </c>
      <c r="AN124" s="2"/>
      <c r="AO124" s="164"/>
      <c r="AP124" s="165"/>
      <c r="AQ124" s="166"/>
    </row>
    <row r="125" spans="1:43" ht="31" customHeight="1">
      <c r="A125" s="80"/>
      <c r="B125" s="7" t="s">
        <v>848</v>
      </c>
      <c r="C125" s="66" t="s">
        <v>899</v>
      </c>
      <c r="D125" s="66" t="s">
        <v>900</v>
      </c>
      <c r="E125" s="67" t="s">
        <v>290</v>
      </c>
      <c r="F125" s="66" t="s">
        <v>1018</v>
      </c>
      <c r="G125" s="64" t="s">
        <v>131</v>
      </c>
      <c r="H125" s="68" t="s">
        <v>468</v>
      </c>
      <c r="I125" s="79" t="s">
        <v>856</v>
      </c>
      <c r="J125" s="79" t="s">
        <v>188</v>
      </c>
      <c r="K125" s="7" t="s">
        <v>197</v>
      </c>
      <c r="L125" s="66" t="s">
        <v>1020</v>
      </c>
      <c r="M125" s="7">
        <v>1</v>
      </c>
      <c r="N125" s="7" t="s">
        <v>853</v>
      </c>
      <c r="O125" s="66"/>
      <c r="P125" s="7"/>
      <c r="Q125" s="7"/>
      <c r="R125" s="7"/>
      <c r="S125" s="94">
        <v>42179</v>
      </c>
      <c r="T125" s="66" t="s">
        <v>69</v>
      </c>
      <c r="U125" s="66" t="s">
        <v>69</v>
      </c>
      <c r="V125" s="66" t="s">
        <v>69</v>
      </c>
      <c r="W125" s="66" t="s">
        <v>71</v>
      </c>
      <c r="X125" s="53" t="s">
        <v>74</v>
      </c>
      <c r="Y125" s="5" t="s">
        <v>195</v>
      </c>
      <c r="Z125" s="64" t="s">
        <v>75</v>
      </c>
      <c r="AA125" s="86" t="s">
        <v>196</v>
      </c>
      <c r="AB125" s="7" t="s">
        <v>170</v>
      </c>
      <c r="AC125" s="7" t="s">
        <v>71</v>
      </c>
      <c r="AD125" s="70"/>
      <c r="AE125" s="72"/>
      <c r="AG125" s="7">
        <f t="shared" si="16"/>
        <v>3</v>
      </c>
      <c r="AH125" s="7">
        <f t="shared" si="1"/>
        <v>1</v>
      </c>
      <c r="AI125" s="7">
        <f t="shared" si="2"/>
        <v>1</v>
      </c>
      <c r="AJ125" s="7">
        <f t="shared" si="15"/>
        <v>1</v>
      </c>
      <c r="AL125" s="51">
        <f t="shared" si="4"/>
        <v>6</v>
      </c>
      <c r="AN125" s="2"/>
      <c r="AO125" s="164"/>
      <c r="AP125" s="165"/>
      <c r="AQ125" s="166"/>
    </row>
    <row r="126" spans="1:43" ht="31" customHeight="1">
      <c r="A126" s="80"/>
      <c r="B126" s="7" t="s">
        <v>848</v>
      </c>
      <c r="C126" s="66" t="s">
        <v>899</v>
      </c>
      <c r="D126" s="66" t="s">
        <v>900</v>
      </c>
      <c r="E126" s="67" t="s">
        <v>290</v>
      </c>
      <c r="F126" s="66" t="s">
        <v>1018</v>
      </c>
      <c r="G126" s="64" t="s">
        <v>131</v>
      </c>
      <c r="H126" s="68" t="s">
        <v>468</v>
      </c>
      <c r="I126" s="79" t="s">
        <v>856</v>
      </c>
      <c r="J126" s="100" t="s">
        <v>188</v>
      </c>
      <c r="K126" s="7" t="s">
        <v>89</v>
      </c>
      <c r="L126" s="66" t="s">
        <v>1021</v>
      </c>
      <c r="M126" s="7">
        <v>1</v>
      </c>
      <c r="N126" s="7"/>
      <c r="O126" s="66"/>
      <c r="P126" s="7"/>
      <c r="Q126" s="7"/>
      <c r="R126" s="7"/>
      <c r="S126" s="7"/>
      <c r="T126" s="66" t="s">
        <v>69</v>
      </c>
      <c r="U126" s="66" t="s">
        <v>69</v>
      </c>
      <c r="V126" s="66" t="s">
        <v>69</v>
      </c>
      <c r="W126" s="66" t="s">
        <v>72</v>
      </c>
      <c r="X126" s="53" t="s">
        <v>74</v>
      </c>
      <c r="Y126" s="5" t="s">
        <v>195</v>
      </c>
      <c r="Z126" s="64" t="s">
        <v>75</v>
      </c>
      <c r="AA126" s="86" t="s">
        <v>196</v>
      </c>
      <c r="AB126" s="7" t="s">
        <v>170</v>
      </c>
      <c r="AC126" s="7" t="s">
        <v>71</v>
      </c>
      <c r="AD126" s="70"/>
      <c r="AE126" s="72"/>
      <c r="AG126" s="7">
        <f t="shared" si="16"/>
        <v>3</v>
      </c>
      <c r="AH126" s="7">
        <f t="shared" si="1"/>
        <v>1</v>
      </c>
      <c r="AI126" s="7">
        <f t="shared" si="2"/>
        <v>1</v>
      </c>
      <c r="AJ126" s="7">
        <f t="shared" si="15"/>
        <v>1</v>
      </c>
      <c r="AL126" s="51">
        <f t="shared" si="4"/>
        <v>6</v>
      </c>
      <c r="AN126" s="2"/>
      <c r="AO126" s="164"/>
      <c r="AP126" s="165"/>
      <c r="AQ126" s="166"/>
    </row>
    <row r="127" spans="1:43" ht="31" customHeight="1">
      <c r="A127" s="80"/>
      <c r="B127" s="7" t="s">
        <v>848</v>
      </c>
      <c r="C127" s="66" t="s">
        <v>899</v>
      </c>
      <c r="D127" s="66" t="s">
        <v>900</v>
      </c>
      <c r="E127" s="67" t="s">
        <v>290</v>
      </c>
      <c r="F127" s="66" t="s">
        <v>1018</v>
      </c>
      <c r="G127" s="64" t="s">
        <v>131</v>
      </c>
      <c r="H127" s="68" t="s">
        <v>468</v>
      </c>
      <c r="I127" s="79" t="s">
        <v>856</v>
      </c>
      <c r="J127" s="100" t="s">
        <v>188</v>
      </c>
      <c r="K127" s="7" t="s">
        <v>456</v>
      </c>
      <c r="L127" s="66" t="s">
        <v>2473</v>
      </c>
      <c r="M127" s="7">
        <v>1</v>
      </c>
      <c r="N127" s="7"/>
      <c r="O127" s="66"/>
      <c r="P127" s="7"/>
      <c r="Q127" s="7"/>
      <c r="R127" s="7"/>
      <c r="S127" s="7"/>
      <c r="T127" s="66" t="s">
        <v>69</v>
      </c>
      <c r="U127" s="66" t="s">
        <v>69</v>
      </c>
      <c r="V127" s="66" t="s">
        <v>69</v>
      </c>
      <c r="W127" s="66" t="s">
        <v>72</v>
      </c>
      <c r="X127" s="53" t="s">
        <v>74</v>
      </c>
      <c r="Y127" s="5" t="s">
        <v>195</v>
      </c>
      <c r="Z127" s="64" t="s">
        <v>75</v>
      </c>
      <c r="AA127" s="86" t="s">
        <v>250</v>
      </c>
      <c r="AB127" s="7" t="s">
        <v>170</v>
      </c>
      <c r="AC127" s="7" t="s">
        <v>71</v>
      </c>
      <c r="AD127" s="70"/>
      <c r="AE127" s="72"/>
      <c r="AG127" s="7">
        <f t="shared" si="16"/>
        <v>3</v>
      </c>
      <c r="AH127" s="7">
        <f t="shared" si="1"/>
        <v>1</v>
      </c>
      <c r="AI127" s="7">
        <f t="shared" si="2"/>
        <v>1</v>
      </c>
      <c r="AJ127" s="7">
        <f t="shared" si="15"/>
        <v>5</v>
      </c>
      <c r="AL127" s="51">
        <f t="shared" ref="AL127:AL138" si="28">SUM(AG127:AJ127)</f>
        <v>10</v>
      </c>
      <c r="AN127" s="2"/>
      <c r="AO127" s="164"/>
      <c r="AP127" s="165"/>
      <c r="AQ127" s="166"/>
    </row>
    <row r="128" spans="1:43" ht="31" customHeight="1">
      <c r="A128" s="80"/>
      <c r="B128" s="7" t="s">
        <v>848</v>
      </c>
      <c r="C128" s="66" t="s">
        <v>899</v>
      </c>
      <c r="D128" s="66" t="s">
        <v>900</v>
      </c>
      <c r="E128" s="67" t="s">
        <v>290</v>
      </c>
      <c r="F128" s="66" t="s">
        <v>1018</v>
      </c>
      <c r="G128" s="64"/>
      <c r="H128" s="68"/>
      <c r="I128" s="79" t="s">
        <v>1022</v>
      </c>
      <c r="J128" s="100" t="s">
        <v>63</v>
      </c>
      <c r="K128" s="7" t="s">
        <v>64</v>
      </c>
      <c r="L128" s="66" t="s">
        <v>1023</v>
      </c>
      <c r="M128" s="7">
        <v>1</v>
      </c>
      <c r="N128" s="7"/>
      <c r="O128" s="66"/>
      <c r="P128" s="7"/>
      <c r="Q128" s="7"/>
      <c r="R128" s="7"/>
      <c r="S128" s="7"/>
      <c r="T128" s="66" t="s">
        <v>69</v>
      </c>
      <c r="U128" s="66" t="s">
        <v>69</v>
      </c>
      <c r="V128" s="66" t="s">
        <v>69</v>
      </c>
      <c r="W128" s="66" t="s">
        <v>72</v>
      </c>
      <c r="X128" s="53" t="s">
        <v>74</v>
      </c>
      <c r="Y128" s="5"/>
      <c r="Z128" s="64" t="s">
        <v>75</v>
      </c>
      <c r="AA128" s="86"/>
      <c r="AB128" s="7"/>
      <c r="AC128" s="64" t="s">
        <v>71</v>
      </c>
      <c r="AD128" s="70"/>
      <c r="AE128" s="72"/>
      <c r="AG128" s="7">
        <f t="shared" si="16"/>
        <v>3</v>
      </c>
      <c r="AH128" s="7">
        <f t="shared" si="1"/>
        <v>0</v>
      </c>
      <c r="AI128" s="7">
        <f t="shared" si="2"/>
        <v>1</v>
      </c>
      <c r="AJ128" s="7">
        <f t="shared" si="15"/>
        <v>0</v>
      </c>
      <c r="AL128" s="51">
        <f t="shared" si="28"/>
        <v>4</v>
      </c>
      <c r="AN128" s="2"/>
      <c r="AO128" s="164"/>
      <c r="AP128" s="165"/>
      <c r="AQ128" s="166"/>
    </row>
    <row r="129" spans="1:43" ht="46.25" customHeight="1">
      <c r="A129" s="80"/>
      <c r="B129" s="7" t="s">
        <v>848</v>
      </c>
      <c r="C129" s="66" t="s">
        <v>899</v>
      </c>
      <c r="D129" s="66" t="s">
        <v>900</v>
      </c>
      <c r="E129" s="67" t="s">
        <v>290</v>
      </c>
      <c r="F129" s="66" t="s">
        <v>1018</v>
      </c>
      <c r="G129" s="64"/>
      <c r="H129" s="68"/>
      <c r="I129" s="79" t="s">
        <v>1024</v>
      </c>
      <c r="J129" s="100" t="s">
        <v>63</v>
      </c>
      <c r="K129" s="7" t="s">
        <v>64</v>
      </c>
      <c r="L129" s="66" t="s">
        <v>1025</v>
      </c>
      <c r="M129" s="7">
        <v>7</v>
      </c>
      <c r="N129" s="7" t="s">
        <v>259</v>
      </c>
      <c r="O129" s="66"/>
      <c r="P129" s="7"/>
      <c r="Q129" s="7"/>
      <c r="R129" s="7"/>
      <c r="S129" s="7"/>
      <c r="T129" s="66" t="s">
        <v>69</v>
      </c>
      <c r="U129" s="66" t="s">
        <v>69</v>
      </c>
      <c r="V129" s="66" t="s">
        <v>69</v>
      </c>
      <c r="W129" s="66" t="s">
        <v>72</v>
      </c>
      <c r="X129" s="53" t="s">
        <v>74</v>
      </c>
      <c r="Y129" s="5" t="s">
        <v>195</v>
      </c>
      <c r="Z129" s="64" t="s">
        <v>75</v>
      </c>
      <c r="AA129" s="86" t="s">
        <v>196</v>
      </c>
      <c r="AB129" s="7" t="s">
        <v>170</v>
      </c>
      <c r="AC129" s="64" t="s">
        <v>72</v>
      </c>
      <c r="AD129" s="70"/>
      <c r="AE129" s="66" t="s">
        <v>1026</v>
      </c>
      <c r="AG129" s="7">
        <f t="shared" si="16"/>
        <v>3</v>
      </c>
      <c r="AH129" s="7">
        <f t="shared" si="1"/>
        <v>1</v>
      </c>
      <c r="AI129" s="7">
        <f t="shared" si="2"/>
        <v>1</v>
      </c>
      <c r="AJ129" s="7">
        <f t="shared" si="15"/>
        <v>1</v>
      </c>
      <c r="AL129" s="51">
        <f t="shared" si="28"/>
        <v>6</v>
      </c>
      <c r="AN129" s="2"/>
      <c r="AO129" s="164"/>
      <c r="AP129" s="165"/>
      <c r="AQ129" s="166"/>
    </row>
    <row r="130" spans="1:43" ht="31" customHeight="1">
      <c r="A130" s="80"/>
      <c r="B130" s="7" t="s">
        <v>848</v>
      </c>
      <c r="C130" s="66" t="s">
        <v>899</v>
      </c>
      <c r="D130" s="66" t="s">
        <v>900</v>
      </c>
      <c r="E130" s="67" t="s">
        <v>290</v>
      </c>
      <c r="F130" s="66" t="s">
        <v>1018</v>
      </c>
      <c r="G130" s="64"/>
      <c r="H130" s="68"/>
      <c r="I130" s="79" t="s">
        <v>1027</v>
      </c>
      <c r="J130" s="100" t="s">
        <v>63</v>
      </c>
      <c r="K130" s="7" t="s">
        <v>64</v>
      </c>
      <c r="L130" s="66" t="s">
        <v>1028</v>
      </c>
      <c r="M130" s="7">
        <v>2</v>
      </c>
      <c r="N130" s="7" t="s">
        <v>259</v>
      </c>
      <c r="O130" s="66"/>
      <c r="P130" s="7"/>
      <c r="Q130" s="7"/>
      <c r="R130" s="7"/>
      <c r="S130" s="7"/>
      <c r="T130" s="66" t="s">
        <v>69</v>
      </c>
      <c r="U130" s="66" t="s">
        <v>69</v>
      </c>
      <c r="V130" s="66" t="s">
        <v>69</v>
      </c>
      <c r="W130" s="66" t="s">
        <v>72</v>
      </c>
      <c r="X130" s="53" t="s">
        <v>74</v>
      </c>
      <c r="Y130" s="5" t="s">
        <v>195</v>
      </c>
      <c r="Z130" s="64" t="s">
        <v>75</v>
      </c>
      <c r="AA130" s="86" t="s">
        <v>196</v>
      </c>
      <c r="AB130" s="7" t="s">
        <v>170</v>
      </c>
      <c r="AC130" s="64" t="s">
        <v>72</v>
      </c>
      <c r="AD130" s="70"/>
      <c r="AE130" s="66" t="s">
        <v>1029</v>
      </c>
      <c r="AG130" s="7">
        <f t="shared" si="16"/>
        <v>3</v>
      </c>
      <c r="AH130" s="7">
        <f t="shared" si="1"/>
        <v>1</v>
      </c>
      <c r="AI130" s="7">
        <f t="shared" si="2"/>
        <v>1</v>
      </c>
      <c r="AJ130" s="7">
        <f t="shared" si="15"/>
        <v>1</v>
      </c>
      <c r="AL130" s="51">
        <f t="shared" si="28"/>
        <v>6</v>
      </c>
      <c r="AN130" s="2"/>
      <c r="AO130" s="164"/>
      <c r="AP130" s="165"/>
      <c r="AQ130" s="166"/>
    </row>
    <row r="131" spans="1:43" ht="31" customHeight="1">
      <c r="A131" s="80"/>
      <c r="B131" s="7" t="s">
        <v>848</v>
      </c>
      <c r="C131" s="66" t="s">
        <v>899</v>
      </c>
      <c r="D131" s="66" t="s">
        <v>900</v>
      </c>
      <c r="E131" s="67" t="s">
        <v>311</v>
      </c>
      <c r="F131" s="66" t="s">
        <v>1030</v>
      </c>
      <c r="G131" s="64"/>
      <c r="H131" s="68"/>
      <c r="I131" s="79" t="s">
        <v>1024</v>
      </c>
      <c r="J131" s="100" t="s">
        <v>63</v>
      </c>
      <c r="K131" s="7" t="s">
        <v>64</v>
      </c>
      <c r="L131" s="66" t="s">
        <v>1031</v>
      </c>
      <c r="M131" s="7">
        <v>3</v>
      </c>
      <c r="N131" s="7" t="s">
        <v>1032</v>
      </c>
      <c r="O131" s="66"/>
      <c r="P131" s="7"/>
      <c r="Q131" s="7"/>
      <c r="R131" s="7"/>
      <c r="S131" s="7"/>
      <c r="T131" s="66" t="s">
        <v>69</v>
      </c>
      <c r="U131" s="66" t="s">
        <v>69</v>
      </c>
      <c r="V131" s="66" t="s">
        <v>69</v>
      </c>
      <c r="W131" s="66" t="s">
        <v>72</v>
      </c>
      <c r="X131" s="53" t="s">
        <v>74</v>
      </c>
      <c r="Y131" s="5" t="s">
        <v>809</v>
      </c>
      <c r="Z131" s="64" t="s">
        <v>139</v>
      </c>
      <c r="AA131" s="86" t="s">
        <v>250</v>
      </c>
      <c r="AB131" s="7" t="s">
        <v>170</v>
      </c>
      <c r="AC131" s="7" t="s">
        <v>71</v>
      </c>
      <c r="AD131" s="70"/>
      <c r="AE131" s="72"/>
      <c r="AG131" s="7">
        <f t="shared" si="16"/>
        <v>3</v>
      </c>
      <c r="AH131" s="7">
        <f t="shared" si="1"/>
        <v>3</v>
      </c>
      <c r="AI131" s="7">
        <f t="shared" si="2"/>
        <v>5</v>
      </c>
      <c r="AJ131" s="7">
        <f t="shared" si="15"/>
        <v>5</v>
      </c>
      <c r="AL131" s="51">
        <f t="shared" si="28"/>
        <v>16</v>
      </c>
      <c r="AN131" s="2"/>
      <c r="AO131" s="164"/>
      <c r="AP131" s="165"/>
      <c r="AQ131" s="166"/>
    </row>
    <row r="132" spans="1:43" ht="31" customHeight="1">
      <c r="A132" s="80"/>
      <c r="B132" s="7" t="s">
        <v>848</v>
      </c>
      <c r="C132" s="66" t="s">
        <v>899</v>
      </c>
      <c r="D132" s="66" t="s">
        <v>900</v>
      </c>
      <c r="E132" s="67" t="s">
        <v>311</v>
      </c>
      <c r="F132" s="66" t="s">
        <v>1030</v>
      </c>
      <c r="G132" s="64"/>
      <c r="H132" s="68"/>
      <c r="I132" s="79" t="s">
        <v>1024</v>
      </c>
      <c r="J132" s="100" t="s">
        <v>63</v>
      </c>
      <c r="K132" s="7" t="s">
        <v>64</v>
      </c>
      <c r="L132" s="66" t="s">
        <v>1033</v>
      </c>
      <c r="M132" s="7">
        <v>1</v>
      </c>
      <c r="N132" s="7" t="s">
        <v>1032</v>
      </c>
      <c r="O132" s="66"/>
      <c r="P132" s="7"/>
      <c r="Q132" s="7"/>
      <c r="R132" s="7"/>
      <c r="S132" s="7"/>
      <c r="T132" s="66" t="s">
        <v>69</v>
      </c>
      <c r="U132" s="66" t="s">
        <v>69</v>
      </c>
      <c r="V132" s="66" t="s">
        <v>69</v>
      </c>
      <c r="W132" s="66" t="s">
        <v>72</v>
      </c>
      <c r="X132" s="53" t="s">
        <v>74</v>
      </c>
      <c r="Y132" s="5" t="s">
        <v>809</v>
      </c>
      <c r="Z132" s="64" t="s">
        <v>222</v>
      </c>
      <c r="AA132" s="86" t="s">
        <v>810</v>
      </c>
      <c r="AB132" s="7" t="s">
        <v>170</v>
      </c>
      <c r="AC132" s="7" t="s">
        <v>71</v>
      </c>
      <c r="AD132" s="70"/>
      <c r="AE132" s="72"/>
      <c r="AG132" s="7">
        <f t="shared" si="16"/>
        <v>3</v>
      </c>
      <c r="AH132" s="7">
        <f t="shared" si="1"/>
        <v>3</v>
      </c>
      <c r="AI132" s="7">
        <f t="shared" si="2"/>
        <v>3</v>
      </c>
      <c r="AJ132" s="7">
        <f t="shared" si="15"/>
        <v>2</v>
      </c>
      <c r="AL132" s="51">
        <f t="shared" si="28"/>
        <v>11</v>
      </c>
      <c r="AN132" s="2"/>
      <c r="AO132" s="164"/>
      <c r="AP132" s="165"/>
      <c r="AQ132" s="166"/>
    </row>
    <row r="133" spans="1:43" ht="31" customHeight="1">
      <c r="A133" s="80"/>
      <c r="B133" s="7" t="s">
        <v>848</v>
      </c>
      <c r="C133" s="66" t="s">
        <v>899</v>
      </c>
      <c r="D133" s="66" t="s">
        <v>900</v>
      </c>
      <c r="E133" s="67" t="s">
        <v>311</v>
      </c>
      <c r="F133" s="66" t="s">
        <v>1030</v>
      </c>
      <c r="G133" s="64"/>
      <c r="H133" s="68"/>
      <c r="I133" s="79" t="s">
        <v>831</v>
      </c>
      <c r="J133" s="100" t="s">
        <v>63</v>
      </c>
      <c r="K133" s="7" t="s">
        <v>64</v>
      </c>
      <c r="L133" s="66" t="s">
        <v>1034</v>
      </c>
      <c r="M133" s="7">
        <v>3</v>
      </c>
      <c r="N133" s="7" t="s">
        <v>259</v>
      </c>
      <c r="O133" s="66"/>
      <c r="P133" s="7"/>
      <c r="Q133" s="7"/>
      <c r="R133" s="7"/>
      <c r="S133" s="7"/>
      <c r="T133" s="66" t="s">
        <v>69</v>
      </c>
      <c r="U133" s="66" t="s">
        <v>69</v>
      </c>
      <c r="V133" s="66" t="s">
        <v>69</v>
      </c>
      <c r="W133" s="66" t="s">
        <v>72</v>
      </c>
      <c r="X133" s="53" t="s">
        <v>74</v>
      </c>
      <c r="Y133" s="5" t="s">
        <v>195</v>
      </c>
      <c r="Z133" s="64" t="s">
        <v>75</v>
      </c>
      <c r="AA133" s="86" t="s">
        <v>196</v>
      </c>
      <c r="AB133" s="7" t="s">
        <v>170</v>
      </c>
      <c r="AC133" s="7" t="s">
        <v>71</v>
      </c>
      <c r="AD133" s="70"/>
      <c r="AE133" s="72"/>
      <c r="AG133" s="7">
        <f t="shared" si="16"/>
        <v>3</v>
      </c>
      <c r="AH133" s="7">
        <f t="shared" si="1"/>
        <v>1</v>
      </c>
      <c r="AI133" s="7">
        <f t="shared" si="2"/>
        <v>1</v>
      </c>
      <c r="AJ133" s="7">
        <f t="shared" si="15"/>
        <v>1</v>
      </c>
      <c r="AL133" s="51">
        <f t="shared" si="28"/>
        <v>6</v>
      </c>
      <c r="AN133" s="2"/>
      <c r="AO133" s="164"/>
      <c r="AP133" s="165"/>
      <c r="AQ133" s="166"/>
    </row>
    <row r="134" spans="1:43" ht="43.75" customHeight="1">
      <c r="A134" s="80"/>
      <c r="B134" s="7" t="s">
        <v>848</v>
      </c>
      <c r="C134" s="66" t="s">
        <v>899</v>
      </c>
      <c r="D134" s="66" t="s">
        <v>900</v>
      </c>
      <c r="E134" s="67" t="s">
        <v>873</v>
      </c>
      <c r="F134" s="66" t="s">
        <v>1035</v>
      </c>
      <c r="G134" s="64"/>
      <c r="H134" s="68"/>
      <c r="I134" s="79" t="s">
        <v>239</v>
      </c>
      <c r="J134" s="100" t="s">
        <v>63</v>
      </c>
      <c r="K134" s="7" t="s">
        <v>64</v>
      </c>
      <c r="L134" s="66" t="s">
        <v>1036</v>
      </c>
      <c r="M134" s="7">
        <v>2</v>
      </c>
      <c r="N134" s="7" t="s">
        <v>565</v>
      </c>
      <c r="O134" s="66"/>
      <c r="P134" s="7"/>
      <c r="Q134" s="7"/>
      <c r="R134" s="7"/>
      <c r="S134" s="7"/>
      <c r="T134" s="66" t="s">
        <v>69</v>
      </c>
      <c r="U134" s="66" t="s">
        <v>69</v>
      </c>
      <c r="V134" s="66" t="s">
        <v>69</v>
      </c>
      <c r="W134" s="66" t="s">
        <v>72</v>
      </c>
      <c r="X134" s="53" t="s">
        <v>74</v>
      </c>
      <c r="Y134" s="5" t="s">
        <v>809</v>
      </c>
      <c r="Z134" s="64" t="s">
        <v>75</v>
      </c>
      <c r="AA134" s="86" t="s">
        <v>196</v>
      </c>
      <c r="AB134" s="7" t="s">
        <v>170</v>
      </c>
      <c r="AC134" s="7" t="s">
        <v>71</v>
      </c>
      <c r="AD134" s="70"/>
      <c r="AE134" s="72"/>
      <c r="AG134" s="7">
        <f t="shared" si="16"/>
        <v>3</v>
      </c>
      <c r="AH134" s="7">
        <f t="shared" si="1"/>
        <v>3</v>
      </c>
      <c r="AI134" s="7">
        <f t="shared" si="2"/>
        <v>1</v>
      </c>
      <c r="AJ134" s="7">
        <f t="shared" si="15"/>
        <v>1</v>
      </c>
      <c r="AL134" s="51">
        <f t="shared" si="28"/>
        <v>8</v>
      </c>
      <c r="AN134" s="2"/>
      <c r="AO134" s="164"/>
      <c r="AP134" s="165"/>
      <c r="AQ134" s="166"/>
    </row>
    <row r="135" spans="1:43" ht="31" customHeight="1">
      <c r="A135" s="80"/>
      <c r="B135" s="7" t="s">
        <v>848</v>
      </c>
      <c r="C135" s="66" t="s">
        <v>899</v>
      </c>
      <c r="D135" s="66" t="s">
        <v>900</v>
      </c>
      <c r="E135" s="67" t="s">
        <v>873</v>
      </c>
      <c r="F135" s="66" t="s">
        <v>1035</v>
      </c>
      <c r="G135" s="64" t="s">
        <v>205</v>
      </c>
      <c r="H135" s="68" t="s">
        <v>232</v>
      </c>
      <c r="I135" s="79" t="s">
        <v>88</v>
      </c>
      <c r="J135" s="100" t="s">
        <v>77</v>
      </c>
      <c r="K135" s="7" t="s">
        <v>78</v>
      </c>
      <c r="L135" s="66" t="s">
        <v>1037</v>
      </c>
      <c r="M135" s="7">
        <v>1</v>
      </c>
      <c r="N135" s="7" t="s">
        <v>372</v>
      </c>
      <c r="O135" s="66" t="s">
        <v>807</v>
      </c>
      <c r="P135" s="80" t="s">
        <v>112</v>
      </c>
      <c r="Q135" s="80" t="s">
        <v>808</v>
      </c>
      <c r="R135" s="7"/>
      <c r="S135" s="94">
        <v>41275</v>
      </c>
      <c r="T135" s="66" t="s">
        <v>825</v>
      </c>
      <c r="U135" s="66">
        <v>1</v>
      </c>
      <c r="V135" s="66">
        <v>2023</v>
      </c>
      <c r="W135" s="66" t="s">
        <v>72</v>
      </c>
      <c r="X135" s="53" t="s">
        <v>74</v>
      </c>
      <c r="Y135" s="5" t="s">
        <v>195</v>
      </c>
      <c r="Z135" s="64" t="s">
        <v>222</v>
      </c>
      <c r="AA135" s="86" t="s">
        <v>196</v>
      </c>
      <c r="AB135" s="7" t="s">
        <v>170</v>
      </c>
      <c r="AC135" s="7" t="s">
        <v>71</v>
      </c>
      <c r="AD135" s="70"/>
      <c r="AE135" s="72"/>
      <c r="AG135" s="7">
        <f t="shared" si="16"/>
        <v>3</v>
      </c>
      <c r="AH135" s="7">
        <f t="shared" si="1"/>
        <v>1</v>
      </c>
      <c r="AI135" s="7">
        <f t="shared" si="2"/>
        <v>3</v>
      </c>
      <c r="AJ135" s="7">
        <f t="shared" ref="AJ135:AJ209" si="29">IF(AA135="Fonctionnement BON",1,IF(AA135="Fonctionnement MOYEN",2,IF(AA135="Fonctionnement MAUVAIS",4,IF(AA135="HORS-SERVICE",5,0))))</f>
        <v>1</v>
      </c>
      <c r="AL135" s="51">
        <f t="shared" si="28"/>
        <v>8</v>
      </c>
      <c r="AN135" s="2" t="s">
        <v>2474</v>
      </c>
      <c r="AO135" s="164"/>
      <c r="AP135" s="165"/>
      <c r="AQ135" s="166"/>
    </row>
    <row r="136" spans="1:43" ht="31" customHeight="1">
      <c r="A136" s="80"/>
      <c r="B136" s="7" t="s">
        <v>848</v>
      </c>
      <c r="C136" s="66" t="s">
        <v>899</v>
      </c>
      <c r="D136" s="66" t="s">
        <v>900</v>
      </c>
      <c r="E136" s="67" t="s">
        <v>873</v>
      </c>
      <c r="F136" s="66" t="s">
        <v>1035</v>
      </c>
      <c r="G136" s="64"/>
      <c r="H136" s="68"/>
      <c r="I136" s="79"/>
      <c r="J136" s="100" t="s">
        <v>77</v>
      </c>
      <c r="K136" s="7" t="s">
        <v>89</v>
      </c>
      <c r="L136" s="66" t="s">
        <v>1038</v>
      </c>
      <c r="M136" s="7">
        <v>7</v>
      </c>
      <c r="N136" s="7" t="s">
        <v>372</v>
      </c>
      <c r="O136" s="66" t="s">
        <v>374</v>
      </c>
      <c r="P136" s="80" t="s">
        <v>112</v>
      </c>
      <c r="Q136" s="80" t="s">
        <v>808</v>
      </c>
      <c r="R136" s="7"/>
      <c r="S136" s="94">
        <v>41275</v>
      </c>
      <c r="T136" s="66" t="s">
        <v>69</v>
      </c>
      <c r="U136" s="66" t="s">
        <v>69</v>
      </c>
      <c r="V136" s="66" t="s">
        <v>69</v>
      </c>
      <c r="W136" s="66" t="s">
        <v>72</v>
      </c>
      <c r="X136" s="53" t="s">
        <v>74</v>
      </c>
      <c r="Y136" s="5" t="s">
        <v>195</v>
      </c>
      <c r="Z136" s="64" t="s">
        <v>75</v>
      </c>
      <c r="AA136" s="86" t="s">
        <v>196</v>
      </c>
      <c r="AB136" s="7" t="s">
        <v>170</v>
      </c>
      <c r="AC136" s="7" t="s">
        <v>71</v>
      </c>
      <c r="AD136" s="70"/>
      <c r="AE136" s="72"/>
      <c r="AG136" s="7">
        <f t="shared" si="16"/>
        <v>3</v>
      </c>
      <c r="AH136" s="7">
        <f t="shared" si="1"/>
        <v>1</v>
      </c>
      <c r="AI136" s="7">
        <f t="shared" si="2"/>
        <v>1</v>
      </c>
      <c r="AJ136" s="7">
        <f t="shared" si="29"/>
        <v>1</v>
      </c>
      <c r="AL136" s="51">
        <f t="shared" si="28"/>
        <v>6</v>
      </c>
      <c r="AN136" s="2"/>
      <c r="AO136" s="164"/>
      <c r="AP136" s="165"/>
      <c r="AQ136" s="166"/>
    </row>
    <row r="137" spans="1:43" ht="31" customHeight="1">
      <c r="A137" s="80"/>
      <c r="B137" s="7" t="s">
        <v>848</v>
      </c>
      <c r="C137" s="66" t="s">
        <v>899</v>
      </c>
      <c r="D137" s="66" t="s">
        <v>900</v>
      </c>
      <c r="E137" s="67" t="s">
        <v>873</v>
      </c>
      <c r="F137" s="66" t="s">
        <v>1035</v>
      </c>
      <c r="G137" s="64" t="s">
        <v>131</v>
      </c>
      <c r="H137" s="68"/>
      <c r="I137" s="79"/>
      <c r="J137" s="100" t="s">
        <v>77</v>
      </c>
      <c r="K137" s="7" t="s">
        <v>114</v>
      </c>
      <c r="L137" s="66" t="s">
        <v>1039</v>
      </c>
      <c r="M137" s="7">
        <v>17</v>
      </c>
      <c r="N137" s="7" t="s">
        <v>372</v>
      </c>
      <c r="O137" s="66" t="s">
        <v>376</v>
      </c>
      <c r="P137" s="80" t="s">
        <v>112</v>
      </c>
      <c r="Q137" s="80" t="s">
        <v>808</v>
      </c>
      <c r="R137" s="7"/>
      <c r="S137" s="94">
        <v>41275</v>
      </c>
      <c r="T137" s="66" t="s">
        <v>69</v>
      </c>
      <c r="U137" s="66" t="s">
        <v>69</v>
      </c>
      <c r="V137" s="66" t="s">
        <v>69</v>
      </c>
      <c r="W137" s="66" t="s">
        <v>72</v>
      </c>
      <c r="X137" s="53" t="s">
        <v>74</v>
      </c>
      <c r="Y137" s="5" t="s">
        <v>195</v>
      </c>
      <c r="Z137" s="64" t="s">
        <v>75</v>
      </c>
      <c r="AA137" s="86" t="s">
        <v>196</v>
      </c>
      <c r="AB137" s="7" t="s">
        <v>170</v>
      </c>
      <c r="AC137" s="7" t="s">
        <v>71</v>
      </c>
      <c r="AD137" s="70"/>
      <c r="AE137" s="72"/>
      <c r="AG137" s="7">
        <f t="shared" si="16"/>
        <v>3</v>
      </c>
      <c r="AH137" s="7">
        <f t="shared" si="1"/>
        <v>1</v>
      </c>
      <c r="AI137" s="7">
        <f t="shared" si="2"/>
        <v>1</v>
      </c>
      <c r="AJ137" s="7">
        <f t="shared" si="29"/>
        <v>1</v>
      </c>
      <c r="AL137" s="51">
        <f t="shared" si="28"/>
        <v>6</v>
      </c>
      <c r="AN137" s="2"/>
      <c r="AO137" s="164"/>
      <c r="AP137" s="165"/>
      <c r="AQ137" s="166"/>
    </row>
    <row r="138" spans="1:43" ht="31" customHeight="1">
      <c r="A138" s="80"/>
      <c r="B138" s="7" t="s">
        <v>848</v>
      </c>
      <c r="C138" s="66" t="s">
        <v>899</v>
      </c>
      <c r="D138" s="66" t="s">
        <v>900</v>
      </c>
      <c r="E138" s="67" t="s">
        <v>873</v>
      </c>
      <c r="F138" s="66" t="s">
        <v>1035</v>
      </c>
      <c r="G138" s="64" t="s">
        <v>205</v>
      </c>
      <c r="H138" s="68"/>
      <c r="I138" s="79"/>
      <c r="J138" s="100" t="s">
        <v>77</v>
      </c>
      <c r="K138" s="7" t="s">
        <v>114</v>
      </c>
      <c r="L138" s="66" t="s">
        <v>1039</v>
      </c>
      <c r="M138" s="7">
        <v>1</v>
      </c>
      <c r="N138" s="7" t="s">
        <v>372</v>
      </c>
      <c r="O138" s="66" t="s">
        <v>376</v>
      </c>
      <c r="P138" s="80" t="s">
        <v>112</v>
      </c>
      <c r="Q138" s="80" t="s">
        <v>808</v>
      </c>
      <c r="R138" s="7"/>
      <c r="S138" s="94">
        <v>41275</v>
      </c>
      <c r="T138" s="66" t="s">
        <v>69</v>
      </c>
      <c r="U138" s="66" t="s">
        <v>69</v>
      </c>
      <c r="V138" s="66" t="s">
        <v>69</v>
      </c>
      <c r="W138" s="66" t="s">
        <v>72</v>
      </c>
      <c r="X138" s="53" t="s">
        <v>74</v>
      </c>
      <c r="Y138" s="5" t="s">
        <v>195</v>
      </c>
      <c r="Z138" s="64" t="s">
        <v>222</v>
      </c>
      <c r="AA138" s="86" t="s">
        <v>196</v>
      </c>
      <c r="AB138" s="7" t="s">
        <v>170</v>
      </c>
      <c r="AC138" s="7" t="s">
        <v>71</v>
      </c>
      <c r="AD138" s="70"/>
      <c r="AE138" s="72"/>
      <c r="AG138" s="7">
        <f t="shared" si="16"/>
        <v>3</v>
      </c>
      <c r="AH138" s="7">
        <f t="shared" si="1"/>
        <v>1</v>
      </c>
      <c r="AI138" s="7">
        <f t="shared" si="2"/>
        <v>3</v>
      </c>
      <c r="AJ138" s="7">
        <f t="shared" si="29"/>
        <v>1</v>
      </c>
      <c r="AL138" s="51">
        <f t="shared" si="28"/>
        <v>8</v>
      </c>
      <c r="AN138" s="2"/>
      <c r="AO138" s="164"/>
      <c r="AP138" s="165"/>
      <c r="AQ138" s="166"/>
    </row>
    <row r="139" spans="1:43" ht="51.65" customHeight="1">
      <c r="A139" s="80"/>
      <c r="B139" s="7" t="s">
        <v>848</v>
      </c>
      <c r="C139" s="66" t="s">
        <v>899</v>
      </c>
      <c r="D139" s="66" t="s">
        <v>900</v>
      </c>
      <c r="E139" s="67" t="s">
        <v>117</v>
      </c>
      <c r="F139" s="66" t="s">
        <v>1040</v>
      </c>
      <c r="G139" s="64" t="s">
        <v>131</v>
      </c>
      <c r="H139" s="68" t="s">
        <v>224</v>
      </c>
      <c r="I139" s="79" t="s">
        <v>183</v>
      </c>
      <c r="J139" s="79" t="s">
        <v>188</v>
      </c>
      <c r="K139" s="7" t="s">
        <v>189</v>
      </c>
      <c r="L139" s="66" t="s">
        <v>1041</v>
      </c>
      <c r="M139" s="7">
        <v>1</v>
      </c>
      <c r="N139" s="7" t="s">
        <v>932</v>
      </c>
      <c r="O139" s="66" t="s">
        <v>1042</v>
      </c>
      <c r="P139" s="7"/>
      <c r="Q139" s="7"/>
      <c r="R139" s="7"/>
      <c r="S139" s="7"/>
      <c r="T139" s="66" t="s">
        <v>2357</v>
      </c>
      <c r="U139" s="66" t="s">
        <v>2357</v>
      </c>
      <c r="V139" s="66" t="s">
        <v>2357</v>
      </c>
      <c r="W139" s="66" t="s">
        <v>71</v>
      </c>
      <c r="X139" s="53" t="s">
        <v>74</v>
      </c>
      <c r="Y139" s="5" t="s">
        <v>809</v>
      </c>
      <c r="Z139" s="64" t="s">
        <v>139</v>
      </c>
      <c r="AA139" s="86" t="s">
        <v>250</v>
      </c>
      <c r="AB139" s="7" t="s">
        <v>170</v>
      </c>
      <c r="AC139" s="7" t="s">
        <v>71</v>
      </c>
      <c r="AD139" s="70"/>
      <c r="AE139" s="72"/>
      <c r="AG139" s="7">
        <f t="shared" si="16"/>
        <v>3</v>
      </c>
      <c r="AH139" s="7">
        <f t="shared" si="1"/>
        <v>3</v>
      </c>
      <c r="AI139" s="7">
        <f t="shared" si="2"/>
        <v>5</v>
      </c>
      <c r="AJ139" s="7">
        <f t="shared" si="29"/>
        <v>5</v>
      </c>
      <c r="AL139" s="51">
        <f t="shared" si="4"/>
        <v>16</v>
      </c>
      <c r="AN139" s="2"/>
      <c r="AO139" s="164"/>
      <c r="AP139" s="165"/>
      <c r="AQ139" s="166"/>
    </row>
    <row r="140" spans="1:43" ht="31" customHeight="1">
      <c r="A140" s="80"/>
      <c r="B140" s="7" t="s">
        <v>848</v>
      </c>
      <c r="C140" s="66" t="s">
        <v>899</v>
      </c>
      <c r="D140" s="66" t="s">
        <v>900</v>
      </c>
      <c r="E140" s="67" t="s">
        <v>117</v>
      </c>
      <c r="F140" s="66" t="s">
        <v>1040</v>
      </c>
      <c r="G140" s="64" t="s">
        <v>131</v>
      </c>
      <c r="H140" s="68" t="s">
        <v>224</v>
      </c>
      <c r="I140" s="79" t="s">
        <v>183</v>
      </c>
      <c r="J140" s="79" t="s">
        <v>188</v>
      </c>
      <c r="K140" s="7" t="s">
        <v>197</v>
      </c>
      <c r="L140" s="66" t="s">
        <v>1043</v>
      </c>
      <c r="M140" s="7">
        <v>1</v>
      </c>
      <c r="N140" s="7" t="s">
        <v>932</v>
      </c>
      <c r="O140" s="66" t="s">
        <v>935</v>
      </c>
      <c r="P140" s="7"/>
      <c r="Q140" s="7"/>
      <c r="R140" s="7"/>
      <c r="S140" s="7"/>
      <c r="T140" s="66" t="s">
        <v>69</v>
      </c>
      <c r="U140" s="66" t="s">
        <v>69</v>
      </c>
      <c r="V140" s="66" t="s">
        <v>69</v>
      </c>
      <c r="W140" s="66" t="s">
        <v>71</v>
      </c>
      <c r="X140" s="53" t="s">
        <v>74</v>
      </c>
      <c r="Y140" s="5" t="s">
        <v>195</v>
      </c>
      <c r="Z140" s="64" t="s">
        <v>75</v>
      </c>
      <c r="AA140" s="86" t="s">
        <v>196</v>
      </c>
      <c r="AB140" s="7" t="s">
        <v>170</v>
      </c>
      <c r="AC140" s="7" t="s">
        <v>71</v>
      </c>
      <c r="AD140" s="70"/>
      <c r="AE140" s="72"/>
      <c r="AG140" s="7">
        <f t="shared" si="16"/>
        <v>3</v>
      </c>
      <c r="AH140" s="7">
        <f t="shared" si="1"/>
        <v>1</v>
      </c>
      <c r="AI140" s="7">
        <f t="shared" si="2"/>
        <v>1</v>
      </c>
      <c r="AJ140" s="7">
        <f t="shared" si="29"/>
        <v>1</v>
      </c>
      <c r="AL140" s="51">
        <f t="shared" ref="AL140:AL145" si="30">SUM(AG140:AJ140)</f>
        <v>6</v>
      </c>
      <c r="AN140" s="2"/>
      <c r="AO140" s="164"/>
      <c r="AP140" s="165"/>
      <c r="AQ140" s="166"/>
    </row>
    <row r="141" spans="1:43" ht="31" customHeight="1">
      <c r="A141" s="80"/>
      <c r="B141" s="7" t="s">
        <v>848</v>
      </c>
      <c r="C141" s="66" t="s">
        <v>899</v>
      </c>
      <c r="D141" s="66" t="s">
        <v>900</v>
      </c>
      <c r="E141" s="67" t="s">
        <v>117</v>
      </c>
      <c r="F141" s="66" t="s">
        <v>1040</v>
      </c>
      <c r="G141" s="64" t="s">
        <v>131</v>
      </c>
      <c r="H141" s="68" t="s">
        <v>224</v>
      </c>
      <c r="I141" s="79" t="s">
        <v>183</v>
      </c>
      <c r="J141" s="100" t="s">
        <v>188</v>
      </c>
      <c r="K141" s="7" t="s">
        <v>261</v>
      </c>
      <c r="L141" s="66" t="s">
        <v>1044</v>
      </c>
      <c r="M141" s="7">
        <v>1</v>
      </c>
      <c r="N141" s="7"/>
      <c r="O141" s="66"/>
      <c r="P141" s="7"/>
      <c r="Q141" s="7"/>
      <c r="R141" s="7"/>
      <c r="S141" s="7"/>
      <c r="T141" s="66" t="s">
        <v>69</v>
      </c>
      <c r="U141" s="66" t="s">
        <v>69</v>
      </c>
      <c r="V141" s="66" t="s">
        <v>69</v>
      </c>
      <c r="W141" s="66" t="s">
        <v>71</v>
      </c>
      <c r="X141" s="53" t="s">
        <v>74</v>
      </c>
      <c r="Y141" s="5" t="s">
        <v>195</v>
      </c>
      <c r="Z141" s="64" t="s">
        <v>75</v>
      </c>
      <c r="AA141" s="86" t="s">
        <v>196</v>
      </c>
      <c r="AB141" s="7" t="s">
        <v>170</v>
      </c>
      <c r="AC141" s="7" t="s">
        <v>71</v>
      </c>
      <c r="AD141" s="70"/>
      <c r="AE141" s="72"/>
      <c r="AG141" s="7">
        <f t="shared" si="16"/>
        <v>3</v>
      </c>
      <c r="AH141" s="7">
        <f t="shared" si="1"/>
        <v>1</v>
      </c>
      <c r="AI141" s="7">
        <f t="shared" si="2"/>
        <v>1</v>
      </c>
      <c r="AJ141" s="7">
        <f t="shared" si="29"/>
        <v>1</v>
      </c>
      <c r="AL141" s="51">
        <f t="shared" si="30"/>
        <v>6</v>
      </c>
      <c r="AN141" s="2"/>
      <c r="AO141" s="164"/>
      <c r="AP141" s="165"/>
      <c r="AQ141" s="166"/>
    </row>
    <row r="142" spans="1:43" ht="52.75" customHeight="1">
      <c r="A142" s="80"/>
      <c r="B142" s="7" t="s">
        <v>848</v>
      </c>
      <c r="C142" s="66" t="s">
        <v>899</v>
      </c>
      <c r="D142" s="66" t="s">
        <v>900</v>
      </c>
      <c r="E142" s="67" t="s">
        <v>117</v>
      </c>
      <c r="F142" s="66" t="s">
        <v>1040</v>
      </c>
      <c r="G142" s="64"/>
      <c r="H142" s="68"/>
      <c r="I142" s="79" t="s">
        <v>156</v>
      </c>
      <c r="J142" s="100" t="s">
        <v>63</v>
      </c>
      <c r="K142" s="7" t="s">
        <v>64</v>
      </c>
      <c r="L142" s="66" t="s">
        <v>1045</v>
      </c>
      <c r="M142" s="7">
        <v>3</v>
      </c>
      <c r="N142" s="7" t="s">
        <v>259</v>
      </c>
      <c r="O142" s="66"/>
      <c r="P142" s="7"/>
      <c r="Q142" s="7"/>
      <c r="R142" s="7"/>
      <c r="S142" s="7"/>
      <c r="T142" s="66" t="s">
        <v>69</v>
      </c>
      <c r="U142" s="66" t="s">
        <v>69</v>
      </c>
      <c r="V142" s="66" t="s">
        <v>69</v>
      </c>
      <c r="W142" s="66" t="s">
        <v>72</v>
      </c>
      <c r="X142" s="53" t="s">
        <v>74</v>
      </c>
      <c r="Y142" s="5" t="s">
        <v>195</v>
      </c>
      <c r="Z142" s="64" t="s">
        <v>222</v>
      </c>
      <c r="AA142" s="86" t="s">
        <v>196</v>
      </c>
      <c r="AB142" s="7" t="s">
        <v>170</v>
      </c>
      <c r="AC142" s="64" t="s">
        <v>72</v>
      </c>
      <c r="AD142" s="70"/>
      <c r="AE142" s="66" t="s">
        <v>1046</v>
      </c>
      <c r="AG142" s="7">
        <f t="shared" si="16"/>
        <v>3</v>
      </c>
      <c r="AH142" s="7">
        <f t="shared" si="1"/>
        <v>1</v>
      </c>
      <c r="AI142" s="7">
        <f t="shared" si="2"/>
        <v>3</v>
      </c>
      <c r="AJ142" s="7">
        <f t="shared" si="29"/>
        <v>1</v>
      </c>
      <c r="AL142" s="51">
        <f t="shared" si="30"/>
        <v>8</v>
      </c>
      <c r="AN142" s="2"/>
      <c r="AO142" s="164"/>
      <c r="AP142" s="165"/>
      <c r="AQ142" s="166"/>
    </row>
    <row r="143" spans="1:43" ht="31" customHeight="1">
      <c r="A143" s="80"/>
      <c r="B143" s="7" t="s">
        <v>848</v>
      </c>
      <c r="C143" s="66" t="s">
        <v>899</v>
      </c>
      <c r="D143" s="66" t="s">
        <v>900</v>
      </c>
      <c r="E143" s="67" t="s">
        <v>117</v>
      </c>
      <c r="F143" s="66" t="s">
        <v>1040</v>
      </c>
      <c r="G143" s="64" t="s">
        <v>205</v>
      </c>
      <c r="H143" s="68" t="s">
        <v>151</v>
      </c>
      <c r="I143" s="79"/>
      <c r="J143" s="100" t="s">
        <v>77</v>
      </c>
      <c r="K143" s="7" t="s">
        <v>78</v>
      </c>
      <c r="L143" s="66" t="s">
        <v>1047</v>
      </c>
      <c r="M143" s="7">
        <v>1</v>
      </c>
      <c r="N143" s="7" t="s">
        <v>372</v>
      </c>
      <c r="O143" s="66" t="s">
        <v>807</v>
      </c>
      <c r="P143" s="80" t="s">
        <v>112</v>
      </c>
      <c r="Q143" s="80" t="s">
        <v>808</v>
      </c>
      <c r="R143" s="7"/>
      <c r="S143" s="94">
        <v>41275</v>
      </c>
      <c r="T143" s="66" t="s">
        <v>825</v>
      </c>
      <c r="U143" s="66">
        <v>1</v>
      </c>
      <c r="V143" s="66">
        <v>2023</v>
      </c>
      <c r="W143" s="66" t="s">
        <v>72</v>
      </c>
      <c r="X143" s="53" t="s">
        <v>74</v>
      </c>
      <c r="Y143" s="5" t="s">
        <v>195</v>
      </c>
      <c r="Z143" s="64" t="s">
        <v>75</v>
      </c>
      <c r="AA143" s="86" t="s">
        <v>196</v>
      </c>
      <c r="AB143" s="7" t="s">
        <v>170</v>
      </c>
      <c r="AC143" s="7" t="s">
        <v>71</v>
      </c>
      <c r="AD143" s="70"/>
      <c r="AE143" s="72"/>
      <c r="AG143" s="7">
        <f t="shared" si="16"/>
        <v>3</v>
      </c>
      <c r="AH143" s="7">
        <f t="shared" si="1"/>
        <v>1</v>
      </c>
      <c r="AI143" s="7">
        <f t="shared" si="2"/>
        <v>1</v>
      </c>
      <c r="AJ143" s="7">
        <f t="shared" si="29"/>
        <v>1</v>
      </c>
      <c r="AL143" s="51">
        <f t="shared" si="30"/>
        <v>6</v>
      </c>
      <c r="AN143" s="2"/>
      <c r="AO143" s="164"/>
      <c r="AP143" s="165"/>
      <c r="AQ143" s="166"/>
    </row>
    <row r="144" spans="1:43" ht="31" customHeight="1">
      <c r="A144" s="80"/>
      <c r="B144" s="7" t="s">
        <v>848</v>
      </c>
      <c r="C144" s="66" t="s">
        <v>899</v>
      </c>
      <c r="D144" s="66" t="s">
        <v>900</v>
      </c>
      <c r="E144" s="67" t="s">
        <v>117</v>
      </c>
      <c r="F144" s="66" t="s">
        <v>1040</v>
      </c>
      <c r="G144" s="64"/>
      <c r="H144" s="68"/>
      <c r="I144" s="79"/>
      <c r="J144" s="100" t="s">
        <v>77</v>
      </c>
      <c r="K144" s="7" t="s">
        <v>114</v>
      </c>
      <c r="L144" s="66" t="s">
        <v>1048</v>
      </c>
      <c r="M144" s="7">
        <v>19</v>
      </c>
      <c r="N144" s="7" t="s">
        <v>372</v>
      </c>
      <c r="O144" s="66" t="s">
        <v>376</v>
      </c>
      <c r="P144" s="95"/>
      <c r="Q144" s="7"/>
      <c r="R144" s="7"/>
      <c r="S144" s="94">
        <v>43168</v>
      </c>
      <c r="T144" s="66" t="s">
        <v>69</v>
      </c>
      <c r="U144" s="66" t="s">
        <v>69</v>
      </c>
      <c r="V144" s="66" t="s">
        <v>69</v>
      </c>
      <c r="W144" s="66" t="s">
        <v>72</v>
      </c>
      <c r="X144" s="53" t="s">
        <v>74</v>
      </c>
      <c r="Y144" s="5" t="s">
        <v>195</v>
      </c>
      <c r="Z144" s="64" t="s">
        <v>75</v>
      </c>
      <c r="AA144" s="86" t="s">
        <v>196</v>
      </c>
      <c r="AB144" s="7" t="s">
        <v>170</v>
      </c>
      <c r="AC144" s="7" t="s">
        <v>71</v>
      </c>
      <c r="AD144" s="70"/>
      <c r="AE144" s="72"/>
      <c r="AG144" s="7">
        <f t="shared" si="16"/>
        <v>3</v>
      </c>
      <c r="AH144" s="7">
        <f t="shared" si="1"/>
        <v>1</v>
      </c>
      <c r="AI144" s="7">
        <f t="shared" si="2"/>
        <v>1</v>
      </c>
      <c r="AJ144" s="7">
        <f t="shared" si="29"/>
        <v>1</v>
      </c>
      <c r="AL144" s="51">
        <f t="shared" si="30"/>
        <v>6</v>
      </c>
      <c r="AN144" s="2"/>
      <c r="AO144" s="164"/>
      <c r="AP144" s="165"/>
      <c r="AQ144" s="166"/>
    </row>
    <row r="145" spans="1:43" ht="31" customHeight="1">
      <c r="A145" s="80"/>
      <c r="B145" s="7" t="s">
        <v>848</v>
      </c>
      <c r="C145" s="66" t="s">
        <v>899</v>
      </c>
      <c r="D145" s="66" t="s">
        <v>900</v>
      </c>
      <c r="E145" s="67" t="s">
        <v>117</v>
      </c>
      <c r="F145" s="66" t="s">
        <v>1040</v>
      </c>
      <c r="G145" s="64"/>
      <c r="H145" s="68"/>
      <c r="I145" s="79"/>
      <c r="J145" s="100" t="s">
        <v>77</v>
      </c>
      <c r="K145" s="7" t="s">
        <v>89</v>
      </c>
      <c r="L145" s="66" t="s">
        <v>1049</v>
      </c>
      <c r="M145" s="7">
        <v>7</v>
      </c>
      <c r="N145" s="7" t="s">
        <v>372</v>
      </c>
      <c r="O145" s="66" t="s">
        <v>374</v>
      </c>
      <c r="P145" s="7"/>
      <c r="Q145" s="7"/>
      <c r="R145" s="7"/>
      <c r="S145" s="94">
        <v>41275</v>
      </c>
      <c r="T145" s="66" t="s">
        <v>69</v>
      </c>
      <c r="U145" s="66" t="s">
        <v>69</v>
      </c>
      <c r="V145" s="66" t="s">
        <v>69</v>
      </c>
      <c r="W145" s="66" t="s">
        <v>72</v>
      </c>
      <c r="X145" s="53" t="s">
        <v>74</v>
      </c>
      <c r="Y145" s="5" t="s">
        <v>195</v>
      </c>
      <c r="Z145" s="64" t="s">
        <v>75</v>
      </c>
      <c r="AA145" s="86" t="s">
        <v>196</v>
      </c>
      <c r="AB145" s="7" t="s">
        <v>170</v>
      </c>
      <c r="AC145" s="7" t="s">
        <v>71</v>
      </c>
      <c r="AD145" s="70"/>
      <c r="AE145" s="72"/>
      <c r="AG145" s="7">
        <f t="shared" si="16"/>
        <v>3</v>
      </c>
      <c r="AH145" s="7">
        <f t="shared" si="1"/>
        <v>1</v>
      </c>
      <c r="AI145" s="7">
        <f t="shared" si="2"/>
        <v>1</v>
      </c>
      <c r="AJ145" s="7">
        <f t="shared" si="29"/>
        <v>1</v>
      </c>
      <c r="AL145" s="51">
        <f t="shared" si="30"/>
        <v>6</v>
      </c>
      <c r="AN145" s="2"/>
      <c r="AO145" s="164"/>
      <c r="AP145" s="165"/>
      <c r="AQ145" s="166"/>
    </row>
    <row r="146" spans="1:43" ht="60" customHeight="1">
      <c r="A146" s="90"/>
      <c r="B146" s="7" t="s">
        <v>848</v>
      </c>
      <c r="C146" s="66" t="s">
        <v>899</v>
      </c>
      <c r="D146" s="66" t="s">
        <v>900</v>
      </c>
      <c r="E146" s="67" t="s">
        <v>424</v>
      </c>
      <c r="F146" s="66" t="s">
        <v>1050</v>
      </c>
      <c r="G146" s="64" t="s">
        <v>131</v>
      </c>
      <c r="H146" s="68" t="s">
        <v>309</v>
      </c>
      <c r="I146" s="79" t="s">
        <v>183</v>
      </c>
      <c r="J146" s="79" t="s">
        <v>188</v>
      </c>
      <c r="K146" s="7" t="s">
        <v>189</v>
      </c>
      <c r="L146" s="66" t="s">
        <v>1051</v>
      </c>
      <c r="M146" s="7">
        <v>1</v>
      </c>
      <c r="N146" s="7" t="s">
        <v>932</v>
      </c>
      <c r="O146" s="66" t="s">
        <v>1042</v>
      </c>
      <c r="P146" s="7"/>
      <c r="Q146" s="7"/>
      <c r="R146" s="7"/>
      <c r="S146" s="94">
        <v>42179</v>
      </c>
      <c r="T146" s="66" t="s">
        <v>2357</v>
      </c>
      <c r="U146" s="66" t="s">
        <v>2357</v>
      </c>
      <c r="V146" s="66" t="s">
        <v>2357</v>
      </c>
      <c r="W146" s="66" t="s">
        <v>71</v>
      </c>
      <c r="X146" s="53" t="s">
        <v>74</v>
      </c>
      <c r="Y146" s="5" t="s">
        <v>809</v>
      </c>
      <c r="Z146" s="64" t="s">
        <v>222</v>
      </c>
      <c r="AA146" s="86" t="s">
        <v>826</v>
      </c>
      <c r="AB146" s="7" t="s">
        <v>170</v>
      </c>
      <c r="AC146" s="7" t="s">
        <v>71</v>
      </c>
      <c r="AD146" s="70"/>
      <c r="AE146" s="72"/>
      <c r="AG146" s="7">
        <f t="shared" si="16"/>
        <v>3</v>
      </c>
      <c r="AH146" s="7">
        <f t="shared" si="1"/>
        <v>3</v>
      </c>
      <c r="AI146" s="7">
        <f t="shared" si="2"/>
        <v>3</v>
      </c>
      <c r="AJ146" s="7">
        <f t="shared" si="29"/>
        <v>4</v>
      </c>
      <c r="AL146" s="51">
        <f t="shared" si="4"/>
        <v>13</v>
      </c>
      <c r="AN146" s="2"/>
      <c r="AO146" s="164"/>
      <c r="AP146" s="165"/>
      <c r="AQ146" s="166"/>
    </row>
    <row r="147" spans="1:43" ht="60" customHeight="1">
      <c r="A147" s="90"/>
      <c r="B147" s="7" t="s">
        <v>848</v>
      </c>
      <c r="C147" s="66" t="s">
        <v>899</v>
      </c>
      <c r="D147" s="66" t="s">
        <v>900</v>
      </c>
      <c r="E147" s="67" t="s">
        <v>424</v>
      </c>
      <c r="F147" s="66" t="s">
        <v>1050</v>
      </c>
      <c r="G147" s="64" t="s">
        <v>131</v>
      </c>
      <c r="H147" s="68" t="s">
        <v>309</v>
      </c>
      <c r="I147" s="79" t="s">
        <v>183</v>
      </c>
      <c r="J147" s="79" t="s">
        <v>188</v>
      </c>
      <c r="K147" s="7" t="s">
        <v>197</v>
      </c>
      <c r="L147" s="66" t="s">
        <v>1052</v>
      </c>
      <c r="M147" s="7">
        <v>1</v>
      </c>
      <c r="N147" s="7" t="s">
        <v>932</v>
      </c>
      <c r="O147" s="66" t="s">
        <v>935</v>
      </c>
      <c r="P147" s="7"/>
      <c r="Q147" s="7"/>
      <c r="R147" s="7"/>
      <c r="S147" s="94">
        <v>42179</v>
      </c>
      <c r="T147" s="66" t="s">
        <v>69</v>
      </c>
      <c r="U147" s="66" t="s">
        <v>69</v>
      </c>
      <c r="V147" s="66" t="s">
        <v>69</v>
      </c>
      <c r="W147" s="66" t="s">
        <v>71</v>
      </c>
      <c r="X147" s="53" t="s">
        <v>74</v>
      </c>
      <c r="Y147" s="5" t="s">
        <v>195</v>
      </c>
      <c r="Z147" s="64" t="s">
        <v>75</v>
      </c>
      <c r="AA147" s="86" t="s">
        <v>196</v>
      </c>
      <c r="AB147" s="7" t="s">
        <v>170</v>
      </c>
      <c r="AC147" s="7" t="s">
        <v>71</v>
      </c>
      <c r="AD147" s="70"/>
      <c r="AE147" s="72"/>
      <c r="AG147" s="7">
        <f t="shared" ref="AG147:AG212" si="31">IF(X147="Ouvrage C0",5,IF(X147="Ouvrage C1",3,IF(X147="Ouvrage C2",1,IF(X147="Ouvrage C3",1,0))))</f>
        <v>3</v>
      </c>
      <c r="AH147" s="7">
        <f t="shared" si="1"/>
        <v>1</v>
      </c>
      <c r="AI147" s="7">
        <f t="shared" si="2"/>
        <v>1</v>
      </c>
      <c r="AJ147" s="7">
        <f t="shared" si="29"/>
        <v>1</v>
      </c>
      <c r="AL147" s="51">
        <f t="shared" si="4"/>
        <v>6</v>
      </c>
      <c r="AN147" s="2"/>
      <c r="AO147" s="164"/>
      <c r="AP147" s="165"/>
      <c r="AQ147" s="166"/>
    </row>
    <row r="148" spans="1:43" ht="60" customHeight="1">
      <c r="A148" s="90"/>
      <c r="B148" s="7" t="s">
        <v>848</v>
      </c>
      <c r="C148" s="66" t="s">
        <v>899</v>
      </c>
      <c r="D148" s="66" t="s">
        <v>900</v>
      </c>
      <c r="E148" s="67" t="s">
        <v>424</v>
      </c>
      <c r="F148" s="66" t="s">
        <v>1050</v>
      </c>
      <c r="G148" s="64" t="s">
        <v>131</v>
      </c>
      <c r="H148" s="68" t="s">
        <v>309</v>
      </c>
      <c r="I148" s="79" t="s">
        <v>183</v>
      </c>
      <c r="J148" s="100" t="s">
        <v>188</v>
      </c>
      <c r="K148" s="7" t="s">
        <v>261</v>
      </c>
      <c r="L148" s="66" t="s">
        <v>2475</v>
      </c>
      <c r="M148" s="7">
        <v>1</v>
      </c>
      <c r="N148" s="7"/>
      <c r="O148" s="66"/>
      <c r="P148" s="7"/>
      <c r="Q148" s="7"/>
      <c r="R148" s="7"/>
      <c r="S148" s="94">
        <v>42179</v>
      </c>
      <c r="T148" s="66" t="s">
        <v>69</v>
      </c>
      <c r="U148" s="66" t="s">
        <v>69</v>
      </c>
      <c r="V148" s="66" t="s">
        <v>69</v>
      </c>
      <c r="W148" s="66" t="s">
        <v>71</v>
      </c>
      <c r="X148" s="53" t="s">
        <v>74</v>
      </c>
      <c r="Y148" s="5" t="s">
        <v>195</v>
      </c>
      <c r="Z148" s="64" t="s">
        <v>75</v>
      </c>
      <c r="AA148" s="86" t="s">
        <v>196</v>
      </c>
      <c r="AB148" s="7" t="s">
        <v>170</v>
      </c>
      <c r="AC148" s="7" t="s">
        <v>71</v>
      </c>
      <c r="AD148" s="70"/>
      <c r="AE148" s="72"/>
      <c r="AG148" s="7">
        <f t="shared" si="31"/>
        <v>3</v>
      </c>
      <c r="AH148" s="7">
        <f t="shared" si="1"/>
        <v>1</v>
      </c>
      <c r="AI148" s="7">
        <f t="shared" si="2"/>
        <v>1</v>
      </c>
      <c r="AJ148" s="7">
        <f t="shared" si="29"/>
        <v>1</v>
      </c>
      <c r="AL148" s="51">
        <f t="shared" si="4"/>
        <v>6</v>
      </c>
      <c r="AN148" s="2"/>
      <c r="AO148" s="164"/>
      <c r="AP148" s="165"/>
      <c r="AQ148" s="166"/>
    </row>
    <row r="149" spans="1:43" ht="60" customHeight="1">
      <c r="A149" s="90"/>
      <c r="B149" s="7" t="s">
        <v>848</v>
      </c>
      <c r="C149" s="66" t="s">
        <v>899</v>
      </c>
      <c r="D149" s="66" t="s">
        <v>900</v>
      </c>
      <c r="E149" s="67" t="s">
        <v>424</v>
      </c>
      <c r="F149" s="66" t="s">
        <v>1050</v>
      </c>
      <c r="G149" s="64" t="s">
        <v>131</v>
      </c>
      <c r="H149" s="68" t="s">
        <v>309</v>
      </c>
      <c r="I149" s="79" t="s">
        <v>183</v>
      </c>
      <c r="J149" s="100" t="s">
        <v>77</v>
      </c>
      <c r="K149" s="7" t="s">
        <v>93</v>
      </c>
      <c r="L149" s="66" t="s">
        <v>1053</v>
      </c>
      <c r="M149" s="7">
        <v>1</v>
      </c>
      <c r="N149" s="7" t="s">
        <v>382</v>
      </c>
      <c r="O149" s="66" t="s">
        <v>1054</v>
      </c>
      <c r="P149" s="7"/>
      <c r="Q149" s="7"/>
      <c r="R149" s="7"/>
      <c r="S149" s="94">
        <v>42736</v>
      </c>
      <c r="T149" s="66" t="s">
        <v>69</v>
      </c>
      <c r="U149" s="66" t="s">
        <v>69</v>
      </c>
      <c r="V149" s="66" t="s">
        <v>69</v>
      </c>
      <c r="W149" s="66" t="s">
        <v>72</v>
      </c>
      <c r="X149" s="53" t="s">
        <v>74</v>
      </c>
      <c r="Y149" s="5"/>
      <c r="Z149" s="64" t="s">
        <v>75</v>
      </c>
      <c r="AA149" s="86"/>
      <c r="AB149" s="7"/>
      <c r="AC149" s="7" t="s">
        <v>71</v>
      </c>
      <c r="AD149" s="70"/>
      <c r="AE149" s="72"/>
      <c r="AG149" s="7">
        <f t="shared" si="31"/>
        <v>3</v>
      </c>
      <c r="AH149" s="7">
        <f t="shared" si="1"/>
        <v>0</v>
      </c>
      <c r="AI149" s="7">
        <f t="shared" si="2"/>
        <v>1</v>
      </c>
      <c r="AJ149" s="7">
        <f t="shared" si="29"/>
        <v>0</v>
      </c>
      <c r="AL149" s="51">
        <f t="shared" si="4"/>
        <v>4</v>
      </c>
      <c r="AN149" s="2"/>
      <c r="AO149" s="164"/>
      <c r="AP149" s="165"/>
      <c r="AQ149" s="166"/>
    </row>
    <row r="150" spans="1:43" ht="60" customHeight="1">
      <c r="A150" s="90"/>
      <c r="B150" s="7" t="s">
        <v>848</v>
      </c>
      <c r="C150" s="66" t="s">
        <v>899</v>
      </c>
      <c r="D150" s="66" t="s">
        <v>900</v>
      </c>
      <c r="E150" s="67" t="s">
        <v>424</v>
      </c>
      <c r="F150" s="66" t="s">
        <v>1050</v>
      </c>
      <c r="G150" s="64" t="s">
        <v>131</v>
      </c>
      <c r="H150" s="68" t="s">
        <v>155</v>
      </c>
      <c r="I150" s="79" t="s">
        <v>233</v>
      </c>
      <c r="J150" s="100" t="s">
        <v>77</v>
      </c>
      <c r="K150" s="7" t="s">
        <v>78</v>
      </c>
      <c r="L150" s="66" t="s">
        <v>1055</v>
      </c>
      <c r="M150" s="7">
        <v>1</v>
      </c>
      <c r="N150" s="7" t="s">
        <v>300</v>
      </c>
      <c r="O150" s="66" t="s">
        <v>734</v>
      </c>
      <c r="P150" s="80" t="s">
        <v>136</v>
      </c>
      <c r="Q150" s="80" t="s">
        <v>137</v>
      </c>
      <c r="R150" s="7"/>
      <c r="S150" s="94">
        <v>43424</v>
      </c>
      <c r="T150" s="66" t="s">
        <v>82</v>
      </c>
      <c r="U150" s="66">
        <v>2</v>
      </c>
      <c r="V150" s="66">
        <v>2022</v>
      </c>
      <c r="W150" s="66" t="s">
        <v>72</v>
      </c>
      <c r="X150" s="53" t="s">
        <v>74</v>
      </c>
      <c r="Y150" s="5" t="s">
        <v>96</v>
      </c>
      <c r="Z150" s="64" t="s">
        <v>139</v>
      </c>
      <c r="AA150" s="86" t="s">
        <v>250</v>
      </c>
      <c r="AB150" s="7" t="s">
        <v>122</v>
      </c>
      <c r="AC150" s="7" t="s">
        <v>71</v>
      </c>
      <c r="AD150" s="70"/>
      <c r="AE150" s="72"/>
      <c r="AG150" s="7">
        <f t="shared" si="31"/>
        <v>3</v>
      </c>
      <c r="AH150" s="7">
        <f t="shared" si="1"/>
        <v>5</v>
      </c>
      <c r="AI150" s="7">
        <f t="shared" si="2"/>
        <v>5</v>
      </c>
      <c r="AJ150" s="7">
        <f t="shared" si="29"/>
        <v>5</v>
      </c>
      <c r="AL150" s="51">
        <f t="shared" si="4"/>
        <v>18</v>
      </c>
      <c r="AN150" s="2" t="s">
        <v>2476</v>
      </c>
      <c r="AO150" s="173" t="s">
        <v>2477</v>
      </c>
      <c r="AP150" s="174"/>
      <c r="AQ150" s="175"/>
    </row>
    <row r="151" spans="1:43" ht="60" customHeight="1">
      <c r="A151" s="90"/>
      <c r="B151" s="7" t="s">
        <v>848</v>
      </c>
      <c r="C151" s="66" t="s">
        <v>899</v>
      </c>
      <c r="D151" s="66" t="s">
        <v>900</v>
      </c>
      <c r="E151" s="67" t="s">
        <v>424</v>
      </c>
      <c r="F151" s="66" t="s">
        <v>1050</v>
      </c>
      <c r="G151" s="64"/>
      <c r="H151" s="68"/>
      <c r="I151" s="79"/>
      <c r="J151" s="100" t="s">
        <v>77</v>
      </c>
      <c r="K151" s="7" t="s">
        <v>114</v>
      </c>
      <c r="L151" s="66" t="s">
        <v>1057</v>
      </c>
      <c r="M151" s="7">
        <v>19</v>
      </c>
      <c r="N151" s="7" t="s">
        <v>300</v>
      </c>
      <c r="O151" s="66" t="s">
        <v>741</v>
      </c>
      <c r="P151" s="80" t="s">
        <v>136</v>
      </c>
      <c r="Q151" s="80" t="s">
        <v>137</v>
      </c>
      <c r="R151" s="7"/>
      <c r="S151" s="94">
        <v>43424</v>
      </c>
      <c r="T151" s="66" t="s">
        <v>69</v>
      </c>
      <c r="U151" s="66" t="s">
        <v>69</v>
      </c>
      <c r="V151" s="66" t="s">
        <v>69</v>
      </c>
      <c r="W151" s="66" t="s">
        <v>72</v>
      </c>
      <c r="X151" s="53" t="s">
        <v>74</v>
      </c>
      <c r="Y151" s="5" t="s">
        <v>195</v>
      </c>
      <c r="Z151" s="64" t="s">
        <v>75</v>
      </c>
      <c r="AA151" s="86"/>
      <c r="AB151" s="7" t="s">
        <v>122</v>
      </c>
      <c r="AC151" s="7" t="s">
        <v>71</v>
      </c>
      <c r="AD151" s="70"/>
      <c r="AE151" s="72"/>
      <c r="AG151" s="7">
        <f t="shared" si="31"/>
        <v>3</v>
      </c>
      <c r="AH151" s="7">
        <f t="shared" si="1"/>
        <v>1</v>
      </c>
      <c r="AI151" s="7">
        <f t="shared" si="2"/>
        <v>1</v>
      </c>
      <c r="AJ151" s="7">
        <f t="shared" si="29"/>
        <v>0</v>
      </c>
      <c r="AL151" s="51">
        <f t="shared" si="4"/>
        <v>5</v>
      </c>
      <c r="AN151" s="2"/>
      <c r="AO151" s="164"/>
      <c r="AP151" s="165"/>
      <c r="AQ151" s="166"/>
    </row>
    <row r="152" spans="1:43" ht="60" customHeight="1">
      <c r="A152" s="90"/>
      <c r="B152" s="7" t="s">
        <v>848</v>
      </c>
      <c r="C152" s="66" t="s">
        <v>899</v>
      </c>
      <c r="D152" s="66" t="s">
        <v>900</v>
      </c>
      <c r="E152" s="67" t="s">
        <v>424</v>
      </c>
      <c r="F152" s="66" t="s">
        <v>1050</v>
      </c>
      <c r="G152" s="64" t="s">
        <v>205</v>
      </c>
      <c r="H152" s="68"/>
      <c r="I152" s="79"/>
      <c r="J152" s="100" t="s">
        <v>77</v>
      </c>
      <c r="K152" s="7" t="s">
        <v>93</v>
      </c>
      <c r="L152" s="66" t="s">
        <v>1058</v>
      </c>
      <c r="M152" s="7">
        <v>1</v>
      </c>
      <c r="N152" s="7" t="s">
        <v>300</v>
      </c>
      <c r="O152" s="66" t="s">
        <v>354</v>
      </c>
      <c r="P152" s="80" t="s">
        <v>136</v>
      </c>
      <c r="Q152" s="80" t="s">
        <v>137</v>
      </c>
      <c r="R152" s="7"/>
      <c r="S152" s="94">
        <v>43424</v>
      </c>
      <c r="T152" s="66" t="s">
        <v>69</v>
      </c>
      <c r="U152" s="66" t="s">
        <v>69</v>
      </c>
      <c r="V152" s="66" t="s">
        <v>69</v>
      </c>
      <c r="W152" s="66" t="s">
        <v>72</v>
      </c>
      <c r="X152" s="53" t="s">
        <v>74</v>
      </c>
      <c r="Y152" s="5" t="s">
        <v>195</v>
      </c>
      <c r="Z152" s="64" t="s">
        <v>75</v>
      </c>
      <c r="AA152" s="86"/>
      <c r="AB152" s="7" t="s">
        <v>122</v>
      </c>
      <c r="AC152" s="7" t="s">
        <v>71</v>
      </c>
      <c r="AD152" s="70"/>
      <c r="AE152" s="72"/>
      <c r="AG152" s="7">
        <f>IF(X152="Ouvrage C0",5,IF(X152="Ouvrage C1",3,IF(X152="Ouvrage C2",1,IF(X152="Ouvrage C3",1,0))))</f>
        <v>3</v>
      </c>
      <c r="AH152" s="7">
        <f>IF(Y152="Danger et/ou non-conformité majeure",5,IF(Y152="Non-conformité mineure",3,IF(Y152="Sans danger apparent",1,0)))</f>
        <v>1</v>
      </c>
      <c r="AI152" s="7">
        <f>IF(Z152="Non maintenable",5,IF(Z152="Action mineure à effectuer ",3,IF(Z152="Maintenable",1,0)))</f>
        <v>1</v>
      </c>
      <c r="AJ152" s="7">
        <f>IF(AA152="Fonctionnement BON",1,IF(AA152="Fonctionnement MOYEN",2,IF(AA152="Fonctionnement MAUVAIS",4,IF(AA152="HORS-SERVICE",5,0))))</f>
        <v>0</v>
      </c>
      <c r="AL152" s="51">
        <f>SUM(AG152:AJ152)</f>
        <v>5</v>
      </c>
      <c r="AN152" s="2"/>
      <c r="AO152" s="164"/>
      <c r="AP152" s="165"/>
      <c r="AQ152" s="166"/>
    </row>
    <row r="153" spans="1:43" ht="60" customHeight="1">
      <c r="A153" s="90"/>
      <c r="B153" s="7" t="s">
        <v>848</v>
      </c>
      <c r="C153" s="66" t="s">
        <v>899</v>
      </c>
      <c r="D153" s="66" t="s">
        <v>900</v>
      </c>
      <c r="E153" s="67" t="s">
        <v>424</v>
      </c>
      <c r="F153" s="66" t="s">
        <v>1050</v>
      </c>
      <c r="G153" s="64"/>
      <c r="H153" s="68"/>
      <c r="I153" s="79"/>
      <c r="J153" s="100" t="s">
        <v>77</v>
      </c>
      <c r="K153" s="7" t="s">
        <v>245</v>
      </c>
      <c r="L153" s="66" t="s">
        <v>1059</v>
      </c>
      <c r="M153" s="7">
        <v>5</v>
      </c>
      <c r="N153" s="7" t="s">
        <v>300</v>
      </c>
      <c r="O153" s="66" t="s">
        <v>1060</v>
      </c>
      <c r="P153" s="80" t="s">
        <v>136</v>
      </c>
      <c r="Q153" s="80" t="s">
        <v>137</v>
      </c>
      <c r="R153" s="7"/>
      <c r="S153" s="94">
        <v>43424</v>
      </c>
      <c r="T153" s="66" t="s">
        <v>69</v>
      </c>
      <c r="U153" s="66" t="s">
        <v>69</v>
      </c>
      <c r="V153" s="66" t="s">
        <v>69</v>
      </c>
      <c r="W153" s="66" t="s">
        <v>72</v>
      </c>
      <c r="X153" s="53" t="s">
        <v>74</v>
      </c>
      <c r="Y153" s="5" t="s">
        <v>195</v>
      </c>
      <c r="Z153" s="64" t="s">
        <v>75</v>
      </c>
      <c r="AA153" s="86"/>
      <c r="AB153" s="7" t="s">
        <v>122</v>
      </c>
      <c r="AC153" s="7" t="s">
        <v>71</v>
      </c>
      <c r="AD153" s="70"/>
      <c r="AE153" s="72"/>
      <c r="AG153" s="7">
        <f t="shared" si="31"/>
        <v>3</v>
      </c>
      <c r="AH153" s="7">
        <f t="shared" ref="AH153:AH180" si="32">IF(Y153="Danger et/ou non-conformité majeure",5,IF(Y153="Non-conformité mineure",3,IF(Y153="Sans danger apparent",1,0)))</f>
        <v>1</v>
      </c>
      <c r="AI153" s="7">
        <f t="shared" ref="AI153:AI180" si="33">IF(Z153="Non maintenable",5,IF(Z153="Action mineure à effectuer ",3,IF(Z153="Maintenable",1,0)))</f>
        <v>1</v>
      </c>
      <c r="AJ153" s="7">
        <f t="shared" si="29"/>
        <v>0</v>
      </c>
      <c r="AL153" s="51">
        <f t="shared" ref="AL153:AL180" si="34">SUM(AG153:AJ153)</f>
        <v>5</v>
      </c>
      <c r="AN153" s="2"/>
      <c r="AO153" s="164"/>
      <c r="AP153" s="165"/>
      <c r="AQ153" s="166"/>
    </row>
    <row r="154" spans="1:43" ht="60" customHeight="1">
      <c r="A154" s="90"/>
      <c r="B154" s="7" t="s">
        <v>848</v>
      </c>
      <c r="C154" s="66" t="s">
        <v>899</v>
      </c>
      <c r="D154" s="66" t="s">
        <v>900</v>
      </c>
      <c r="E154" s="67" t="s">
        <v>424</v>
      </c>
      <c r="F154" s="66" t="s">
        <v>1050</v>
      </c>
      <c r="G154" s="64"/>
      <c r="H154" s="68"/>
      <c r="I154" s="79"/>
      <c r="J154" s="100" t="s">
        <v>77</v>
      </c>
      <c r="K154" s="7" t="s">
        <v>89</v>
      </c>
      <c r="L154" s="66" t="s">
        <v>1061</v>
      </c>
      <c r="M154" s="7">
        <v>15</v>
      </c>
      <c r="N154" s="7" t="s">
        <v>300</v>
      </c>
      <c r="O154" s="66" t="s">
        <v>1017</v>
      </c>
      <c r="P154" s="80" t="s">
        <v>136</v>
      </c>
      <c r="Q154" s="80" t="s">
        <v>137</v>
      </c>
      <c r="R154" s="7"/>
      <c r="S154" s="94">
        <v>43424</v>
      </c>
      <c r="T154" s="66" t="s">
        <v>69</v>
      </c>
      <c r="U154" s="66" t="s">
        <v>69</v>
      </c>
      <c r="V154" s="66" t="s">
        <v>69</v>
      </c>
      <c r="W154" s="66" t="s">
        <v>72</v>
      </c>
      <c r="X154" s="53" t="s">
        <v>74</v>
      </c>
      <c r="Y154" s="5" t="s">
        <v>195</v>
      </c>
      <c r="Z154" s="64" t="s">
        <v>75</v>
      </c>
      <c r="AA154" s="86"/>
      <c r="AB154" s="7" t="s">
        <v>122</v>
      </c>
      <c r="AC154" s="7" t="s">
        <v>71</v>
      </c>
      <c r="AD154" s="70"/>
      <c r="AE154" s="72"/>
      <c r="AG154" s="7">
        <f t="shared" si="31"/>
        <v>3</v>
      </c>
      <c r="AH154" s="7">
        <f t="shared" si="32"/>
        <v>1</v>
      </c>
      <c r="AI154" s="7">
        <f t="shared" si="33"/>
        <v>1</v>
      </c>
      <c r="AJ154" s="7">
        <f t="shared" si="29"/>
        <v>0</v>
      </c>
      <c r="AL154" s="51">
        <f t="shared" si="34"/>
        <v>5</v>
      </c>
      <c r="AN154" s="2"/>
      <c r="AO154" s="164"/>
      <c r="AP154" s="165"/>
      <c r="AQ154" s="166"/>
    </row>
    <row r="155" spans="1:43" ht="60" customHeight="1">
      <c r="A155" s="90"/>
      <c r="B155" s="7" t="s">
        <v>848</v>
      </c>
      <c r="C155" s="66" t="s">
        <v>899</v>
      </c>
      <c r="D155" s="66" t="s">
        <v>900</v>
      </c>
      <c r="E155" s="67" t="s">
        <v>424</v>
      </c>
      <c r="F155" s="66" t="s">
        <v>1050</v>
      </c>
      <c r="G155" s="64"/>
      <c r="H155" s="68"/>
      <c r="I155" s="79"/>
      <c r="J155" s="100" t="s">
        <v>77</v>
      </c>
      <c r="K155" s="7" t="s">
        <v>166</v>
      </c>
      <c r="L155" s="66" t="s">
        <v>1062</v>
      </c>
      <c r="M155" s="7">
        <v>4</v>
      </c>
      <c r="N155" s="7" t="s">
        <v>300</v>
      </c>
      <c r="O155" s="66" t="s">
        <v>1063</v>
      </c>
      <c r="P155" s="80" t="s">
        <v>136</v>
      </c>
      <c r="Q155" s="80" t="s">
        <v>137</v>
      </c>
      <c r="R155" s="7"/>
      <c r="S155" s="94">
        <v>43424</v>
      </c>
      <c r="T155" s="66" t="s">
        <v>69</v>
      </c>
      <c r="U155" s="66" t="s">
        <v>69</v>
      </c>
      <c r="V155" s="66" t="s">
        <v>69</v>
      </c>
      <c r="W155" s="66" t="s">
        <v>72</v>
      </c>
      <c r="X155" s="53" t="s">
        <v>74</v>
      </c>
      <c r="Y155" s="5" t="s">
        <v>195</v>
      </c>
      <c r="Z155" s="64" t="s">
        <v>75</v>
      </c>
      <c r="AA155" s="86"/>
      <c r="AB155" s="7" t="s">
        <v>122</v>
      </c>
      <c r="AC155" s="7" t="s">
        <v>71</v>
      </c>
      <c r="AD155" s="70"/>
      <c r="AE155" s="72"/>
      <c r="AG155" s="7">
        <f t="shared" si="31"/>
        <v>3</v>
      </c>
      <c r="AH155" s="7">
        <f t="shared" si="32"/>
        <v>1</v>
      </c>
      <c r="AI155" s="7">
        <f t="shared" si="33"/>
        <v>1</v>
      </c>
      <c r="AJ155" s="7">
        <f t="shared" si="29"/>
        <v>0</v>
      </c>
      <c r="AL155" s="51">
        <f t="shared" si="34"/>
        <v>5</v>
      </c>
      <c r="AN155" s="2"/>
      <c r="AO155" s="164"/>
      <c r="AP155" s="165"/>
      <c r="AQ155" s="166"/>
    </row>
    <row r="156" spans="1:43" ht="60" customHeight="1">
      <c r="A156" s="80"/>
      <c r="B156" s="7" t="s">
        <v>848</v>
      </c>
      <c r="C156" s="66" t="s">
        <v>899</v>
      </c>
      <c r="D156" s="66" t="s">
        <v>900</v>
      </c>
      <c r="E156" s="67" t="s">
        <v>424</v>
      </c>
      <c r="F156" s="66" t="s">
        <v>1050</v>
      </c>
      <c r="G156" s="64"/>
      <c r="H156" s="68"/>
      <c r="I156" s="79"/>
      <c r="J156" s="100" t="s">
        <v>63</v>
      </c>
      <c r="K156" s="7" t="s">
        <v>64</v>
      </c>
      <c r="L156" s="66" t="s">
        <v>1064</v>
      </c>
      <c r="M156" s="7">
        <v>1</v>
      </c>
      <c r="N156" s="7" t="s">
        <v>259</v>
      </c>
      <c r="O156" s="66"/>
      <c r="P156" s="7"/>
      <c r="Q156" s="7"/>
      <c r="R156" s="7"/>
      <c r="S156" s="7"/>
      <c r="T156" s="66" t="s">
        <v>69</v>
      </c>
      <c r="U156" s="66" t="s">
        <v>69</v>
      </c>
      <c r="V156" s="66" t="s">
        <v>69</v>
      </c>
      <c r="W156" s="66" t="s">
        <v>72</v>
      </c>
      <c r="X156" s="53" t="s">
        <v>74</v>
      </c>
      <c r="Y156" s="5" t="s">
        <v>96</v>
      </c>
      <c r="Z156" s="64" t="s">
        <v>222</v>
      </c>
      <c r="AA156" s="86" t="s">
        <v>810</v>
      </c>
      <c r="AB156" s="7" t="s">
        <v>170</v>
      </c>
      <c r="AC156" s="7" t="s">
        <v>71</v>
      </c>
      <c r="AD156" s="70"/>
      <c r="AE156" s="72"/>
      <c r="AG156" s="7">
        <f t="shared" si="31"/>
        <v>3</v>
      </c>
      <c r="AH156" s="7">
        <f t="shared" si="32"/>
        <v>5</v>
      </c>
      <c r="AI156" s="7">
        <f t="shared" si="33"/>
        <v>3</v>
      </c>
      <c r="AJ156" s="7">
        <f t="shared" si="29"/>
        <v>2</v>
      </c>
      <c r="AL156" s="51">
        <f t="shared" si="34"/>
        <v>13</v>
      </c>
      <c r="AN156" s="2" t="s">
        <v>2478</v>
      </c>
      <c r="AO156" s="164"/>
      <c r="AP156" s="165"/>
      <c r="AQ156" s="166"/>
    </row>
    <row r="157" spans="1:43" ht="60" customHeight="1">
      <c r="A157" s="80"/>
      <c r="B157" s="7" t="s">
        <v>848</v>
      </c>
      <c r="C157" s="66" t="s">
        <v>899</v>
      </c>
      <c r="D157" s="66" t="s">
        <v>900</v>
      </c>
      <c r="E157" s="67" t="s">
        <v>424</v>
      </c>
      <c r="F157" s="66" t="s">
        <v>1050</v>
      </c>
      <c r="G157" s="64"/>
      <c r="H157" s="68"/>
      <c r="I157" s="79"/>
      <c r="J157" s="100" t="s">
        <v>63</v>
      </c>
      <c r="K157" s="7" t="s">
        <v>64</v>
      </c>
      <c r="L157" s="66" t="s">
        <v>1065</v>
      </c>
      <c r="M157" s="7">
        <v>1</v>
      </c>
      <c r="N157" s="7" t="s">
        <v>259</v>
      </c>
      <c r="O157" s="66"/>
      <c r="P157" s="7"/>
      <c r="Q157" s="7"/>
      <c r="R157" s="7"/>
      <c r="S157" s="7"/>
      <c r="T157" s="66" t="s">
        <v>69</v>
      </c>
      <c r="U157" s="66" t="s">
        <v>69</v>
      </c>
      <c r="V157" s="66" t="s">
        <v>69</v>
      </c>
      <c r="W157" s="66" t="s">
        <v>72</v>
      </c>
      <c r="X157" s="53" t="s">
        <v>74</v>
      </c>
      <c r="Y157" s="5" t="s">
        <v>195</v>
      </c>
      <c r="Z157" s="64" t="s">
        <v>75</v>
      </c>
      <c r="AA157" s="86" t="s">
        <v>810</v>
      </c>
      <c r="AB157" s="7" t="s">
        <v>170</v>
      </c>
      <c r="AC157" s="7" t="s">
        <v>71</v>
      </c>
      <c r="AD157" s="70"/>
      <c r="AE157" s="72"/>
      <c r="AG157" s="7">
        <f t="shared" si="31"/>
        <v>3</v>
      </c>
      <c r="AH157" s="7">
        <f t="shared" si="32"/>
        <v>1</v>
      </c>
      <c r="AI157" s="7">
        <f t="shared" si="33"/>
        <v>1</v>
      </c>
      <c r="AJ157" s="7">
        <f t="shared" si="29"/>
        <v>2</v>
      </c>
      <c r="AL157" s="51">
        <f t="shared" si="34"/>
        <v>7</v>
      </c>
      <c r="AN157" s="7"/>
      <c r="AO157" s="164"/>
      <c r="AP157" s="165"/>
      <c r="AQ157" s="166"/>
    </row>
    <row r="158" spans="1:43" ht="60" customHeight="1">
      <c r="A158" s="80"/>
      <c r="B158" s="7" t="s">
        <v>848</v>
      </c>
      <c r="C158" s="66" t="s">
        <v>899</v>
      </c>
      <c r="D158" s="66" t="s">
        <v>900</v>
      </c>
      <c r="E158" s="67" t="s">
        <v>424</v>
      </c>
      <c r="F158" s="66" t="s">
        <v>1050</v>
      </c>
      <c r="G158" s="64"/>
      <c r="H158" s="68"/>
      <c r="I158" s="79"/>
      <c r="J158" s="100" t="s">
        <v>63</v>
      </c>
      <c r="K158" s="7" t="s">
        <v>64</v>
      </c>
      <c r="L158" s="66" t="s">
        <v>1066</v>
      </c>
      <c r="M158" s="7">
        <v>1</v>
      </c>
      <c r="N158" s="7" t="s">
        <v>259</v>
      </c>
      <c r="O158" s="66"/>
      <c r="P158" s="7"/>
      <c r="Q158" s="7"/>
      <c r="R158" s="7"/>
      <c r="S158" s="7"/>
      <c r="T158" s="66" t="s">
        <v>69</v>
      </c>
      <c r="U158" s="66" t="s">
        <v>69</v>
      </c>
      <c r="V158" s="66" t="s">
        <v>69</v>
      </c>
      <c r="W158" s="66" t="s">
        <v>72</v>
      </c>
      <c r="X158" s="53" t="s">
        <v>74</v>
      </c>
      <c r="Y158" s="5" t="s">
        <v>195</v>
      </c>
      <c r="Z158" s="64" t="s">
        <v>75</v>
      </c>
      <c r="AA158" s="86" t="s">
        <v>810</v>
      </c>
      <c r="AB158" s="7" t="s">
        <v>170</v>
      </c>
      <c r="AC158" s="7" t="s">
        <v>71</v>
      </c>
      <c r="AD158" s="70"/>
      <c r="AE158" s="72"/>
      <c r="AG158" s="7">
        <f t="shared" si="31"/>
        <v>3</v>
      </c>
      <c r="AH158" s="7">
        <f t="shared" si="32"/>
        <v>1</v>
      </c>
      <c r="AI158" s="7">
        <f t="shared" si="33"/>
        <v>1</v>
      </c>
      <c r="AJ158" s="7">
        <f t="shared" si="29"/>
        <v>2</v>
      </c>
      <c r="AL158" s="51">
        <f t="shared" si="34"/>
        <v>7</v>
      </c>
      <c r="AN158" s="7"/>
      <c r="AO158" s="164"/>
      <c r="AP158" s="165"/>
      <c r="AQ158" s="166"/>
    </row>
    <row r="159" spans="1:43" ht="60" customHeight="1">
      <c r="A159" s="80"/>
      <c r="B159" s="7" t="s">
        <v>848</v>
      </c>
      <c r="C159" s="66" t="s">
        <v>899</v>
      </c>
      <c r="D159" s="66" t="s">
        <v>900</v>
      </c>
      <c r="E159" s="67" t="s">
        <v>424</v>
      </c>
      <c r="F159" s="66" t="s">
        <v>1050</v>
      </c>
      <c r="G159" s="64"/>
      <c r="H159" s="68"/>
      <c r="I159" s="79"/>
      <c r="J159" s="100" t="s">
        <v>63</v>
      </c>
      <c r="K159" s="7" t="s">
        <v>64</v>
      </c>
      <c r="L159" s="66" t="s">
        <v>1067</v>
      </c>
      <c r="M159" s="7">
        <v>1</v>
      </c>
      <c r="N159" s="7" t="s">
        <v>259</v>
      </c>
      <c r="O159" s="66"/>
      <c r="P159" s="7"/>
      <c r="Q159" s="7"/>
      <c r="R159" s="7"/>
      <c r="S159" s="7"/>
      <c r="T159" s="66" t="s">
        <v>69</v>
      </c>
      <c r="U159" s="66" t="s">
        <v>69</v>
      </c>
      <c r="V159" s="66" t="s">
        <v>69</v>
      </c>
      <c r="W159" s="66" t="s">
        <v>72</v>
      </c>
      <c r="X159" s="53" t="s">
        <v>74</v>
      </c>
      <c r="Y159" s="5" t="s">
        <v>96</v>
      </c>
      <c r="Z159" s="64" t="s">
        <v>222</v>
      </c>
      <c r="AA159" s="86" t="s">
        <v>250</v>
      </c>
      <c r="AB159" s="7" t="s">
        <v>170</v>
      </c>
      <c r="AC159" s="7" t="s">
        <v>71</v>
      </c>
      <c r="AD159" s="70"/>
      <c r="AE159" s="72"/>
      <c r="AG159" s="7">
        <f t="shared" si="31"/>
        <v>3</v>
      </c>
      <c r="AH159" s="7">
        <f t="shared" si="32"/>
        <v>5</v>
      </c>
      <c r="AI159" s="7">
        <f t="shared" si="33"/>
        <v>3</v>
      </c>
      <c r="AJ159" s="7">
        <f t="shared" si="29"/>
        <v>5</v>
      </c>
      <c r="AL159" s="51">
        <f t="shared" si="34"/>
        <v>16</v>
      </c>
      <c r="AN159" s="2" t="s">
        <v>2478</v>
      </c>
      <c r="AO159" s="164"/>
      <c r="AP159" s="165"/>
      <c r="AQ159" s="166"/>
    </row>
    <row r="160" spans="1:43" ht="60" customHeight="1">
      <c r="A160" s="80"/>
      <c r="B160" s="7" t="s">
        <v>848</v>
      </c>
      <c r="C160" s="66" t="s">
        <v>899</v>
      </c>
      <c r="D160" s="66" t="s">
        <v>900</v>
      </c>
      <c r="E160" s="67" t="s">
        <v>424</v>
      </c>
      <c r="F160" s="66" t="s">
        <v>1050</v>
      </c>
      <c r="G160" s="64"/>
      <c r="H160" s="68"/>
      <c r="I160" s="79"/>
      <c r="J160" s="100" t="s">
        <v>63</v>
      </c>
      <c r="K160" s="7" t="s">
        <v>64</v>
      </c>
      <c r="L160" s="66" t="s">
        <v>1068</v>
      </c>
      <c r="M160" s="7">
        <v>1</v>
      </c>
      <c r="N160" s="7" t="s">
        <v>259</v>
      </c>
      <c r="O160" s="66"/>
      <c r="P160" s="7"/>
      <c r="Q160" s="7"/>
      <c r="R160" s="7"/>
      <c r="S160" s="7"/>
      <c r="T160" s="66" t="s">
        <v>69</v>
      </c>
      <c r="U160" s="66" t="s">
        <v>69</v>
      </c>
      <c r="V160" s="66" t="s">
        <v>69</v>
      </c>
      <c r="W160" s="66" t="s">
        <v>72</v>
      </c>
      <c r="X160" s="53" t="s">
        <v>74</v>
      </c>
      <c r="Y160" s="5" t="s">
        <v>195</v>
      </c>
      <c r="Z160" s="64" t="s">
        <v>75</v>
      </c>
      <c r="AA160" s="86" t="s">
        <v>810</v>
      </c>
      <c r="AB160" s="7" t="s">
        <v>170</v>
      </c>
      <c r="AC160" s="7" t="s">
        <v>71</v>
      </c>
      <c r="AD160" s="70"/>
      <c r="AE160" s="72"/>
      <c r="AG160" s="7">
        <f>IF(X160="Ouvrage C0",5,IF(X160="Ouvrage C1",3,IF(X160="Ouvrage C2",1,IF(X160="Ouvrage C3",1,0))))</f>
        <v>3</v>
      </c>
      <c r="AH160" s="7">
        <f>IF(Y160="Danger et/ou non-conformité majeure",5,IF(Y160="Non-conformité mineure",3,IF(Y160="Sans danger apparent",1,0)))</f>
        <v>1</v>
      </c>
      <c r="AI160" s="7">
        <f>IF(Z160="Non maintenable",5,IF(Z160="Action mineure à effectuer ",3,IF(Z160="Maintenable",1,0)))</f>
        <v>1</v>
      </c>
      <c r="AJ160" s="7">
        <f>IF(AA160="Fonctionnement BON",1,IF(AA160="Fonctionnement MOYEN",2,IF(AA160="Fonctionnement MAUVAIS",4,IF(AA160="HORS-SERVICE",5,0))))</f>
        <v>2</v>
      </c>
      <c r="AL160" s="51">
        <f>SUM(AG160:AJ160)</f>
        <v>7</v>
      </c>
      <c r="AN160" s="2"/>
      <c r="AO160" s="164"/>
      <c r="AP160" s="165"/>
      <c r="AQ160" s="166"/>
    </row>
    <row r="161" spans="1:43" ht="60" customHeight="1">
      <c r="A161" s="80"/>
      <c r="B161" s="7" t="s">
        <v>848</v>
      </c>
      <c r="C161" s="66" t="s">
        <v>899</v>
      </c>
      <c r="D161" s="66" t="s">
        <v>900</v>
      </c>
      <c r="E161" s="67" t="s">
        <v>424</v>
      </c>
      <c r="F161" s="66" t="s">
        <v>1050</v>
      </c>
      <c r="G161" s="64"/>
      <c r="H161" s="68"/>
      <c r="I161" s="79"/>
      <c r="J161" s="100" t="s">
        <v>63</v>
      </c>
      <c r="K161" s="7" t="s">
        <v>64</v>
      </c>
      <c r="L161" s="66" t="s">
        <v>1069</v>
      </c>
      <c r="M161" s="7">
        <v>1</v>
      </c>
      <c r="N161" s="7" t="s">
        <v>259</v>
      </c>
      <c r="O161" s="66"/>
      <c r="P161" s="7"/>
      <c r="Q161" s="7"/>
      <c r="R161" s="7"/>
      <c r="S161" s="7"/>
      <c r="T161" s="66" t="s">
        <v>69</v>
      </c>
      <c r="U161" s="66" t="s">
        <v>69</v>
      </c>
      <c r="V161" s="66" t="s">
        <v>69</v>
      </c>
      <c r="W161" s="66" t="s">
        <v>72</v>
      </c>
      <c r="X161" s="53" t="s">
        <v>74</v>
      </c>
      <c r="Y161" s="5" t="s">
        <v>96</v>
      </c>
      <c r="Z161" s="64" t="s">
        <v>222</v>
      </c>
      <c r="AA161" s="86" t="s">
        <v>810</v>
      </c>
      <c r="AB161" s="7" t="s">
        <v>170</v>
      </c>
      <c r="AC161" s="7" t="s">
        <v>71</v>
      </c>
      <c r="AD161" s="70"/>
      <c r="AE161" s="72"/>
      <c r="AG161" s="7">
        <f>IF(X161="Ouvrage C0",5,IF(X161="Ouvrage C1",3,IF(X161="Ouvrage C2",1,IF(X161="Ouvrage C3",1,0))))</f>
        <v>3</v>
      </c>
      <c r="AH161" s="7">
        <f>IF(Y161="Danger et/ou non-conformité majeure",5,IF(Y161="Non-conformité mineure",3,IF(Y161="Sans danger apparent",1,0)))</f>
        <v>5</v>
      </c>
      <c r="AI161" s="7">
        <f>IF(Z161="Non maintenable",5,IF(Z161="Action mineure à effectuer ",3,IF(Z161="Maintenable",1,0)))</f>
        <v>3</v>
      </c>
      <c r="AJ161" s="7">
        <f>IF(AA161="Fonctionnement BON",1,IF(AA161="Fonctionnement MOYEN",2,IF(AA161="Fonctionnement MAUVAIS",4,IF(AA161="HORS-SERVICE",5,0))))</f>
        <v>2</v>
      </c>
      <c r="AL161" s="51">
        <f>SUM(AG161:AJ161)</f>
        <v>13</v>
      </c>
      <c r="AN161" s="2" t="s">
        <v>2478</v>
      </c>
      <c r="AO161" s="164"/>
      <c r="AP161" s="165"/>
      <c r="AQ161" s="166"/>
    </row>
    <row r="162" spans="1:43" ht="60" customHeight="1">
      <c r="A162" s="80"/>
      <c r="B162" s="7" t="s">
        <v>848</v>
      </c>
      <c r="C162" s="66" t="s">
        <v>899</v>
      </c>
      <c r="D162" s="66" t="s">
        <v>900</v>
      </c>
      <c r="E162" s="67" t="s">
        <v>424</v>
      </c>
      <c r="F162" s="66" t="s">
        <v>1050</v>
      </c>
      <c r="G162" s="64"/>
      <c r="H162" s="68"/>
      <c r="I162" s="79"/>
      <c r="J162" s="100" t="s">
        <v>63</v>
      </c>
      <c r="K162" s="7" t="s">
        <v>64</v>
      </c>
      <c r="L162" s="66" t="s">
        <v>1070</v>
      </c>
      <c r="M162" s="7">
        <v>1</v>
      </c>
      <c r="N162" s="7" t="s">
        <v>259</v>
      </c>
      <c r="O162" s="66"/>
      <c r="P162" s="7"/>
      <c r="Q162" s="7"/>
      <c r="R162" s="7"/>
      <c r="S162" s="7"/>
      <c r="T162" s="66" t="s">
        <v>69</v>
      </c>
      <c r="U162" s="66" t="s">
        <v>69</v>
      </c>
      <c r="V162" s="66" t="s">
        <v>69</v>
      </c>
      <c r="W162" s="66" t="s">
        <v>72</v>
      </c>
      <c r="X162" s="53" t="s">
        <v>74</v>
      </c>
      <c r="Y162" s="5" t="s">
        <v>195</v>
      </c>
      <c r="Z162" s="64" t="s">
        <v>222</v>
      </c>
      <c r="AA162" s="86" t="s">
        <v>810</v>
      </c>
      <c r="AB162" s="7" t="s">
        <v>170</v>
      </c>
      <c r="AC162" s="7" t="s">
        <v>71</v>
      </c>
      <c r="AD162" s="70"/>
      <c r="AE162" s="72"/>
      <c r="AG162" s="7">
        <f t="shared" si="31"/>
        <v>3</v>
      </c>
      <c r="AH162" s="7">
        <f t="shared" si="32"/>
        <v>1</v>
      </c>
      <c r="AI162" s="7">
        <f t="shared" si="33"/>
        <v>3</v>
      </c>
      <c r="AJ162" s="7">
        <f t="shared" si="29"/>
        <v>2</v>
      </c>
      <c r="AL162" s="51">
        <f t="shared" si="34"/>
        <v>9</v>
      </c>
      <c r="AN162" s="2"/>
      <c r="AO162" s="164"/>
      <c r="AP162" s="165"/>
      <c r="AQ162" s="166"/>
    </row>
    <row r="163" spans="1:43" ht="60" customHeight="1">
      <c r="A163" s="80"/>
      <c r="B163" s="7" t="s">
        <v>848</v>
      </c>
      <c r="C163" s="66" t="s">
        <v>899</v>
      </c>
      <c r="D163" s="66" t="s">
        <v>900</v>
      </c>
      <c r="E163" s="67" t="s">
        <v>424</v>
      </c>
      <c r="F163" s="66" t="s">
        <v>1050</v>
      </c>
      <c r="G163" s="64"/>
      <c r="H163" s="68"/>
      <c r="I163" s="79"/>
      <c r="J163" s="100" t="s">
        <v>63</v>
      </c>
      <c r="K163" s="7" t="s">
        <v>64</v>
      </c>
      <c r="L163" s="66" t="s">
        <v>1071</v>
      </c>
      <c r="M163" s="7">
        <v>1</v>
      </c>
      <c r="N163" s="7" t="s">
        <v>259</v>
      </c>
      <c r="O163" s="66"/>
      <c r="P163" s="7"/>
      <c r="Q163" s="7"/>
      <c r="R163" s="7"/>
      <c r="S163" s="7"/>
      <c r="T163" s="66" t="s">
        <v>69</v>
      </c>
      <c r="U163" s="66" t="s">
        <v>69</v>
      </c>
      <c r="V163" s="66" t="s">
        <v>69</v>
      </c>
      <c r="W163" s="66" t="s">
        <v>72</v>
      </c>
      <c r="X163" s="53" t="s">
        <v>74</v>
      </c>
      <c r="Y163" s="5" t="s">
        <v>195</v>
      </c>
      <c r="Z163" s="64" t="s">
        <v>222</v>
      </c>
      <c r="AA163" s="86" t="s">
        <v>810</v>
      </c>
      <c r="AB163" s="7" t="s">
        <v>170</v>
      </c>
      <c r="AC163" s="7" t="s">
        <v>71</v>
      </c>
      <c r="AD163" s="70"/>
      <c r="AE163" s="72"/>
      <c r="AG163" s="7">
        <f t="shared" si="31"/>
        <v>3</v>
      </c>
      <c r="AH163" s="7">
        <f t="shared" si="32"/>
        <v>1</v>
      </c>
      <c r="AI163" s="7">
        <f t="shared" si="33"/>
        <v>3</v>
      </c>
      <c r="AJ163" s="7">
        <f t="shared" si="29"/>
        <v>2</v>
      </c>
      <c r="AL163" s="51">
        <f t="shared" si="34"/>
        <v>9</v>
      </c>
      <c r="AN163" s="2"/>
      <c r="AO163" s="164"/>
      <c r="AP163" s="165"/>
      <c r="AQ163" s="166"/>
    </row>
    <row r="164" spans="1:43" ht="60" customHeight="1">
      <c r="A164" s="80"/>
      <c r="B164" s="7" t="s">
        <v>848</v>
      </c>
      <c r="C164" s="66" t="s">
        <v>899</v>
      </c>
      <c r="D164" s="66" t="s">
        <v>900</v>
      </c>
      <c r="E164" s="67" t="s">
        <v>424</v>
      </c>
      <c r="F164" s="66" t="s">
        <v>1050</v>
      </c>
      <c r="G164" s="64"/>
      <c r="H164" s="68"/>
      <c r="I164" s="79"/>
      <c r="J164" s="100" t="s">
        <v>63</v>
      </c>
      <c r="K164" s="7" t="s">
        <v>64</v>
      </c>
      <c r="L164" s="66" t="s">
        <v>1072</v>
      </c>
      <c r="M164" s="7">
        <v>1</v>
      </c>
      <c r="N164" s="7" t="s">
        <v>126</v>
      </c>
      <c r="O164" s="66"/>
      <c r="P164" s="7"/>
      <c r="Q164" s="7"/>
      <c r="R164" s="7"/>
      <c r="S164" s="7"/>
      <c r="T164" s="66" t="s">
        <v>69</v>
      </c>
      <c r="U164" s="66" t="s">
        <v>69</v>
      </c>
      <c r="V164" s="66" t="s">
        <v>69</v>
      </c>
      <c r="W164" s="66" t="s">
        <v>72</v>
      </c>
      <c r="X164" s="53" t="s">
        <v>74</v>
      </c>
      <c r="Y164" s="5" t="s">
        <v>195</v>
      </c>
      <c r="Z164" s="64" t="s">
        <v>75</v>
      </c>
      <c r="AA164" s="86" t="s">
        <v>810</v>
      </c>
      <c r="AB164" s="7" t="s">
        <v>170</v>
      </c>
      <c r="AC164" s="7" t="s">
        <v>71</v>
      </c>
      <c r="AD164" s="70"/>
      <c r="AE164" s="72"/>
      <c r="AG164" s="7">
        <f t="shared" si="31"/>
        <v>3</v>
      </c>
      <c r="AH164" s="7">
        <f t="shared" si="32"/>
        <v>1</v>
      </c>
      <c r="AI164" s="7">
        <f t="shared" si="33"/>
        <v>1</v>
      </c>
      <c r="AJ164" s="7">
        <f t="shared" si="29"/>
        <v>2</v>
      </c>
      <c r="AL164" s="51">
        <f t="shared" si="34"/>
        <v>7</v>
      </c>
      <c r="AN164" s="2"/>
      <c r="AO164" s="164"/>
      <c r="AP164" s="165"/>
      <c r="AQ164" s="166"/>
    </row>
    <row r="165" spans="1:43" ht="60" customHeight="1">
      <c r="A165" s="80"/>
      <c r="B165" s="7" t="s">
        <v>848</v>
      </c>
      <c r="C165" s="66" t="s">
        <v>899</v>
      </c>
      <c r="D165" s="66" t="s">
        <v>900</v>
      </c>
      <c r="E165" s="67" t="s">
        <v>424</v>
      </c>
      <c r="F165" s="66" t="s">
        <v>1050</v>
      </c>
      <c r="G165" s="64"/>
      <c r="H165" s="68"/>
      <c r="I165" s="79"/>
      <c r="J165" s="100" t="s">
        <v>63</v>
      </c>
      <c r="K165" s="7" t="s">
        <v>64</v>
      </c>
      <c r="L165" s="66" t="s">
        <v>1073</v>
      </c>
      <c r="M165" s="7">
        <v>1</v>
      </c>
      <c r="N165" s="7" t="s">
        <v>126</v>
      </c>
      <c r="O165" s="66"/>
      <c r="P165" s="7"/>
      <c r="Q165" s="7"/>
      <c r="R165" s="7"/>
      <c r="S165" s="7"/>
      <c r="T165" s="66" t="s">
        <v>69</v>
      </c>
      <c r="U165" s="66" t="s">
        <v>69</v>
      </c>
      <c r="V165" s="66" t="s">
        <v>69</v>
      </c>
      <c r="W165" s="66" t="s">
        <v>72</v>
      </c>
      <c r="X165" s="53" t="s">
        <v>74</v>
      </c>
      <c r="Y165" s="5" t="s">
        <v>809</v>
      </c>
      <c r="Z165" s="64" t="s">
        <v>75</v>
      </c>
      <c r="AA165" s="86" t="s">
        <v>196</v>
      </c>
      <c r="AB165" s="7" t="s">
        <v>170</v>
      </c>
      <c r="AC165" s="7" t="s">
        <v>71</v>
      </c>
      <c r="AD165" s="70"/>
      <c r="AE165" s="72"/>
      <c r="AG165" s="7">
        <f t="shared" si="31"/>
        <v>3</v>
      </c>
      <c r="AH165" s="7">
        <f t="shared" si="32"/>
        <v>3</v>
      </c>
      <c r="AI165" s="7">
        <f t="shared" si="33"/>
        <v>1</v>
      </c>
      <c r="AJ165" s="7">
        <f t="shared" si="29"/>
        <v>1</v>
      </c>
      <c r="AL165" s="51">
        <f t="shared" si="34"/>
        <v>8</v>
      </c>
      <c r="AN165" s="2"/>
      <c r="AO165" s="164"/>
      <c r="AP165" s="165"/>
      <c r="AQ165" s="166"/>
    </row>
    <row r="166" spans="1:43" ht="31" customHeight="1">
      <c r="A166" s="90"/>
      <c r="B166" s="7" t="s">
        <v>848</v>
      </c>
      <c r="C166" s="66" t="s">
        <v>899</v>
      </c>
      <c r="D166" s="66" t="s">
        <v>900</v>
      </c>
      <c r="E166" s="67" t="s">
        <v>232</v>
      </c>
      <c r="F166" s="66" t="s">
        <v>1074</v>
      </c>
      <c r="G166" s="7"/>
      <c r="H166" s="67"/>
      <c r="I166" s="66"/>
      <c r="J166" s="100" t="s">
        <v>77</v>
      </c>
      <c r="K166" s="82" t="s">
        <v>83</v>
      </c>
      <c r="L166" s="66" t="s">
        <v>1075</v>
      </c>
      <c r="M166" s="82">
        <v>1</v>
      </c>
      <c r="N166" s="7" t="s">
        <v>85</v>
      </c>
      <c r="O166" s="66" t="s">
        <v>1076</v>
      </c>
      <c r="P166" s="80" t="s">
        <v>136</v>
      </c>
      <c r="Q166" s="80" t="s">
        <v>137</v>
      </c>
      <c r="R166" s="7"/>
      <c r="S166" s="94">
        <v>43741</v>
      </c>
      <c r="T166" s="66" t="s">
        <v>69</v>
      </c>
      <c r="U166" s="66" t="s">
        <v>69</v>
      </c>
      <c r="V166" s="66" t="s">
        <v>69</v>
      </c>
      <c r="W166" s="66" t="s">
        <v>72</v>
      </c>
      <c r="X166" s="53" t="s">
        <v>74</v>
      </c>
      <c r="Y166" s="5" t="s">
        <v>195</v>
      </c>
      <c r="Z166" s="64" t="s">
        <v>75</v>
      </c>
      <c r="AA166" s="86" t="s">
        <v>196</v>
      </c>
      <c r="AB166" s="7" t="s">
        <v>122</v>
      </c>
      <c r="AC166" s="64" t="s">
        <v>71</v>
      </c>
      <c r="AD166" s="87"/>
      <c r="AE166" s="88"/>
      <c r="AG166" s="7">
        <f t="shared" si="31"/>
        <v>3</v>
      </c>
      <c r="AH166" s="7">
        <f t="shared" si="32"/>
        <v>1</v>
      </c>
      <c r="AI166" s="7">
        <f t="shared" si="33"/>
        <v>1</v>
      </c>
      <c r="AJ166" s="7">
        <f t="shared" si="29"/>
        <v>1</v>
      </c>
      <c r="AL166" s="51">
        <f t="shared" si="34"/>
        <v>6</v>
      </c>
      <c r="AN166" s="2"/>
      <c r="AO166" s="164"/>
      <c r="AP166" s="165"/>
      <c r="AQ166" s="166"/>
    </row>
    <row r="167" spans="1:43" ht="31" customHeight="1">
      <c r="A167" s="90"/>
      <c r="B167" s="7" t="s">
        <v>848</v>
      </c>
      <c r="C167" s="66" t="s">
        <v>899</v>
      </c>
      <c r="D167" s="66" t="s">
        <v>900</v>
      </c>
      <c r="E167" s="67" t="s">
        <v>232</v>
      </c>
      <c r="F167" s="66" t="s">
        <v>1074</v>
      </c>
      <c r="G167" s="7" t="s">
        <v>131</v>
      </c>
      <c r="H167" s="67" t="s">
        <v>173</v>
      </c>
      <c r="I167" s="66"/>
      <c r="J167" s="100" t="s">
        <v>77</v>
      </c>
      <c r="K167" s="82" t="s">
        <v>78</v>
      </c>
      <c r="L167" s="66" t="s">
        <v>1077</v>
      </c>
      <c r="M167" s="82">
        <v>1</v>
      </c>
      <c r="N167" s="7" t="s">
        <v>300</v>
      </c>
      <c r="O167" s="66" t="s">
        <v>1078</v>
      </c>
      <c r="P167" s="80" t="s">
        <v>136</v>
      </c>
      <c r="Q167" s="80" t="s">
        <v>137</v>
      </c>
      <c r="R167" s="7"/>
      <c r="S167" s="94">
        <v>43741</v>
      </c>
      <c r="T167" s="66" t="s">
        <v>82</v>
      </c>
      <c r="U167" s="66">
        <v>2</v>
      </c>
      <c r="V167" s="66">
        <v>2023</v>
      </c>
      <c r="W167" s="66" t="s">
        <v>72</v>
      </c>
      <c r="X167" s="53" t="s">
        <v>74</v>
      </c>
      <c r="Y167" s="5" t="s">
        <v>195</v>
      </c>
      <c r="Z167" s="64" t="s">
        <v>75</v>
      </c>
      <c r="AA167" s="86" t="s">
        <v>196</v>
      </c>
      <c r="AB167" s="7" t="s">
        <v>122</v>
      </c>
      <c r="AC167" s="64" t="s">
        <v>71</v>
      </c>
      <c r="AD167" s="87"/>
      <c r="AE167" s="88"/>
      <c r="AG167" s="7">
        <f t="shared" si="31"/>
        <v>3</v>
      </c>
      <c r="AH167" s="7">
        <f t="shared" si="32"/>
        <v>1</v>
      </c>
      <c r="AI167" s="7">
        <f t="shared" si="33"/>
        <v>1</v>
      </c>
      <c r="AJ167" s="7">
        <f t="shared" si="29"/>
        <v>1</v>
      </c>
      <c r="AL167" s="51">
        <f t="shared" si="34"/>
        <v>6</v>
      </c>
      <c r="AN167" s="2"/>
      <c r="AO167" s="164"/>
      <c r="AP167" s="165"/>
      <c r="AQ167" s="166"/>
    </row>
    <row r="168" spans="1:43" ht="31" customHeight="1">
      <c r="A168" s="90"/>
      <c r="B168" s="7" t="s">
        <v>848</v>
      </c>
      <c r="C168" s="66" t="s">
        <v>899</v>
      </c>
      <c r="D168" s="66" t="s">
        <v>900</v>
      </c>
      <c r="E168" s="67" t="s">
        <v>232</v>
      </c>
      <c r="F168" s="66" t="s">
        <v>1074</v>
      </c>
      <c r="G168" s="7" t="s">
        <v>131</v>
      </c>
      <c r="H168" s="67" t="s">
        <v>173</v>
      </c>
      <c r="I168" s="66"/>
      <c r="J168" s="100" t="s">
        <v>77</v>
      </c>
      <c r="K168" s="82" t="s">
        <v>586</v>
      </c>
      <c r="L168" s="66" t="s">
        <v>1079</v>
      </c>
      <c r="M168" s="82">
        <v>1</v>
      </c>
      <c r="N168" s="7" t="s">
        <v>300</v>
      </c>
      <c r="O168" s="66" t="s">
        <v>823</v>
      </c>
      <c r="P168" s="80" t="s">
        <v>136</v>
      </c>
      <c r="Q168" s="80" t="s">
        <v>137</v>
      </c>
      <c r="R168" s="7"/>
      <c r="S168" s="94">
        <v>43741</v>
      </c>
      <c r="T168" s="66" t="s">
        <v>1012</v>
      </c>
      <c r="U168" s="66">
        <v>2</v>
      </c>
      <c r="V168" s="66">
        <v>2023</v>
      </c>
      <c r="W168" s="66" t="s">
        <v>72</v>
      </c>
      <c r="X168" s="53" t="s">
        <v>74</v>
      </c>
      <c r="Y168" s="5" t="s">
        <v>195</v>
      </c>
      <c r="Z168" s="64" t="s">
        <v>75</v>
      </c>
      <c r="AA168" s="86" t="s">
        <v>196</v>
      </c>
      <c r="AB168" s="7" t="s">
        <v>122</v>
      </c>
      <c r="AC168" s="64" t="s">
        <v>71</v>
      </c>
      <c r="AD168" s="87"/>
      <c r="AE168" s="88"/>
      <c r="AG168" s="7">
        <f t="shared" si="31"/>
        <v>3</v>
      </c>
      <c r="AH168" s="7">
        <f t="shared" si="32"/>
        <v>1</v>
      </c>
      <c r="AI168" s="7">
        <f t="shared" si="33"/>
        <v>1</v>
      </c>
      <c r="AJ168" s="7">
        <f t="shared" si="29"/>
        <v>1</v>
      </c>
      <c r="AL168" s="51">
        <f t="shared" ref="AL168" si="35">SUM(AG168:AJ168)</f>
        <v>6</v>
      </c>
      <c r="AN168" s="2"/>
      <c r="AO168" s="164"/>
      <c r="AP168" s="165"/>
      <c r="AQ168" s="166"/>
    </row>
    <row r="169" spans="1:43" ht="31" customHeight="1">
      <c r="A169" s="90"/>
      <c r="B169" s="7" t="s">
        <v>848</v>
      </c>
      <c r="C169" s="66" t="s">
        <v>899</v>
      </c>
      <c r="D169" s="66" t="s">
        <v>900</v>
      </c>
      <c r="E169" s="67" t="s">
        <v>232</v>
      </c>
      <c r="F169" s="66" t="s">
        <v>1074</v>
      </c>
      <c r="G169" s="7"/>
      <c r="H169" s="67"/>
      <c r="I169" s="66"/>
      <c r="J169" s="100" t="s">
        <v>77</v>
      </c>
      <c r="K169" s="82" t="s">
        <v>261</v>
      </c>
      <c r="L169" s="66" t="s">
        <v>1080</v>
      </c>
      <c r="M169" s="82">
        <v>1</v>
      </c>
      <c r="N169" s="7" t="s">
        <v>300</v>
      </c>
      <c r="O169" s="66" t="s">
        <v>1081</v>
      </c>
      <c r="P169" s="80" t="s">
        <v>136</v>
      </c>
      <c r="Q169" s="80" t="s">
        <v>137</v>
      </c>
      <c r="R169" s="7"/>
      <c r="S169" s="94">
        <v>43741</v>
      </c>
      <c r="T169" s="66" t="s">
        <v>69</v>
      </c>
      <c r="U169" s="66" t="s">
        <v>69</v>
      </c>
      <c r="V169" s="66" t="s">
        <v>69</v>
      </c>
      <c r="W169" s="66" t="s">
        <v>72</v>
      </c>
      <c r="X169" s="53" t="s">
        <v>74</v>
      </c>
      <c r="Y169" s="5" t="s">
        <v>809</v>
      </c>
      <c r="Z169" s="64" t="s">
        <v>75</v>
      </c>
      <c r="AA169" s="86" t="s">
        <v>196</v>
      </c>
      <c r="AB169" s="7" t="s">
        <v>122</v>
      </c>
      <c r="AC169" s="64" t="s">
        <v>71</v>
      </c>
      <c r="AD169" s="87"/>
      <c r="AE169" s="88"/>
      <c r="AG169" s="7">
        <f t="shared" si="31"/>
        <v>3</v>
      </c>
      <c r="AH169" s="7">
        <f t="shared" si="32"/>
        <v>3</v>
      </c>
      <c r="AI169" s="7">
        <f t="shared" si="33"/>
        <v>1</v>
      </c>
      <c r="AJ169" s="7">
        <f t="shared" si="29"/>
        <v>1</v>
      </c>
      <c r="AL169" s="51">
        <f t="shared" si="34"/>
        <v>8</v>
      </c>
      <c r="AN169" s="2" t="s">
        <v>2479</v>
      </c>
      <c r="AO169" s="164"/>
      <c r="AP169" s="165"/>
      <c r="AQ169" s="166"/>
    </row>
    <row r="170" spans="1:43" ht="31" customHeight="1">
      <c r="A170" s="90"/>
      <c r="B170" s="7" t="s">
        <v>848</v>
      </c>
      <c r="C170" s="66" t="s">
        <v>899</v>
      </c>
      <c r="D170" s="66" t="s">
        <v>900</v>
      </c>
      <c r="E170" s="67" t="s">
        <v>232</v>
      </c>
      <c r="F170" s="66" t="s">
        <v>1074</v>
      </c>
      <c r="G170" s="7" t="s">
        <v>131</v>
      </c>
      <c r="H170" s="67" t="s">
        <v>87</v>
      </c>
      <c r="I170" s="66" t="s">
        <v>1082</v>
      </c>
      <c r="J170" s="100" t="s">
        <v>77</v>
      </c>
      <c r="K170" s="82" t="s">
        <v>93</v>
      </c>
      <c r="L170" s="66" t="s">
        <v>1083</v>
      </c>
      <c r="M170" s="82">
        <v>1</v>
      </c>
      <c r="N170" s="7" t="s">
        <v>300</v>
      </c>
      <c r="O170" s="66" t="s">
        <v>487</v>
      </c>
      <c r="P170" s="80" t="s">
        <v>136</v>
      </c>
      <c r="Q170" s="80" t="s">
        <v>137</v>
      </c>
      <c r="R170" s="7"/>
      <c r="S170" s="94">
        <v>43741</v>
      </c>
      <c r="T170" s="66" t="s">
        <v>69</v>
      </c>
      <c r="U170" s="66" t="s">
        <v>69</v>
      </c>
      <c r="V170" s="66" t="s">
        <v>69</v>
      </c>
      <c r="W170" s="66" t="s">
        <v>72</v>
      </c>
      <c r="X170" s="53" t="s">
        <v>74</v>
      </c>
      <c r="Y170" s="5" t="s">
        <v>195</v>
      </c>
      <c r="Z170" s="64" t="s">
        <v>75</v>
      </c>
      <c r="AA170" s="86" t="s">
        <v>196</v>
      </c>
      <c r="AB170" s="7" t="s">
        <v>122</v>
      </c>
      <c r="AC170" s="64" t="s">
        <v>71</v>
      </c>
      <c r="AD170" s="87"/>
      <c r="AE170" s="88"/>
      <c r="AG170" s="7">
        <f t="shared" si="31"/>
        <v>3</v>
      </c>
      <c r="AH170" s="7">
        <f t="shared" si="32"/>
        <v>1</v>
      </c>
      <c r="AI170" s="7">
        <f t="shared" si="33"/>
        <v>1</v>
      </c>
      <c r="AJ170" s="7">
        <f t="shared" si="29"/>
        <v>1</v>
      </c>
      <c r="AL170" s="51">
        <f t="shared" si="34"/>
        <v>6</v>
      </c>
      <c r="AN170" s="2"/>
      <c r="AO170" s="164"/>
      <c r="AP170" s="165"/>
      <c r="AQ170" s="166"/>
    </row>
    <row r="171" spans="1:43" ht="31" customHeight="1">
      <c r="A171" s="90"/>
      <c r="B171" s="7" t="s">
        <v>848</v>
      </c>
      <c r="C171" s="66" t="s">
        <v>899</v>
      </c>
      <c r="D171" s="66" t="s">
        <v>900</v>
      </c>
      <c r="E171" s="67" t="s">
        <v>232</v>
      </c>
      <c r="F171" s="66" t="s">
        <v>1074</v>
      </c>
      <c r="G171" s="7" t="s">
        <v>131</v>
      </c>
      <c r="H171" s="67" t="s">
        <v>304</v>
      </c>
      <c r="I171" s="66" t="s">
        <v>1084</v>
      </c>
      <c r="J171" s="100" t="s">
        <v>77</v>
      </c>
      <c r="K171" s="82" t="s">
        <v>93</v>
      </c>
      <c r="L171" s="66" t="s">
        <v>1085</v>
      </c>
      <c r="M171" s="82">
        <v>2</v>
      </c>
      <c r="N171" s="7" t="s">
        <v>300</v>
      </c>
      <c r="O171" s="66" t="s">
        <v>487</v>
      </c>
      <c r="P171" s="80" t="s">
        <v>136</v>
      </c>
      <c r="Q171" s="80" t="s">
        <v>137</v>
      </c>
      <c r="R171" s="7"/>
      <c r="S171" s="94">
        <v>43741</v>
      </c>
      <c r="T171" s="66" t="s">
        <v>69</v>
      </c>
      <c r="U171" s="66" t="s">
        <v>69</v>
      </c>
      <c r="V171" s="66" t="s">
        <v>69</v>
      </c>
      <c r="W171" s="66" t="s">
        <v>72</v>
      </c>
      <c r="X171" s="53" t="s">
        <v>74</v>
      </c>
      <c r="Y171" s="5" t="s">
        <v>195</v>
      </c>
      <c r="Z171" s="64" t="s">
        <v>75</v>
      </c>
      <c r="AA171" s="86" t="s">
        <v>196</v>
      </c>
      <c r="AB171" s="7" t="s">
        <v>122</v>
      </c>
      <c r="AC171" s="64" t="s">
        <v>71</v>
      </c>
      <c r="AD171" s="87"/>
      <c r="AE171" s="88"/>
      <c r="AG171" s="7">
        <f t="shared" si="31"/>
        <v>3</v>
      </c>
      <c r="AH171" s="7">
        <f t="shared" si="32"/>
        <v>1</v>
      </c>
      <c r="AI171" s="7">
        <f t="shared" si="33"/>
        <v>1</v>
      </c>
      <c r="AJ171" s="7">
        <f t="shared" si="29"/>
        <v>1</v>
      </c>
      <c r="AL171" s="51">
        <f t="shared" si="34"/>
        <v>6</v>
      </c>
      <c r="AN171" s="2"/>
      <c r="AO171" s="164"/>
      <c r="AP171" s="165"/>
      <c r="AQ171" s="166"/>
    </row>
    <row r="172" spans="1:43" ht="31" customHeight="1">
      <c r="A172" s="90"/>
      <c r="B172" s="7" t="s">
        <v>848</v>
      </c>
      <c r="C172" s="66" t="s">
        <v>899</v>
      </c>
      <c r="D172" s="66" t="s">
        <v>900</v>
      </c>
      <c r="E172" s="67" t="s">
        <v>232</v>
      </c>
      <c r="F172" s="66" t="s">
        <v>1074</v>
      </c>
      <c r="G172" s="7" t="s">
        <v>131</v>
      </c>
      <c r="H172" s="67" t="s">
        <v>304</v>
      </c>
      <c r="I172" s="66" t="s">
        <v>1084</v>
      </c>
      <c r="J172" s="100" t="s">
        <v>77</v>
      </c>
      <c r="K172" s="82" t="s">
        <v>93</v>
      </c>
      <c r="L172" s="66" t="s">
        <v>1085</v>
      </c>
      <c r="M172" s="82">
        <v>2</v>
      </c>
      <c r="N172" s="7" t="s">
        <v>300</v>
      </c>
      <c r="O172" s="66" t="s">
        <v>487</v>
      </c>
      <c r="P172" s="80" t="s">
        <v>136</v>
      </c>
      <c r="Q172" s="80" t="s">
        <v>137</v>
      </c>
      <c r="R172" s="7"/>
      <c r="S172" s="94">
        <v>43741</v>
      </c>
      <c r="T172" s="66" t="s">
        <v>69</v>
      </c>
      <c r="U172" s="66" t="s">
        <v>69</v>
      </c>
      <c r="V172" s="66" t="s">
        <v>69</v>
      </c>
      <c r="W172" s="66" t="s">
        <v>72</v>
      </c>
      <c r="X172" s="53" t="s">
        <v>74</v>
      </c>
      <c r="Y172" s="5" t="s">
        <v>195</v>
      </c>
      <c r="Z172" s="64" t="s">
        <v>75</v>
      </c>
      <c r="AA172" s="86" t="s">
        <v>196</v>
      </c>
      <c r="AB172" s="7" t="s">
        <v>122</v>
      </c>
      <c r="AC172" s="64" t="s">
        <v>71</v>
      </c>
      <c r="AD172" s="87"/>
      <c r="AE172" s="88"/>
      <c r="AG172" s="7">
        <f t="shared" si="31"/>
        <v>3</v>
      </c>
      <c r="AH172" s="7">
        <f t="shared" si="32"/>
        <v>1</v>
      </c>
      <c r="AI172" s="7">
        <f t="shared" si="33"/>
        <v>1</v>
      </c>
      <c r="AJ172" s="7">
        <f t="shared" si="29"/>
        <v>1</v>
      </c>
      <c r="AL172" s="51">
        <f t="shared" si="34"/>
        <v>6</v>
      </c>
      <c r="AN172" s="2"/>
      <c r="AO172" s="164"/>
      <c r="AP172" s="165"/>
      <c r="AQ172" s="166"/>
    </row>
    <row r="173" spans="1:43" ht="31" customHeight="1">
      <c r="A173" s="90"/>
      <c r="B173" s="7" t="s">
        <v>848</v>
      </c>
      <c r="C173" s="66" t="s">
        <v>899</v>
      </c>
      <c r="D173" s="66" t="s">
        <v>900</v>
      </c>
      <c r="E173" s="67" t="s">
        <v>232</v>
      </c>
      <c r="F173" s="66" t="s">
        <v>1074</v>
      </c>
      <c r="G173" s="7" t="s">
        <v>131</v>
      </c>
      <c r="H173" s="67" t="s">
        <v>173</v>
      </c>
      <c r="I173" s="66"/>
      <c r="J173" s="100" t="s">
        <v>77</v>
      </c>
      <c r="K173" s="82" t="s">
        <v>166</v>
      </c>
      <c r="L173" s="66" t="s">
        <v>1086</v>
      </c>
      <c r="M173" s="82">
        <v>2</v>
      </c>
      <c r="N173" s="7" t="s">
        <v>300</v>
      </c>
      <c r="O173" s="66" t="s">
        <v>667</v>
      </c>
      <c r="P173" s="80" t="s">
        <v>136</v>
      </c>
      <c r="Q173" s="80" t="s">
        <v>137</v>
      </c>
      <c r="R173" s="7"/>
      <c r="S173" s="94">
        <v>43741</v>
      </c>
      <c r="T173" s="66" t="s">
        <v>69</v>
      </c>
      <c r="U173" s="66" t="s">
        <v>69</v>
      </c>
      <c r="V173" s="66" t="s">
        <v>69</v>
      </c>
      <c r="W173" s="66" t="s">
        <v>72</v>
      </c>
      <c r="X173" s="53" t="s">
        <v>74</v>
      </c>
      <c r="Y173" s="5" t="s">
        <v>195</v>
      </c>
      <c r="Z173" s="64" t="s">
        <v>75</v>
      </c>
      <c r="AA173" s="86" t="s">
        <v>196</v>
      </c>
      <c r="AB173" s="7" t="s">
        <v>170</v>
      </c>
      <c r="AC173" s="64" t="s">
        <v>71</v>
      </c>
      <c r="AD173" s="87"/>
      <c r="AE173" s="88"/>
      <c r="AG173" s="7">
        <f t="shared" si="31"/>
        <v>3</v>
      </c>
      <c r="AH173" s="7">
        <f t="shared" si="32"/>
        <v>1</v>
      </c>
      <c r="AI173" s="7">
        <f t="shared" si="33"/>
        <v>1</v>
      </c>
      <c r="AJ173" s="7">
        <f t="shared" si="29"/>
        <v>1</v>
      </c>
      <c r="AL173" s="51">
        <f t="shared" ref="AL173:AL174" si="36">SUM(AG173:AJ173)</f>
        <v>6</v>
      </c>
      <c r="AN173" s="2"/>
      <c r="AO173" s="164"/>
      <c r="AP173" s="165"/>
      <c r="AQ173" s="166"/>
    </row>
    <row r="174" spans="1:43" ht="43.75" customHeight="1">
      <c r="A174" s="90"/>
      <c r="B174" s="7" t="s">
        <v>848</v>
      </c>
      <c r="C174" s="66" t="s">
        <v>899</v>
      </c>
      <c r="D174" s="66" t="s">
        <v>900</v>
      </c>
      <c r="E174" s="67" t="s">
        <v>232</v>
      </c>
      <c r="F174" s="66" t="s">
        <v>1074</v>
      </c>
      <c r="G174" s="7" t="s">
        <v>131</v>
      </c>
      <c r="H174" s="67" t="s">
        <v>173</v>
      </c>
      <c r="I174" s="66"/>
      <c r="J174" s="100" t="s">
        <v>63</v>
      </c>
      <c r="K174" s="82" t="s">
        <v>64</v>
      </c>
      <c r="L174" s="66" t="s">
        <v>1087</v>
      </c>
      <c r="M174" s="82">
        <v>1</v>
      </c>
      <c r="N174" s="7" t="s">
        <v>126</v>
      </c>
      <c r="O174" s="66"/>
      <c r="P174" s="80"/>
      <c r="Q174" s="80"/>
      <c r="R174" s="7"/>
      <c r="S174" s="94"/>
      <c r="T174" s="66" t="s">
        <v>69</v>
      </c>
      <c r="U174" s="66" t="s">
        <v>69</v>
      </c>
      <c r="V174" s="66" t="s">
        <v>69</v>
      </c>
      <c r="W174" s="66" t="s">
        <v>72</v>
      </c>
      <c r="X174" s="53" t="s">
        <v>74</v>
      </c>
      <c r="Y174" s="5" t="s">
        <v>195</v>
      </c>
      <c r="Z174" s="64" t="s">
        <v>75</v>
      </c>
      <c r="AA174" s="86" t="s">
        <v>196</v>
      </c>
      <c r="AB174" s="7" t="s">
        <v>170</v>
      </c>
      <c r="AC174" s="64" t="s">
        <v>72</v>
      </c>
      <c r="AD174" s="87"/>
      <c r="AE174" s="79" t="s">
        <v>1088</v>
      </c>
      <c r="AG174" s="7">
        <f t="shared" si="31"/>
        <v>3</v>
      </c>
      <c r="AH174" s="7">
        <f t="shared" si="32"/>
        <v>1</v>
      </c>
      <c r="AI174" s="7">
        <f t="shared" si="33"/>
        <v>1</v>
      </c>
      <c r="AJ174" s="7">
        <f t="shared" si="29"/>
        <v>1</v>
      </c>
      <c r="AL174" s="51">
        <f t="shared" si="36"/>
        <v>6</v>
      </c>
      <c r="AN174" s="2"/>
      <c r="AO174" s="164"/>
      <c r="AP174" s="165"/>
      <c r="AQ174" s="166"/>
    </row>
    <row r="175" spans="1:43" ht="45" customHeight="1">
      <c r="A175" s="90"/>
      <c r="B175" s="7" t="s">
        <v>848</v>
      </c>
      <c r="C175" s="66" t="s">
        <v>899</v>
      </c>
      <c r="D175" s="66" t="s">
        <v>900</v>
      </c>
      <c r="E175" s="67" t="s">
        <v>113</v>
      </c>
      <c r="F175" s="66" t="s">
        <v>595</v>
      </c>
      <c r="G175" s="7" t="s">
        <v>131</v>
      </c>
      <c r="H175" s="67" t="s">
        <v>61</v>
      </c>
      <c r="I175" s="66" t="s">
        <v>76</v>
      </c>
      <c r="J175" s="100" t="s">
        <v>140</v>
      </c>
      <c r="K175" s="82" t="s">
        <v>141</v>
      </c>
      <c r="L175" s="66" t="s">
        <v>1089</v>
      </c>
      <c r="M175" s="82">
        <v>1</v>
      </c>
      <c r="N175" s="7" t="s">
        <v>372</v>
      </c>
      <c r="O175" s="66" t="s">
        <v>1090</v>
      </c>
      <c r="P175" s="80" t="s">
        <v>412</v>
      </c>
      <c r="Q175" s="80" t="s">
        <v>137</v>
      </c>
      <c r="R175" s="7"/>
      <c r="S175" s="94">
        <v>43747</v>
      </c>
      <c r="T175" s="66" t="s">
        <v>82</v>
      </c>
      <c r="U175" s="66">
        <v>2</v>
      </c>
      <c r="V175" s="66">
        <v>2022</v>
      </c>
      <c r="W175" s="66" t="s">
        <v>72</v>
      </c>
      <c r="X175" s="53" t="s">
        <v>74</v>
      </c>
      <c r="Y175" s="5" t="s">
        <v>195</v>
      </c>
      <c r="Z175" s="64" t="s">
        <v>75</v>
      </c>
      <c r="AA175" s="86" t="s">
        <v>250</v>
      </c>
      <c r="AB175" s="7" t="s">
        <v>122</v>
      </c>
      <c r="AC175" s="64" t="s">
        <v>71</v>
      </c>
      <c r="AD175" s="87"/>
      <c r="AE175" s="88"/>
      <c r="AG175" s="7">
        <f t="shared" si="31"/>
        <v>3</v>
      </c>
      <c r="AH175" s="7">
        <f t="shared" si="32"/>
        <v>1</v>
      </c>
      <c r="AI175" s="7">
        <f t="shared" si="33"/>
        <v>1</v>
      </c>
      <c r="AJ175" s="7">
        <f t="shared" si="29"/>
        <v>5</v>
      </c>
      <c r="AL175" s="51">
        <f t="shared" si="34"/>
        <v>10</v>
      </c>
      <c r="AN175" s="2"/>
      <c r="AO175" s="164" t="s">
        <v>2480</v>
      </c>
      <c r="AP175" s="165"/>
      <c r="AQ175" s="166"/>
    </row>
    <row r="176" spans="1:43" ht="45" customHeight="1">
      <c r="A176" s="90"/>
      <c r="B176" s="7" t="s">
        <v>848</v>
      </c>
      <c r="C176" s="66" t="s">
        <v>899</v>
      </c>
      <c r="D176" s="66" t="s">
        <v>900</v>
      </c>
      <c r="E176" s="67" t="s">
        <v>113</v>
      </c>
      <c r="F176" s="66" t="s">
        <v>595</v>
      </c>
      <c r="G176" s="7" t="s">
        <v>131</v>
      </c>
      <c r="H176" s="67" t="s">
        <v>61</v>
      </c>
      <c r="I176" s="66" t="s">
        <v>76</v>
      </c>
      <c r="J176" s="100" t="s">
        <v>140</v>
      </c>
      <c r="K176" s="82" t="s">
        <v>141</v>
      </c>
      <c r="L176" s="66" t="s">
        <v>1091</v>
      </c>
      <c r="M176" s="82">
        <v>1</v>
      </c>
      <c r="N176" s="7" t="s">
        <v>372</v>
      </c>
      <c r="O176" s="66" t="s">
        <v>1092</v>
      </c>
      <c r="P176" s="80" t="s">
        <v>412</v>
      </c>
      <c r="Q176" s="80" t="s">
        <v>137</v>
      </c>
      <c r="R176" s="7"/>
      <c r="S176" s="94">
        <v>43747</v>
      </c>
      <c r="T176" s="66" t="s">
        <v>2357</v>
      </c>
      <c r="U176" s="66" t="s">
        <v>2357</v>
      </c>
      <c r="V176" s="66" t="s">
        <v>2357</v>
      </c>
      <c r="W176" s="66" t="s">
        <v>72</v>
      </c>
      <c r="X176" s="53" t="s">
        <v>74</v>
      </c>
      <c r="Y176" s="5" t="s">
        <v>195</v>
      </c>
      <c r="Z176" s="64" t="s">
        <v>75</v>
      </c>
      <c r="AA176" s="86" t="s">
        <v>250</v>
      </c>
      <c r="AB176" s="7" t="s">
        <v>122</v>
      </c>
      <c r="AC176" s="64" t="s">
        <v>71</v>
      </c>
      <c r="AD176" s="87"/>
      <c r="AE176" s="88"/>
      <c r="AG176" s="7">
        <f t="shared" si="31"/>
        <v>3</v>
      </c>
      <c r="AH176" s="7">
        <f t="shared" si="32"/>
        <v>1</v>
      </c>
      <c r="AI176" s="7">
        <f t="shared" si="33"/>
        <v>1</v>
      </c>
      <c r="AJ176" s="7">
        <f t="shared" si="29"/>
        <v>5</v>
      </c>
      <c r="AL176" s="51">
        <f t="shared" si="34"/>
        <v>10</v>
      </c>
      <c r="AN176" s="2"/>
      <c r="AO176" s="164" t="s">
        <v>2480</v>
      </c>
      <c r="AP176" s="165"/>
      <c r="AQ176" s="166"/>
    </row>
    <row r="177" spans="1:43" ht="45" customHeight="1">
      <c r="A177" s="90"/>
      <c r="B177" s="7" t="s">
        <v>848</v>
      </c>
      <c r="C177" s="66" t="s">
        <v>899</v>
      </c>
      <c r="D177" s="66" t="s">
        <v>900</v>
      </c>
      <c r="E177" s="67" t="s">
        <v>113</v>
      </c>
      <c r="F177" s="66" t="s">
        <v>595</v>
      </c>
      <c r="G177" s="7" t="s">
        <v>131</v>
      </c>
      <c r="H177" s="67" t="s">
        <v>61</v>
      </c>
      <c r="I177" s="66" t="s">
        <v>76</v>
      </c>
      <c r="J177" s="100" t="s">
        <v>77</v>
      </c>
      <c r="K177" s="82" t="s">
        <v>78</v>
      </c>
      <c r="L177" s="66" t="s">
        <v>1093</v>
      </c>
      <c r="M177" s="82">
        <v>1</v>
      </c>
      <c r="N177" s="7" t="s">
        <v>372</v>
      </c>
      <c r="O177" s="66" t="s">
        <v>1094</v>
      </c>
      <c r="P177" s="80" t="s">
        <v>412</v>
      </c>
      <c r="Q177" s="80" t="s">
        <v>137</v>
      </c>
      <c r="R177" s="7"/>
      <c r="S177" s="94">
        <v>43747</v>
      </c>
      <c r="T177" s="66" t="s">
        <v>82</v>
      </c>
      <c r="U177" s="66">
        <v>2</v>
      </c>
      <c r="V177" s="66">
        <v>2022</v>
      </c>
      <c r="W177" s="66" t="s">
        <v>72</v>
      </c>
      <c r="X177" s="53" t="s">
        <v>74</v>
      </c>
      <c r="Y177" s="5" t="s">
        <v>195</v>
      </c>
      <c r="Z177" s="64" t="s">
        <v>139</v>
      </c>
      <c r="AA177" s="86" t="s">
        <v>250</v>
      </c>
      <c r="AB177" s="7" t="s">
        <v>122</v>
      </c>
      <c r="AC177" s="64" t="s">
        <v>71</v>
      </c>
      <c r="AD177" s="87"/>
      <c r="AE177" s="88"/>
      <c r="AG177" s="7">
        <f t="shared" si="31"/>
        <v>3</v>
      </c>
      <c r="AH177" s="7">
        <f t="shared" si="32"/>
        <v>1</v>
      </c>
      <c r="AI177" s="7">
        <f t="shared" si="33"/>
        <v>5</v>
      </c>
      <c r="AJ177" s="7">
        <f t="shared" si="29"/>
        <v>5</v>
      </c>
      <c r="AL177" s="51">
        <f t="shared" si="34"/>
        <v>14</v>
      </c>
      <c r="AN177" s="2" t="s">
        <v>2481</v>
      </c>
      <c r="AO177" s="164" t="s">
        <v>2480</v>
      </c>
      <c r="AP177" s="165"/>
      <c r="AQ177" s="166"/>
    </row>
    <row r="178" spans="1:43" ht="45" customHeight="1">
      <c r="A178" s="90"/>
      <c r="B178" s="7" t="s">
        <v>848</v>
      </c>
      <c r="C178" s="66" t="s">
        <v>899</v>
      </c>
      <c r="D178" s="66" t="s">
        <v>900</v>
      </c>
      <c r="E178" s="67" t="s">
        <v>113</v>
      </c>
      <c r="F178" s="66" t="s">
        <v>595</v>
      </c>
      <c r="G178" s="7" t="s">
        <v>131</v>
      </c>
      <c r="H178" s="67" t="s">
        <v>61</v>
      </c>
      <c r="I178" s="66" t="s">
        <v>76</v>
      </c>
      <c r="J178" s="100" t="s">
        <v>77</v>
      </c>
      <c r="K178" s="82" t="s">
        <v>586</v>
      </c>
      <c r="L178" s="66" t="s">
        <v>1096</v>
      </c>
      <c r="M178" s="82">
        <v>1</v>
      </c>
      <c r="N178" s="7" t="s">
        <v>372</v>
      </c>
      <c r="O178" s="66" t="s">
        <v>1097</v>
      </c>
      <c r="P178" s="80" t="s">
        <v>412</v>
      </c>
      <c r="Q178" s="80" t="s">
        <v>137</v>
      </c>
      <c r="R178" s="7"/>
      <c r="S178" s="94">
        <v>43747</v>
      </c>
      <c r="T178" s="66" t="s">
        <v>82</v>
      </c>
      <c r="U178" s="66">
        <v>2</v>
      </c>
      <c r="V178" s="66">
        <v>2022</v>
      </c>
      <c r="W178" s="66" t="s">
        <v>72</v>
      </c>
      <c r="X178" s="53" t="s">
        <v>74</v>
      </c>
      <c r="Y178" s="5" t="s">
        <v>195</v>
      </c>
      <c r="Z178" s="64" t="s">
        <v>139</v>
      </c>
      <c r="AA178" s="86" t="s">
        <v>826</v>
      </c>
      <c r="AB178" s="7" t="s">
        <v>122</v>
      </c>
      <c r="AC178" s="64" t="s">
        <v>71</v>
      </c>
      <c r="AD178" s="87"/>
      <c r="AE178" s="88"/>
      <c r="AG178" s="7">
        <f t="shared" si="31"/>
        <v>3</v>
      </c>
      <c r="AH178" s="7">
        <f t="shared" si="32"/>
        <v>1</v>
      </c>
      <c r="AI178" s="7">
        <f t="shared" si="33"/>
        <v>5</v>
      </c>
      <c r="AJ178" s="7">
        <f t="shared" si="29"/>
        <v>4</v>
      </c>
      <c r="AL178" s="51">
        <f t="shared" ref="AL178" si="37">SUM(AG178:AJ178)</f>
        <v>13</v>
      </c>
      <c r="AN178" s="2"/>
      <c r="AO178" s="164"/>
      <c r="AP178" s="165"/>
      <c r="AQ178" s="166"/>
    </row>
    <row r="179" spans="1:43" ht="45" customHeight="1">
      <c r="A179" s="90"/>
      <c r="B179" s="7" t="s">
        <v>848</v>
      </c>
      <c r="C179" s="66" t="s">
        <v>899</v>
      </c>
      <c r="D179" s="66" t="s">
        <v>900</v>
      </c>
      <c r="E179" s="67" t="s">
        <v>113</v>
      </c>
      <c r="F179" s="66" t="s">
        <v>595</v>
      </c>
      <c r="G179" s="7" t="s">
        <v>131</v>
      </c>
      <c r="H179" s="67" t="s">
        <v>61</v>
      </c>
      <c r="I179" s="66" t="s">
        <v>76</v>
      </c>
      <c r="J179" s="100" t="s">
        <v>77</v>
      </c>
      <c r="K179" s="82" t="s">
        <v>83</v>
      </c>
      <c r="L179" s="66" t="s">
        <v>1098</v>
      </c>
      <c r="M179" s="82">
        <v>1</v>
      </c>
      <c r="N179" s="7" t="s">
        <v>372</v>
      </c>
      <c r="O179" s="66" t="s">
        <v>1099</v>
      </c>
      <c r="P179" s="80" t="s">
        <v>412</v>
      </c>
      <c r="Q179" s="80" t="s">
        <v>137</v>
      </c>
      <c r="R179" s="7"/>
      <c r="S179" s="94">
        <v>43747</v>
      </c>
      <c r="T179" s="66" t="s">
        <v>2357</v>
      </c>
      <c r="U179" s="66" t="s">
        <v>2357</v>
      </c>
      <c r="V179" s="66" t="s">
        <v>2357</v>
      </c>
      <c r="W179" s="66" t="s">
        <v>72</v>
      </c>
      <c r="X179" s="53" t="s">
        <v>74</v>
      </c>
      <c r="Y179" s="5" t="s">
        <v>195</v>
      </c>
      <c r="Z179" s="64" t="s">
        <v>75</v>
      </c>
      <c r="AA179" s="86" t="s">
        <v>250</v>
      </c>
      <c r="AB179" s="7" t="s">
        <v>122</v>
      </c>
      <c r="AC179" s="64" t="s">
        <v>71</v>
      </c>
      <c r="AD179" s="87"/>
      <c r="AE179" s="88"/>
      <c r="AG179" s="7">
        <f t="shared" si="31"/>
        <v>3</v>
      </c>
      <c r="AH179" s="7">
        <f t="shared" si="32"/>
        <v>1</v>
      </c>
      <c r="AI179" s="7">
        <f t="shared" si="33"/>
        <v>1</v>
      </c>
      <c r="AJ179" s="7">
        <f t="shared" si="29"/>
        <v>5</v>
      </c>
      <c r="AL179" s="51">
        <f t="shared" si="34"/>
        <v>10</v>
      </c>
      <c r="AN179" s="2"/>
      <c r="AO179" s="164" t="s">
        <v>2480</v>
      </c>
      <c r="AP179" s="165"/>
      <c r="AQ179" s="166"/>
    </row>
    <row r="180" spans="1:43" ht="45" customHeight="1">
      <c r="A180" s="90"/>
      <c r="B180" s="7" t="s">
        <v>848</v>
      </c>
      <c r="C180" s="66" t="s">
        <v>899</v>
      </c>
      <c r="D180" s="66" t="s">
        <v>900</v>
      </c>
      <c r="E180" s="67" t="s">
        <v>113</v>
      </c>
      <c r="F180" s="66" t="s">
        <v>595</v>
      </c>
      <c r="G180" s="7"/>
      <c r="H180" s="67"/>
      <c r="I180" s="66"/>
      <c r="J180" s="100" t="s">
        <v>77</v>
      </c>
      <c r="K180" s="82" t="s">
        <v>93</v>
      </c>
      <c r="L180" s="66" t="s">
        <v>1100</v>
      </c>
      <c r="M180" s="82">
        <v>11</v>
      </c>
      <c r="N180" s="7" t="s">
        <v>372</v>
      </c>
      <c r="O180" s="66" t="s">
        <v>1101</v>
      </c>
      <c r="P180" s="80" t="s">
        <v>412</v>
      </c>
      <c r="Q180" s="80" t="s">
        <v>137</v>
      </c>
      <c r="R180" s="7"/>
      <c r="S180" s="94">
        <v>42343</v>
      </c>
      <c r="T180" s="66" t="s">
        <v>69</v>
      </c>
      <c r="U180" s="66" t="s">
        <v>69</v>
      </c>
      <c r="V180" s="66" t="s">
        <v>69</v>
      </c>
      <c r="W180" s="66" t="s">
        <v>72</v>
      </c>
      <c r="X180" s="53" t="s">
        <v>74</v>
      </c>
      <c r="Y180" s="5" t="s">
        <v>195</v>
      </c>
      <c r="Z180" s="64" t="s">
        <v>75</v>
      </c>
      <c r="AA180" s="86" t="s">
        <v>196</v>
      </c>
      <c r="AB180" s="7" t="s">
        <v>122</v>
      </c>
      <c r="AC180" s="64" t="s">
        <v>71</v>
      </c>
      <c r="AD180" s="87"/>
      <c r="AE180" s="88"/>
      <c r="AG180" s="7">
        <f t="shared" si="31"/>
        <v>3</v>
      </c>
      <c r="AH180" s="7">
        <f t="shared" si="32"/>
        <v>1</v>
      </c>
      <c r="AI180" s="7">
        <f t="shared" si="33"/>
        <v>1</v>
      </c>
      <c r="AJ180" s="7">
        <f t="shared" si="29"/>
        <v>1</v>
      </c>
      <c r="AL180" s="51">
        <f t="shared" si="34"/>
        <v>6</v>
      </c>
      <c r="AN180" s="2"/>
      <c r="AO180" s="164"/>
      <c r="AP180" s="165"/>
      <c r="AQ180" s="166"/>
    </row>
    <row r="181" spans="1:43" ht="45" customHeight="1">
      <c r="A181" s="90"/>
      <c r="B181" s="7" t="s">
        <v>848</v>
      </c>
      <c r="C181" s="66" t="s">
        <v>899</v>
      </c>
      <c r="D181" s="66" t="s">
        <v>900</v>
      </c>
      <c r="E181" s="67" t="s">
        <v>113</v>
      </c>
      <c r="F181" s="66" t="s">
        <v>595</v>
      </c>
      <c r="G181" s="64" t="s">
        <v>131</v>
      </c>
      <c r="H181" s="68" t="s">
        <v>224</v>
      </c>
      <c r="I181" s="79" t="s">
        <v>183</v>
      </c>
      <c r="J181" s="79" t="s">
        <v>188</v>
      </c>
      <c r="K181" s="7" t="s">
        <v>189</v>
      </c>
      <c r="L181" s="66" t="s">
        <v>2482</v>
      </c>
      <c r="M181" s="7">
        <v>1</v>
      </c>
      <c r="N181" s="7" t="s">
        <v>191</v>
      </c>
      <c r="O181" s="66" t="s">
        <v>903</v>
      </c>
      <c r="P181" s="7"/>
      <c r="Q181" s="7"/>
      <c r="R181" s="7"/>
      <c r="S181" s="94"/>
      <c r="T181" s="66" t="s">
        <v>2357</v>
      </c>
      <c r="U181" s="66" t="s">
        <v>2357</v>
      </c>
      <c r="V181" s="66" t="s">
        <v>2357</v>
      </c>
      <c r="W181" s="66" t="s">
        <v>71</v>
      </c>
      <c r="X181" s="53" t="s">
        <v>74</v>
      </c>
      <c r="Y181" s="5" t="s">
        <v>809</v>
      </c>
      <c r="Z181" s="64" t="s">
        <v>75</v>
      </c>
      <c r="AA181" s="86" t="s">
        <v>196</v>
      </c>
      <c r="AB181" s="7"/>
      <c r="AC181" s="7" t="s">
        <v>71</v>
      </c>
      <c r="AD181" s="70"/>
      <c r="AE181" s="72"/>
      <c r="AG181" s="7">
        <f t="shared" si="31"/>
        <v>3</v>
      </c>
      <c r="AH181" s="7">
        <f t="shared" si="1"/>
        <v>3</v>
      </c>
      <c r="AI181" s="7">
        <f t="shared" si="2"/>
        <v>1</v>
      </c>
      <c r="AJ181" s="7">
        <f t="shared" si="29"/>
        <v>1</v>
      </c>
      <c r="AL181" s="51">
        <f t="shared" si="4"/>
        <v>8</v>
      </c>
      <c r="AN181" s="2"/>
      <c r="AO181" s="164"/>
      <c r="AP181" s="165"/>
      <c r="AQ181" s="166"/>
    </row>
    <row r="182" spans="1:43" ht="45" customHeight="1">
      <c r="A182" s="90"/>
      <c r="B182" s="7" t="s">
        <v>848</v>
      </c>
      <c r="C182" s="66" t="s">
        <v>899</v>
      </c>
      <c r="D182" s="66" t="s">
        <v>900</v>
      </c>
      <c r="E182" s="67" t="s">
        <v>113</v>
      </c>
      <c r="F182" s="66" t="s">
        <v>595</v>
      </c>
      <c r="G182" s="64" t="s">
        <v>131</v>
      </c>
      <c r="H182" s="68" t="s">
        <v>224</v>
      </c>
      <c r="I182" s="79" t="s">
        <v>183</v>
      </c>
      <c r="J182" s="79" t="s">
        <v>188</v>
      </c>
      <c r="K182" s="7" t="s">
        <v>197</v>
      </c>
      <c r="L182" s="66" t="s">
        <v>2483</v>
      </c>
      <c r="M182" s="7">
        <v>1</v>
      </c>
      <c r="N182" s="7" t="s">
        <v>191</v>
      </c>
      <c r="O182" s="66" t="s">
        <v>2464</v>
      </c>
      <c r="P182" s="7"/>
      <c r="Q182" s="7"/>
      <c r="R182" s="7"/>
      <c r="S182" s="7"/>
      <c r="T182" s="66" t="s">
        <v>69</v>
      </c>
      <c r="U182" s="66" t="s">
        <v>69</v>
      </c>
      <c r="V182" s="66" t="s">
        <v>69</v>
      </c>
      <c r="W182" s="66" t="s">
        <v>71</v>
      </c>
      <c r="X182" s="53" t="s">
        <v>74</v>
      </c>
      <c r="Y182" s="5" t="s">
        <v>809</v>
      </c>
      <c r="Z182" s="64" t="s">
        <v>139</v>
      </c>
      <c r="AA182" s="86" t="s">
        <v>826</v>
      </c>
      <c r="AB182" s="7"/>
      <c r="AC182" s="7" t="s">
        <v>71</v>
      </c>
      <c r="AD182" s="70"/>
      <c r="AE182" s="72"/>
      <c r="AG182" s="7">
        <f t="shared" si="31"/>
        <v>3</v>
      </c>
      <c r="AH182" s="7">
        <f t="shared" si="1"/>
        <v>3</v>
      </c>
      <c r="AI182" s="7">
        <f t="shared" si="2"/>
        <v>5</v>
      </c>
      <c r="AJ182" s="7">
        <f t="shared" si="29"/>
        <v>4</v>
      </c>
      <c r="AL182" s="51">
        <f t="shared" si="4"/>
        <v>15</v>
      </c>
      <c r="AN182" s="2"/>
      <c r="AO182" s="164"/>
      <c r="AP182" s="165"/>
      <c r="AQ182" s="166"/>
    </row>
    <row r="183" spans="1:43" ht="45" customHeight="1">
      <c r="A183" s="90"/>
      <c r="B183" s="7" t="s">
        <v>848</v>
      </c>
      <c r="C183" s="66" t="s">
        <v>899</v>
      </c>
      <c r="D183" s="66" t="s">
        <v>900</v>
      </c>
      <c r="E183" s="67" t="s">
        <v>113</v>
      </c>
      <c r="F183" s="66" t="s">
        <v>595</v>
      </c>
      <c r="G183" s="64" t="s">
        <v>131</v>
      </c>
      <c r="H183" s="68" t="s">
        <v>224</v>
      </c>
      <c r="I183" s="79" t="s">
        <v>183</v>
      </c>
      <c r="J183" s="100" t="s">
        <v>188</v>
      </c>
      <c r="K183" s="7" t="s">
        <v>261</v>
      </c>
      <c r="L183" s="66" t="s">
        <v>2484</v>
      </c>
      <c r="M183" s="7">
        <v>1</v>
      </c>
      <c r="N183" s="7"/>
      <c r="O183" s="66"/>
      <c r="P183" s="7"/>
      <c r="Q183" s="7"/>
      <c r="R183" s="7"/>
      <c r="S183" s="7"/>
      <c r="T183" s="66" t="s">
        <v>69</v>
      </c>
      <c r="U183" s="66" t="s">
        <v>69</v>
      </c>
      <c r="V183" s="66" t="s">
        <v>69</v>
      </c>
      <c r="W183" s="66" t="s">
        <v>72</v>
      </c>
      <c r="X183" s="53" t="s">
        <v>74</v>
      </c>
      <c r="Y183" s="5" t="s">
        <v>809</v>
      </c>
      <c r="Z183" s="64" t="s">
        <v>75</v>
      </c>
      <c r="AA183" s="86" t="s">
        <v>196</v>
      </c>
      <c r="AB183" s="7"/>
      <c r="AC183" s="7" t="s">
        <v>71</v>
      </c>
      <c r="AD183" s="70"/>
      <c r="AE183" s="72"/>
      <c r="AG183" s="7">
        <f t="shared" si="31"/>
        <v>3</v>
      </c>
      <c r="AH183" s="7">
        <f t="shared" si="1"/>
        <v>3</v>
      </c>
      <c r="AI183" s="7">
        <f t="shared" si="2"/>
        <v>1</v>
      </c>
      <c r="AJ183" s="7">
        <f t="shared" si="29"/>
        <v>1</v>
      </c>
      <c r="AL183" s="51">
        <f t="shared" si="4"/>
        <v>8</v>
      </c>
      <c r="AN183" s="2"/>
      <c r="AO183" s="164"/>
      <c r="AP183" s="165"/>
      <c r="AQ183" s="166"/>
    </row>
    <row r="184" spans="1:43" ht="45" customHeight="1">
      <c r="A184" s="90"/>
      <c r="B184" s="7" t="s">
        <v>848</v>
      </c>
      <c r="C184" s="66" t="s">
        <v>899</v>
      </c>
      <c r="D184" s="66" t="s">
        <v>900</v>
      </c>
      <c r="E184" s="67" t="s">
        <v>113</v>
      </c>
      <c r="F184" s="66" t="s">
        <v>595</v>
      </c>
      <c r="G184" s="64"/>
      <c r="H184" s="68"/>
      <c r="I184" s="79"/>
      <c r="J184" s="106" t="s">
        <v>269</v>
      </c>
      <c r="K184" s="7" t="s">
        <v>269</v>
      </c>
      <c r="L184" s="66" t="s">
        <v>1102</v>
      </c>
      <c r="M184" s="7">
        <v>16</v>
      </c>
      <c r="N184" s="7"/>
      <c r="O184" s="66"/>
      <c r="P184" s="80" t="s">
        <v>412</v>
      </c>
      <c r="Q184" s="80" t="s">
        <v>137</v>
      </c>
      <c r="R184" s="7"/>
      <c r="S184" s="94">
        <v>42335</v>
      </c>
      <c r="T184" s="66" t="s">
        <v>69</v>
      </c>
      <c r="U184" s="66" t="s">
        <v>69</v>
      </c>
      <c r="V184" s="66" t="s">
        <v>69</v>
      </c>
      <c r="W184" s="66" t="s">
        <v>72</v>
      </c>
      <c r="X184" s="53" t="s">
        <v>74</v>
      </c>
      <c r="Y184" s="5" t="s">
        <v>195</v>
      </c>
      <c r="Z184" s="64" t="s">
        <v>75</v>
      </c>
      <c r="AA184" s="86" t="s">
        <v>196</v>
      </c>
      <c r="AB184" s="7" t="s">
        <v>170</v>
      </c>
      <c r="AC184" s="7" t="s">
        <v>71</v>
      </c>
      <c r="AD184" s="70"/>
      <c r="AE184" s="72"/>
      <c r="AG184" s="7">
        <f t="shared" si="31"/>
        <v>3</v>
      </c>
      <c r="AH184" s="7">
        <f t="shared" si="1"/>
        <v>1</v>
      </c>
      <c r="AI184" s="7">
        <f t="shared" si="2"/>
        <v>1</v>
      </c>
      <c r="AJ184" s="7">
        <f t="shared" si="29"/>
        <v>1</v>
      </c>
      <c r="AL184" s="51">
        <f t="shared" si="4"/>
        <v>6</v>
      </c>
      <c r="AN184" s="2"/>
      <c r="AO184" s="164"/>
      <c r="AP184" s="165"/>
      <c r="AQ184" s="166"/>
    </row>
    <row r="185" spans="1:43" ht="45" customHeight="1">
      <c r="A185" s="90"/>
      <c r="B185" s="7" t="s">
        <v>848</v>
      </c>
      <c r="C185" s="66" t="s">
        <v>899</v>
      </c>
      <c r="D185" s="66" t="s">
        <v>900</v>
      </c>
      <c r="E185" s="67" t="s">
        <v>113</v>
      </c>
      <c r="F185" s="66" t="s">
        <v>595</v>
      </c>
      <c r="G185" s="64"/>
      <c r="H185" s="68"/>
      <c r="I185" s="79"/>
      <c r="J185" s="100" t="s">
        <v>77</v>
      </c>
      <c r="K185" s="7" t="s">
        <v>89</v>
      </c>
      <c r="L185" s="66" t="s">
        <v>1103</v>
      </c>
      <c r="M185" s="7">
        <v>15</v>
      </c>
      <c r="N185" s="7" t="s">
        <v>372</v>
      </c>
      <c r="O185" s="66" t="s">
        <v>374</v>
      </c>
      <c r="P185" s="80" t="s">
        <v>412</v>
      </c>
      <c r="Q185" s="80" t="s">
        <v>137</v>
      </c>
      <c r="R185" s="7"/>
      <c r="S185" s="94">
        <v>42335</v>
      </c>
      <c r="T185" s="66" t="s">
        <v>69</v>
      </c>
      <c r="U185" s="66" t="s">
        <v>69</v>
      </c>
      <c r="V185" s="66" t="s">
        <v>69</v>
      </c>
      <c r="W185" s="66" t="s">
        <v>72</v>
      </c>
      <c r="X185" s="53" t="s">
        <v>74</v>
      </c>
      <c r="Y185" s="5"/>
      <c r="Z185" s="64" t="s">
        <v>75</v>
      </c>
      <c r="AA185" s="86"/>
      <c r="AB185" s="7"/>
      <c r="AC185" s="7" t="s">
        <v>71</v>
      </c>
      <c r="AD185" s="70"/>
      <c r="AE185" s="72"/>
      <c r="AG185" s="7">
        <f t="shared" si="31"/>
        <v>3</v>
      </c>
      <c r="AH185" s="7">
        <f t="shared" si="1"/>
        <v>0</v>
      </c>
      <c r="AI185" s="7">
        <f t="shared" si="2"/>
        <v>1</v>
      </c>
      <c r="AJ185" s="7">
        <f t="shared" si="29"/>
        <v>0</v>
      </c>
      <c r="AL185" s="51">
        <f t="shared" si="4"/>
        <v>4</v>
      </c>
      <c r="AN185" s="2"/>
      <c r="AO185" s="164"/>
      <c r="AP185" s="165"/>
      <c r="AQ185" s="166"/>
    </row>
    <row r="186" spans="1:43" ht="45" customHeight="1">
      <c r="A186" s="90"/>
      <c r="B186" s="7" t="s">
        <v>848</v>
      </c>
      <c r="C186" s="66" t="s">
        <v>899</v>
      </c>
      <c r="D186" s="66" t="s">
        <v>900</v>
      </c>
      <c r="E186" s="67" t="s">
        <v>113</v>
      </c>
      <c r="F186" s="66" t="s">
        <v>595</v>
      </c>
      <c r="G186" s="64"/>
      <c r="H186" s="68"/>
      <c r="I186" s="79"/>
      <c r="J186" s="100" t="s">
        <v>77</v>
      </c>
      <c r="K186" s="7" t="s">
        <v>166</v>
      </c>
      <c r="L186" s="66" t="s">
        <v>1104</v>
      </c>
      <c r="M186" s="7">
        <v>24</v>
      </c>
      <c r="N186" s="7" t="s">
        <v>372</v>
      </c>
      <c r="O186" s="66" t="s">
        <v>1105</v>
      </c>
      <c r="P186" s="80" t="s">
        <v>412</v>
      </c>
      <c r="Q186" s="80" t="s">
        <v>137</v>
      </c>
      <c r="R186" s="7"/>
      <c r="S186" s="94">
        <v>42335</v>
      </c>
      <c r="T186" s="66" t="s">
        <v>69</v>
      </c>
      <c r="U186" s="66" t="s">
        <v>69</v>
      </c>
      <c r="V186" s="66" t="s">
        <v>69</v>
      </c>
      <c r="W186" s="66" t="s">
        <v>72</v>
      </c>
      <c r="X186" s="53" t="s">
        <v>74</v>
      </c>
      <c r="Y186" s="5"/>
      <c r="Z186" s="64" t="s">
        <v>75</v>
      </c>
      <c r="AA186" s="86"/>
      <c r="AB186" s="7"/>
      <c r="AC186" s="7" t="s">
        <v>71</v>
      </c>
      <c r="AD186" s="70"/>
      <c r="AE186" s="72"/>
      <c r="AG186" s="7">
        <f t="shared" si="31"/>
        <v>3</v>
      </c>
      <c r="AH186" s="7">
        <f t="shared" si="1"/>
        <v>0</v>
      </c>
      <c r="AI186" s="7">
        <f t="shared" si="2"/>
        <v>1</v>
      </c>
      <c r="AJ186" s="7">
        <f t="shared" si="29"/>
        <v>0</v>
      </c>
      <c r="AL186" s="51">
        <f t="shared" si="4"/>
        <v>4</v>
      </c>
      <c r="AN186" s="2"/>
      <c r="AO186" s="164"/>
      <c r="AP186" s="165"/>
      <c r="AQ186" s="166"/>
    </row>
    <row r="187" spans="1:43" ht="45" customHeight="1">
      <c r="A187" s="90"/>
      <c r="B187" s="7" t="s">
        <v>848</v>
      </c>
      <c r="C187" s="66" t="s">
        <v>899</v>
      </c>
      <c r="D187" s="66" t="s">
        <v>900</v>
      </c>
      <c r="E187" s="67" t="s">
        <v>113</v>
      </c>
      <c r="F187" s="66" t="s">
        <v>595</v>
      </c>
      <c r="G187" s="64"/>
      <c r="H187" s="68"/>
      <c r="I187" s="79" t="s">
        <v>443</v>
      </c>
      <c r="J187" s="100" t="s">
        <v>77</v>
      </c>
      <c r="K187" s="7" t="s">
        <v>114</v>
      </c>
      <c r="L187" s="66" t="s">
        <v>1106</v>
      </c>
      <c r="M187" s="7">
        <v>10</v>
      </c>
      <c r="N187" s="7" t="s">
        <v>372</v>
      </c>
      <c r="O187" s="66" t="s">
        <v>376</v>
      </c>
      <c r="P187" s="80" t="s">
        <v>412</v>
      </c>
      <c r="Q187" s="80" t="s">
        <v>137</v>
      </c>
      <c r="R187" s="7"/>
      <c r="S187" s="94">
        <v>42335</v>
      </c>
      <c r="T187" s="66" t="s">
        <v>69</v>
      </c>
      <c r="U187" s="66" t="s">
        <v>69</v>
      </c>
      <c r="V187" s="66" t="s">
        <v>69</v>
      </c>
      <c r="W187" s="66" t="s">
        <v>72</v>
      </c>
      <c r="X187" s="53" t="s">
        <v>74</v>
      </c>
      <c r="Y187" s="5" t="s">
        <v>195</v>
      </c>
      <c r="Z187" s="64" t="s">
        <v>75</v>
      </c>
      <c r="AA187" s="86" t="s">
        <v>196</v>
      </c>
      <c r="AB187" s="7" t="s">
        <v>170</v>
      </c>
      <c r="AC187" s="7" t="s">
        <v>71</v>
      </c>
      <c r="AD187" s="70"/>
      <c r="AE187" s="72"/>
      <c r="AG187" s="7">
        <f t="shared" si="31"/>
        <v>3</v>
      </c>
      <c r="AH187" s="7">
        <f t="shared" si="1"/>
        <v>1</v>
      </c>
      <c r="AI187" s="7">
        <f t="shared" si="2"/>
        <v>1</v>
      </c>
      <c r="AJ187" s="7">
        <f t="shared" si="29"/>
        <v>1</v>
      </c>
      <c r="AL187" s="51">
        <f t="shared" si="4"/>
        <v>6</v>
      </c>
      <c r="AN187" s="2"/>
      <c r="AO187" s="164"/>
      <c r="AP187" s="165"/>
      <c r="AQ187" s="166"/>
    </row>
    <row r="188" spans="1:43" ht="45" customHeight="1">
      <c r="A188" s="80"/>
      <c r="B188" s="7" t="s">
        <v>848</v>
      </c>
      <c r="C188" s="66" t="s">
        <v>899</v>
      </c>
      <c r="D188" s="66" t="s">
        <v>900</v>
      </c>
      <c r="E188" s="67" t="s">
        <v>113</v>
      </c>
      <c r="F188" s="66" t="s">
        <v>595</v>
      </c>
      <c r="G188" s="64"/>
      <c r="H188" s="68"/>
      <c r="I188" s="79" t="s">
        <v>76</v>
      </c>
      <c r="J188" s="100" t="s">
        <v>63</v>
      </c>
      <c r="K188" s="7" t="s">
        <v>64</v>
      </c>
      <c r="L188" s="66" t="s">
        <v>1107</v>
      </c>
      <c r="M188" s="7">
        <v>1</v>
      </c>
      <c r="N188" s="7"/>
      <c r="O188" s="66"/>
      <c r="P188" s="7"/>
      <c r="Q188" s="7"/>
      <c r="R188" s="7"/>
      <c r="S188" s="7"/>
      <c r="T188" s="66" t="s">
        <v>69</v>
      </c>
      <c r="U188" s="66" t="s">
        <v>69</v>
      </c>
      <c r="V188" s="66" t="s">
        <v>69</v>
      </c>
      <c r="W188" s="66" t="s">
        <v>72</v>
      </c>
      <c r="X188" s="53" t="s">
        <v>74</v>
      </c>
      <c r="Y188" s="5" t="s">
        <v>195</v>
      </c>
      <c r="Z188" s="64" t="s">
        <v>222</v>
      </c>
      <c r="AA188" s="86" t="s">
        <v>196</v>
      </c>
      <c r="AB188" s="7" t="s">
        <v>170</v>
      </c>
      <c r="AC188" s="64" t="s">
        <v>71</v>
      </c>
      <c r="AD188" s="70"/>
      <c r="AE188" s="72"/>
      <c r="AG188" s="7">
        <f t="shared" si="31"/>
        <v>3</v>
      </c>
      <c r="AH188" s="7">
        <f t="shared" si="1"/>
        <v>1</v>
      </c>
      <c r="AI188" s="7">
        <f t="shared" si="2"/>
        <v>3</v>
      </c>
      <c r="AJ188" s="7">
        <f t="shared" si="29"/>
        <v>1</v>
      </c>
      <c r="AL188" s="51">
        <f t="shared" si="4"/>
        <v>8</v>
      </c>
      <c r="AN188" s="2"/>
      <c r="AO188" s="164"/>
      <c r="AP188" s="165"/>
      <c r="AQ188" s="166"/>
    </row>
    <row r="189" spans="1:43" ht="45" customHeight="1">
      <c r="A189" s="80"/>
      <c r="B189" s="7" t="s">
        <v>848</v>
      </c>
      <c r="C189" s="66" t="s">
        <v>899</v>
      </c>
      <c r="D189" s="66" t="s">
        <v>900</v>
      </c>
      <c r="E189" s="67" t="s">
        <v>113</v>
      </c>
      <c r="F189" s="66" t="s">
        <v>595</v>
      </c>
      <c r="G189" s="64"/>
      <c r="H189" s="68"/>
      <c r="I189" s="79" t="s">
        <v>340</v>
      </c>
      <c r="J189" s="100" t="s">
        <v>63</v>
      </c>
      <c r="K189" s="7" t="s">
        <v>64</v>
      </c>
      <c r="L189" s="66" t="s">
        <v>1108</v>
      </c>
      <c r="M189" s="7">
        <v>1</v>
      </c>
      <c r="N189" s="7" t="s">
        <v>259</v>
      </c>
      <c r="O189" s="66"/>
      <c r="P189" s="7"/>
      <c r="Q189" s="7"/>
      <c r="R189" s="7"/>
      <c r="S189" s="7"/>
      <c r="T189" s="66" t="s">
        <v>69</v>
      </c>
      <c r="U189" s="66" t="s">
        <v>69</v>
      </c>
      <c r="V189" s="66" t="s">
        <v>69</v>
      </c>
      <c r="W189" s="66" t="s">
        <v>72</v>
      </c>
      <c r="X189" s="53" t="s">
        <v>74</v>
      </c>
      <c r="Y189" s="5" t="s">
        <v>195</v>
      </c>
      <c r="Z189" s="64" t="s">
        <v>222</v>
      </c>
      <c r="AA189" s="86" t="s">
        <v>196</v>
      </c>
      <c r="AB189" s="7" t="s">
        <v>170</v>
      </c>
      <c r="AC189" s="64" t="s">
        <v>71</v>
      </c>
      <c r="AD189" s="70"/>
      <c r="AE189" s="66" t="s">
        <v>1109</v>
      </c>
      <c r="AG189" s="7">
        <f t="shared" si="31"/>
        <v>3</v>
      </c>
      <c r="AH189" s="7">
        <f t="shared" si="1"/>
        <v>1</v>
      </c>
      <c r="AI189" s="7">
        <f t="shared" si="2"/>
        <v>3</v>
      </c>
      <c r="AJ189" s="7">
        <f t="shared" si="29"/>
        <v>1</v>
      </c>
      <c r="AL189" s="51">
        <f t="shared" si="4"/>
        <v>8</v>
      </c>
      <c r="AN189" s="2"/>
      <c r="AO189" s="164"/>
      <c r="AP189" s="165"/>
      <c r="AQ189" s="166"/>
    </row>
    <row r="190" spans="1:43" ht="45" customHeight="1">
      <c r="A190" s="80"/>
      <c r="B190" s="7" t="s">
        <v>848</v>
      </c>
      <c r="C190" s="66" t="s">
        <v>899</v>
      </c>
      <c r="D190" s="66" t="s">
        <v>900</v>
      </c>
      <c r="E190" s="67" t="s">
        <v>113</v>
      </c>
      <c r="F190" s="66" t="s">
        <v>595</v>
      </c>
      <c r="G190" s="64"/>
      <c r="H190" s="68"/>
      <c r="I190" s="79" t="s">
        <v>76</v>
      </c>
      <c r="J190" s="100" t="s">
        <v>63</v>
      </c>
      <c r="K190" s="7" t="s">
        <v>64</v>
      </c>
      <c r="L190" s="66" t="s">
        <v>1110</v>
      </c>
      <c r="M190" s="7">
        <v>1</v>
      </c>
      <c r="N190" s="7"/>
      <c r="O190" s="66"/>
      <c r="P190" s="7"/>
      <c r="Q190" s="7"/>
      <c r="R190" s="7"/>
      <c r="S190" s="7"/>
      <c r="T190" s="66" t="s">
        <v>69</v>
      </c>
      <c r="U190" s="66" t="s">
        <v>69</v>
      </c>
      <c r="V190" s="66" t="s">
        <v>69</v>
      </c>
      <c r="W190" s="66" t="s">
        <v>72</v>
      </c>
      <c r="X190" s="53" t="s">
        <v>74</v>
      </c>
      <c r="Y190" s="5" t="s">
        <v>195</v>
      </c>
      <c r="Z190" s="64" t="s">
        <v>222</v>
      </c>
      <c r="AA190" s="86" t="s">
        <v>196</v>
      </c>
      <c r="AB190" s="7" t="s">
        <v>170</v>
      </c>
      <c r="AC190" s="64" t="s">
        <v>71</v>
      </c>
      <c r="AD190" s="70"/>
      <c r="AE190" s="72"/>
      <c r="AG190" s="7">
        <f t="shared" si="31"/>
        <v>3</v>
      </c>
      <c r="AH190" s="7">
        <f t="shared" si="1"/>
        <v>1</v>
      </c>
      <c r="AI190" s="7">
        <f t="shared" si="2"/>
        <v>3</v>
      </c>
      <c r="AJ190" s="7">
        <f t="shared" si="29"/>
        <v>1</v>
      </c>
      <c r="AL190" s="51">
        <f t="shared" si="4"/>
        <v>8</v>
      </c>
      <c r="AN190" s="2"/>
      <c r="AO190" s="164"/>
      <c r="AP190" s="165"/>
      <c r="AQ190" s="166"/>
    </row>
    <row r="191" spans="1:43" ht="54" customHeight="1">
      <c r="A191" s="80"/>
      <c r="B191" s="7" t="s">
        <v>848</v>
      </c>
      <c r="C191" s="66" t="s">
        <v>899</v>
      </c>
      <c r="D191" s="66" t="s">
        <v>900</v>
      </c>
      <c r="E191" s="67" t="s">
        <v>113</v>
      </c>
      <c r="F191" s="66" t="s">
        <v>595</v>
      </c>
      <c r="G191" s="64"/>
      <c r="H191" s="68"/>
      <c r="I191" s="79" t="s">
        <v>88</v>
      </c>
      <c r="J191" s="100" t="s">
        <v>63</v>
      </c>
      <c r="K191" s="7" t="s">
        <v>64</v>
      </c>
      <c r="L191" s="66" t="s">
        <v>1111</v>
      </c>
      <c r="M191" s="7">
        <v>1</v>
      </c>
      <c r="N191" s="7" t="s">
        <v>259</v>
      </c>
      <c r="O191" s="66" t="s">
        <v>1112</v>
      </c>
      <c r="P191" s="7"/>
      <c r="Q191" s="7"/>
      <c r="R191" s="7"/>
      <c r="S191" s="94">
        <v>42340</v>
      </c>
      <c r="T191" s="66" t="s">
        <v>69</v>
      </c>
      <c r="U191" s="66" t="s">
        <v>69</v>
      </c>
      <c r="V191" s="66" t="s">
        <v>69</v>
      </c>
      <c r="W191" s="66" t="s">
        <v>72</v>
      </c>
      <c r="X191" s="53" t="s">
        <v>74</v>
      </c>
      <c r="Y191" s="5" t="s">
        <v>195</v>
      </c>
      <c r="Z191" s="64" t="s">
        <v>75</v>
      </c>
      <c r="AA191" s="86" t="s">
        <v>196</v>
      </c>
      <c r="AB191" s="7" t="s">
        <v>170</v>
      </c>
      <c r="AC191" s="64" t="s">
        <v>72</v>
      </c>
      <c r="AD191" s="70"/>
      <c r="AE191" s="66" t="s">
        <v>1113</v>
      </c>
      <c r="AG191" s="7">
        <f t="shared" si="31"/>
        <v>3</v>
      </c>
      <c r="AH191" s="7">
        <f t="shared" si="1"/>
        <v>1</v>
      </c>
      <c r="AI191" s="7">
        <f t="shared" si="2"/>
        <v>1</v>
      </c>
      <c r="AJ191" s="7">
        <f t="shared" si="29"/>
        <v>1</v>
      </c>
      <c r="AL191" s="51">
        <f t="shared" si="4"/>
        <v>6</v>
      </c>
      <c r="AN191" s="2"/>
      <c r="AO191" s="164"/>
      <c r="AP191" s="165"/>
      <c r="AQ191" s="166"/>
    </row>
    <row r="192" spans="1:43" ht="49.75" customHeight="1">
      <c r="A192" s="80"/>
      <c r="B192" s="7" t="s">
        <v>848</v>
      </c>
      <c r="C192" s="66" t="s">
        <v>899</v>
      </c>
      <c r="D192" s="66" t="s">
        <v>900</v>
      </c>
      <c r="E192" s="67" t="s">
        <v>436</v>
      </c>
      <c r="F192" s="66" t="s">
        <v>731</v>
      </c>
      <c r="G192" s="64" t="s">
        <v>131</v>
      </c>
      <c r="H192" s="68" t="s">
        <v>290</v>
      </c>
      <c r="I192" s="79" t="s">
        <v>183</v>
      </c>
      <c r="J192" s="79" t="s">
        <v>188</v>
      </c>
      <c r="K192" s="7" t="s">
        <v>189</v>
      </c>
      <c r="L192" s="66" t="s">
        <v>1114</v>
      </c>
      <c r="M192" s="7">
        <v>1</v>
      </c>
      <c r="N192" s="7" t="s">
        <v>853</v>
      </c>
      <c r="O192" s="66" t="s">
        <v>854</v>
      </c>
      <c r="P192" s="7"/>
      <c r="Q192" s="7"/>
      <c r="R192" s="7"/>
      <c r="S192" s="94">
        <v>42179</v>
      </c>
      <c r="T192" s="66" t="s">
        <v>2357</v>
      </c>
      <c r="U192" s="66" t="s">
        <v>2357</v>
      </c>
      <c r="V192" s="66" t="s">
        <v>2357</v>
      </c>
      <c r="W192" s="66" t="s">
        <v>71</v>
      </c>
      <c r="X192" s="53" t="s">
        <v>74</v>
      </c>
      <c r="Y192" s="5" t="s">
        <v>809</v>
      </c>
      <c r="Z192" s="64" t="s">
        <v>75</v>
      </c>
      <c r="AA192" s="86" t="s">
        <v>196</v>
      </c>
      <c r="AB192" s="7" t="s">
        <v>170</v>
      </c>
      <c r="AC192" s="7" t="s">
        <v>71</v>
      </c>
      <c r="AD192" s="70"/>
      <c r="AE192" s="72"/>
      <c r="AG192" s="7">
        <f t="shared" si="31"/>
        <v>3</v>
      </c>
      <c r="AH192" s="7">
        <f t="shared" si="1"/>
        <v>3</v>
      </c>
      <c r="AI192" s="7">
        <f t="shared" si="2"/>
        <v>1</v>
      </c>
      <c r="AJ192" s="7">
        <f t="shared" si="29"/>
        <v>1</v>
      </c>
      <c r="AL192" s="51">
        <f t="shared" si="4"/>
        <v>8</v>
      </c>
      <c r="AN192" s="2"/>
      <c r="AO192" s="164"/>
      <c r="AP192" s="165"/>
      <c r="AQ192" s="166"/>
    </row>
    <row r="193" spans="1:43" ht="31" customHeight="1">
      <c r="A193" s="80"/>
      <c r="B193" s="7" t="s">
        <v>848</v>
      </c>
      <c r="C193" s="66" t="s">
        <v>899</v>
      </c>
      <c r="D193" s="66" t="s">
        <v>900</v>
      </c>
      <c r="E193" s="67" t="s">
        <v>436</v>
      </c>
      <c r="F193" s="66" t="s">
        <v>731</v>
      </c>
      <c r="G193" s="64" t="s">
        <v>131</v>
      </c>
      <c r="H193" s="68" t="s">
        <v>290</v>
      </c>
      <c r="I193" s="79" t="s">
        <v>183</v>
      </c>
      <c r="J193" s="79" t="s">
        <v>188</v>
      </c>
      <c r="K193" s="7" t="s">
        <v>197</v>
      </c>
      <c r="L193" s="66" t="s">
        <v>1115</v>
      </c>
      <c r="M193" s="7">
        <v>1</v>
      </c>
      <c r="N193" s="7" t="s">
        <v>853</v>
      </c>
      <c r="O193" s="66"/>
      <c r="P193" s="7"/>
      <c r="Q193" s="7"/>
      <c r="R193" s="7"/>
      <c r="S193" s="7"/>
      <c r="T193" s="66" t="s">
        <v>69</v>
      </c>
      <c r="U193" s="66" t="s">
        <v>69</v>
      </c>
      <c r="V193" s="66" t="s">
        <v>69</v>
      </c>
      <c r="W193" s="66" t="s">
        <v>71</v>
      </c>
      <c r="X193" s="53" t="s">
        <v>74</v>
      </c>
      <c r="Y193" s="5" t="s">
        <v>195</v>
      </c>
      <c r="Z193" s="64" t="s">
        <v>75</v>
      </c>
      <c r="AA193" s="86" t="s">
        <v>196</v>
      </c>
      <c r="AB193" s="7" t="s">
        <v>170</v>
      </c>
      <c r="AC193" s="7" t="s">
        <v>71</v>
      </c>
      <c r="AD193" s="70"/>
      <c r="AE193" s="72"/>
      <c r="AG193" s="7">
        <f t="shared" si="31"/>
        <v>3</v>
      </c>
      <c r="AH193" s="7">
        <f t="shared" si="1"/>
        <v>1</v>
      </c>
      <c r="AI193" s="7">
        <f t="shared" si="2"/>
        <v>1</v>
      </c>
      <c r="AJ193" s="7">
        <f t="shared" si="29"/>
        <v>1</v>
      </c>
      <c r="AL193" s="51">
        <f t="shared" si="4"/>
        <v>6</v>
      </c>
      <c r="AN193" s="2"/>
      <c r="AO193" s="164"/>
      <c r="AP193" s="165"/>
      <c r="AQ193" s="166"/>
    </row>
    <row r="194" spans="1:43" ht="31" customHeight="1">
      <c r="A194" s="80"/>
      <c r="B194" s="7" t="s">
        <v>848</v>
      </c>
      <c r="C194" s="66" t="s">
        <v>899</v>
      </c>
      <c r="D194" s="66" t="s">
        <v>900</v>
      </c>
      <c r="E194" s="67" t="s">
        <v>436</v>
      </c>
      <c r="F194" s="66" t="s">
        <v>731</v>
      </c>
      <c r="G194" s="64" t="s">
        <v>131</v>
      </c>
      <c r="H194" s="68" t="s">
        <v>290</v>
      </c>
      <c r="I194" s="79" t="s">
        <v>183</v>
      </c>
      <c r="J194" s="100" t="s">
        <v>188</v>
      </c>
      <c r="K194" s="7" t="s">
        <v>261</v>
      </c>
      <c r="L194" s="66" t="s">
        <v>2485</v>
      </c>
      <c r="M194" s="7">
        <v>1</v>
      </c>
      <c r="N194" s="7"/>
      <c r="O194" s="66"/>
      <c r="P194" s="7"/>
      <c r="Q194" s="7"/>
      <c r="R194" s="7"/>
      <c r="S194" s="7"/>
      <c r="T194" s="66" t="s">
        <v>69</v>
      </c>
      <c r="U194" s="66" t="s">
        <v>69</v>
      </c>
      <c r="V194" s="66" t="s">
        <v>69</v>
      </c>
      <c r="W194" s="66" t="s">
        <v>72</v>
      </c>
      <c r="X194" s="53" t="s">
        <v>74</v>
      </c>
      <c r="Y194" s="5" t="s">
        <v>195</v>
      </c>
      <c r="Z194" s="64" t="s">
        <v>75</v>
      </c>
      <c r="AA194" s="86" t="s">
        <v>196</v>
      </c>
      <c r="AB194" s="7" t="s">
        <v>170</v>
      </c>
      <c r="AC194" s="7" t="s">
        <v>71</v>
      </c>
      <c r="AD194" s="70"/>
      <c r="AE194" s="72"/>
      <c r="AG194" s="7">
        <f t="shared" si="31"/>
        <v>3</v>
      </c>
      <c r="AH194" s="7">
        <f t="shared" si="1"/>
        <v>1</v>
      </c>
      <c r="AI194" s="7">
        <f t="shared" si="2"/>
        <v>1</v>
      </c>
      <c r="AJ194" s="7">
        <f t="shared" si="29"/>
        <v>1</v>
      </c>
      <c r="AL194" s="51">
        <f t="shared" si="4"/>
        <v>6</v>
      </c>
      <c r="AN194" s="2"/>
      <c r="AO194" s="164"/>
      <c r="AP194" s="165"/>
      <c r="AQ194" s="166"/>
    </row>
    <row r="195" spans="1:43" ht="31" customHeight="1">
      <c r="A195" s="80"/>
      <c r="B195" s="7" t="s">
        <v>848</v>
      </c>
      <c r="C195" s="66" t="s">
        <v>899</v>
      </c>
      <c r="D195" s="66" t="s">
        <v>900</v>
      </c>
      <c r="E195" s="67" t="s">
        <v>436</v>
      </c>
      <c r="F195" s="66" t="s">
        <v>731</v>
      </c>
      <c r="G195" s="64" t="s">
        <v>205</v>
      </c>
      <c r="H195" s="68"/>
      <c r="I195" s="79"/>
      <c r="J195" s="100" t="s">
        <v>63</v>
      </c>
      <c r="K195" s="7" t="s">
        <v>64</v>
      </c>
      <c r="L195" s="66" t="s">
        <v>1116</v>
      </c>
      <c r="M195" s="7">
        <v>1</v>
      </c>
      <c r="N195" s="7"/>
      <c r="O195" s="66"/>
      <c r="P195" s="7"/>
      <c r="Q195" s="7"/>
      <c r="R195" s="7"/>
      <c r="S195" s="7"/>
      <c r="T195" s="66" t="s">
        <v>69</v>
      </c>
      <c r="U195" s="66" t="s">
        <v>69</v>
      </c>
      <c r="V195" s="66" t="s">
        <v>69</v>
      </c>
      <c r="W195" s="66" t="s">
        <v>72</v>
      </c>
      <c r="X195" s="53" t="s">
        <v>74</v>
      </c>
      <c r="Y195" s="5" t="s">
        <v>195</v>
      </c>
      <c r="Z195" s="64" t="s">
        <v>222</v>
      </c>
      <c r="AA195" s="86" t="s">
        <v>826</v>
      </c>
      <c r="AB195" s="7" t="s">
        <v>170</v>
      </c>
      <c r="AC195" s="64" t="s">
        <v>71</v>
      </c>
      <c r="AD195" s="70"/>
      <c r="AE195" s="72"/>
      <c r="AG195" s="7">
        <f t="shared" si="31"/>
        <v>3</v>
      </c>
      <c r="AH195" s="7">
        <f t="shared" si="1"/>
        <v>1</v>
      </c>
      <c r="AI195" s="7">
        <f t="shared" si="2"/>
        <v>3</v>
      </c>
      <c r="AJ195" s="7">
        <f t="shared" si="29"/>
        <v>4</v>
      </c>
      <c r="AL195" s="51">
        <f t="shared" si="4"/>
        <v>11</v>
      </c>
      <c r="AN195" s="2"/>
      <c r="AO195" s="164"/>
      <c r="AP195" s="165"/>
      <c r="AQ195" s="166"/>
    </row>
    <row r="196" spans="1:43" ht="31" customHeight="1">
      <c r="A196" s="80"/>
      <c r="B196" s="7" t="s">
        <v>848</v>
      </c>
      <c r="C196" s="66" t="s">
        <v>899</v>
      </c>
      <c r="D196" s="66" t="s">
        <v>900</v>
      </c>
      <c r="E196" s="67" t="s">
        <v>436</v>
      </c>
      <c r="F196" s="66" t="s">
        <v>731</v>
      </c>
      <c r="G196" s="64" t="s">
        <v>205</v>
      </c>
      <c r="H196" s="68"/>
      <c r="I196" s="79"/>
      <c r="J196" s="100" t="s">
        <v>63</v>
      </c>
      <c r="K196" s="7" t="s">
        <v>64</v>
      </c>
      <c r="L196" s="66" t="s">
        <v>1117</v>
      </c>
      <c r="M196" s="7">
        <v>1</v>
      </c>
      <c r="N196" s="7"/>
      <c r="O196" s="66"/>
      <c r="P196" s="7"/>
      <c r="Q196" s="7"/>
      <c r="R196" s="7"/>
      <c r="S196" s="7"/>
      <c r="T196" s="66" t="s">
        <v>69</v>
      </c>
      <c r="U196" s="66" t="s">
        <v>69</v>
      </c>
      <c r="V196" s="66" t="s">
        <v>69</v>
      </c>
      <c r="W196" s="66" t="s">
        <v>72</v>
      </c>
      <c r="X196" s="53" t="s">
        <v>74</v>
      </c>
      <c r="Y196" s="5" t="s">
        <v>195</v>
      </c>
      <c r="Z196" s="64" t="s">
        <v>75</v>
      </c>
      <c r="AA196" s="86" t="s">
        <v>196</v>
      </c>
      <c r="AB196" s="7" t="s">
        <v>170</v>
      </c>
      <c r="AC196" s="64" t="s">
        <v>71</v>
      </c>
      <c r="AD196" s="70"/>
      <c r="AE196" s="72"/>
      <c r="AG196" s="7">
        <f t="shared" si="31"/>
        <v>3</v>
      </c>
      <c r="AH196" s="7">
        <f t="shared" si="1"/>
        <v>1</v>
      </c>
      <c r="AI196" s="7">
        <f t="shared" si="2"/>
        <v>1</v>
      </c>
      <c r="AJ196" s="7">
        <f t="shared" si="29"/>
        <v>1</v>
      </c>
      <c r="AL196" s="51">
        <f t="shared" si="4"/>
        <v>6</v>
      </c>
      <c r="AN196" s="2"/>
      <c r="AO196" s="164"/>
      <c r="AP196" s="165"/>
      <c r="AQ196" s="166"/>
    </row>
    <row r="197" spans="1:43" ht="39.65" customHeight="1">
      <c r="A197" s="80"/>
      <c r="B197" s="7" t="s">
        <v>848</v>
      </c>
      <c r="C197" s="66" t="s">
        <v>899</v>
      </c>
      <c r="D197" s="66" t="s">
        <v>900</v>
      </c>
      <c r="E197" s="67" t="s">
        <v>436</v>
      </c>
      <c r="F197" s="66" t="s">
        <v>731</v>
      </c>
      <c r="G197" s="64" t="s">
        <v>205</v>
      </c>
      <c r="H197" s="68"/>
      <c r="I197" s="79"/>
      <c r="J197" s="100" t="s">
        <v>63</v>
      </c>
      <c r="K197" s="7" t="s">
        <v>64</v>
      </c>
      <c r="L197" s="66" t="s">
        <v>1118</v>
      </c>
      <c r="M197" s="7">
        <v>1</v>
      </c>
      <c r="N197" s="7" t="s">
        <v>259</v>
      </c>
      <c r="O197" s="66"/>
      <c r="P197" s="7"/>
      <c r="Q197" s="7"/>
      <c r="R197" s="7"/>
      <c r="S197" s="7"/>
      <c r="T197" s="66" t="s">
        <v>69</v>
      </c>
      <c r="U197" s="66" t="s">
        <v>69</v>
      </c>
      <c r="V197" s="66" t="s">
        <v>69</v>
      </c>
      <c r="W197" s="66" t="s">
        <v>72</v>
      </c>
      <c r="X197" s="53" t="s">
        <v>74</v>
      </c>
      <c r="Y197" s="5" t="s">
        <v>195</v>
      </c>
      <c r="Z197" s="64" t="s">
        <v>75</v>
      </c>
      <c r="AA197" s="86" t="s">
        <v>196</v>
      </c>
      <c r="AB197" s="7" t="s">
        <v>170</v>
      </c>
      <c r="AC197" s="64" t="s">
        <v>71</v>
      </c>
      <c r="AD197" s="70"/>
      <c r="AE197" s="66" t="s">
        <v>1119</v>
      </c>
      <c r="AG197" s="7">
        <f t="shared" si="31"/>
        <v>3</v>
      </c>
      <c r="AH197" s="7">
        <f t="shared" si="1"/>
        <v>1</v>
      </c>
      <c r="AI197" s="7">
        <f t="shared" si="2"/>
        <v>1</v>
      </c>
      <c r="AJ197" s="7">
        <f t="shared" si="29"/>
        <v>1</v>
      </c>
      <c r="AL197" s="51">
        <f t="shared" si="4"/>
        <v>6</v>
      </c>
      <c r="AN197" s="2"/>
      <c r="AO197" s="164"/>
      <c r="AP197" s="165"/>
      <c r="AQ197" s="166"/>
    </row>
    <row r="198" spans="1:43" ht="40.25" customHeight="1">
      <c r="A198" s="80"/>
      <c r="B198" s="7" t="s">
        <v>848</v>
      </c>
      <c r="C198" s="66" t="s">
        <v>899</v>
      </c>
      <c r="D198" s="66" t="s">
        <v>900</v>
      </c>
      <c r="E198" s="67" t="s">
        <v>458</v>
      </c>
      <c r="F198" s="66" t="s">
        <v>840</v>
      </c>
      <c r="G198" s="64"/>
      <c r="H198" s="68"/>
      <c r="I198" s="79"/>
      <c r="J198" s="100" t="s">
        <v>63</v>
      </c>
      <c r="K198" s="7" t="s">
        <v>64</v>
      </c>
      <c r="L198" s="66" t="s">
        <v>1120</v>
      </c>
      <c r="M198" s="7">
        <v>1</v>
      </c>
      <c r="N198" s="7" t="s">
        <v>126</v>
      </c>
      <c r="O198" s="66"/>
      <c r="P198" s="7"/>
      <c r="Q198" s="7"/>
      <c r="R198" s="7"/>
      <c r="S198" s="7"/>
      <c r="T198" s="66" t="s">
        <v>69</v>
      </c>
      <c r="U198" s="66" t="s">
        <v>69</v>
      </c>
      <c r="V198" s="66" t="s">
        <v>69</v>
      </c>
      <c r="W198" s="66" t="s">
        <v>72</v>
      </c>
      <c r="X198" s="53" t="s">
        <v>74</v>
      </c>
      <c r="Y198" s="5" t="s">
        <v>195</v>
      </c>
      <c r="Z198" s="64" t="s">
        <v>75</v>
      </c>
      <c r="AA198" s="86" t="s">
        <v>196</v>
      </c>
      <c r="AB198" s="7" t="s">
        <v>170</v>
      </c>
      <c r="AC198" s="64" t="s">
        <v>72</v>
      </c>
      <c r="AD198" s="70"/>
      <c r="AE198" s="66" t="s">
        <v>1121</v>
      </c>
      <c r="AG198" s="7">
        <f t="shared" si="31"/>
        <v>3</v>
      </c>
      <c r="AH198" s="7">
        <f t="shared" si="1"/>
        <v>1</v>
      </c>
      <c r="AI198" s="7">
        <f t="shared" si="2"/>
        <v>1</v>
      </c>
      <c r="AJ198" s="7">
        <f t="shared" si="29"/>
        <v>1</v>
      </c>
      <c r="AL198" s="51">
        <f t="shared" si="4"/>
        <v>6</v>
      </c>
      <c r="AN198" s="2"/>
      <c r="AO198" s="164"/>
      <c r="AP198" s="165"/>
      <c r="AQ198" s="166"/>
    </row>
    <row r="199" spans="1:43" ht="31" customHeight="1">
      <c r="A199" s="80"/>
      <c r="B199" s="7" t="s">
        <v>848</v>
      </c>
      <c r="C199" s="66" t="s">
        <v>899</v>
      </c>
      <c r="D199" s="66" t="s">
        <v>900</v>
      </c>
      <c r="E199" s="67" t="s">
        <v>458</v>
      </c>
      <c r="F199" s="66" t="s">
        <v>840</v>
      </c>
      <c r="G199" s="64" t="s">
        <v>131</v>
      </c>
      <c r="H199" s="68" t="s">
        <v>173</v>
      </c>
      <c r="I199" s="79" t="s">
        <v>183</v>
      </c>
      <c r="J199" s="79" t="s">
        <v>188</v>
      </c>
      <c r="K199" s="7" t="s">
        <v>189</v>
      </c>
      <c r="L199" s="66" t="s">
        <v>2486</v>
      </c>
      <c r="M199" s="7">
        <v>1</v>
      </c>
      <c r="N199" s="7" t="s">
        <v>191</v>
      </c>
      <c r="O199" s="66" t="s">
        <v>903</v>
      </c>
      <c r="P199" s="7"/>
      <c r="Q199" s="7"/>
      <c r="R199" s="7"/>
      <c r="S199" s="94"/>
      <c r="T199" s="66" t="s">
        <v>2357</v>
      </c>
      <c r="U199" s="66" t="s">
        <v>2357</v>
      </c>
      <c r="V199" s="66" t="s">
        <v>2357</v>
      </c>
      <c r="W199" s="66" t="s">
        <v>71</v>
      </c>
      <c r="X199" s="53" t="s">
        <v>74</v>
      </c>
      <c r="Y199" s="5" t="s">
        <v>195</v>
      </c>
      <c r="Z199" s="64" t="s">
        <v>75</v>
      </c>
      <c r="AA199" s="86" t="s">
        <v>196</v>
      </c>
      <c r="AB199" s="7"/>
      <c r="AC199" s="7" t="s">
        <v>71</v>
      </c>
      <c r="AD199" s="70"/>
      <c r="AE199" s="72"/>
      <c r="AG199" s="7">
        <f t="shared" si="31"/>
        <v>3</v>
      </c>
      <c r="AH199" s="7">
        <f t="shared" si="1"/>
        <v>1</v>
      </c>
      <c r="AI199" s="7">
        <f t="shared" si="2"/>
        <v>1</v>
      </c>
      <c r="AJ199" s="7">
        <f t="shared" si="29"/>
        <v>1</v>
      </c>
      <c r="AL199" s="51">
        <f t="shared" si="4"/>
        <v>6</v>
      </c>
      <c r="AN199" s="2"/>
      <c r="AO199" s="164"/>
      <c r="AP199" s="165"/>
      <c r="AQ199" s="166"/>
    </row>
    <row r="200" spans="1:43" ht="31" customHeight="1">
      <c r="A200" s="80"/>
      <c r="B200" s="7" t="s">
        <v>848</v>
      </c>
      <c r="C200" s="66" t="s">
        <v>899</v>
      </c>
      <c r="D200" s="66" t="s">
        <v>900</v>
      </c>
      <c r="E200" s="67" t="s">
        <v>458</v>
      </c>
      <c r="F200" s="66" t="s">
        <v>840</v>
      </c>
      <c r="G200" s="64" t="s">
        <v>131</v>
      </c>
      <c r="H200" s="68" t="s">
        <v>173</v>
      </c>
      <c r="I200" s="79" t="s">
        <v>183</v>
      </c>
      <c r="J200" s="79" t="s">
        <v>188</v>
      </c>
      <c r="K200" s="7" t="s">
        <v>197</v>
      </c>
      <c r="L200" s="66" t="s">
        <v>2487</v>
      </c>
      <c r="M200" s="7">
        <v>1</v>
      </c>
      <c r="N200" s="7" t="s">
        <v>191</v>
      </c>
      <c r="O200" s="66" t="s">
        <v>2464</v>
      </c>
      <c r="P200" s="7"/>
      <c r="Q200" s="7"/>
      <c r="R200" s="7"/>
      <c r="S200" s="7"/>
      <c r="T200" s="66" t="s">
        <v>69</v>
      </c>
      <c r="U200" s="66" t="s">
        <v>69</v>
      </c>
      <c r="V200" s="66" t="s">
        <v>69</v>
      </c>
      <c r="W200" s="66" t="s">
        <v>71</v>
      </c>
      <c r="X200" s="53" t="s">
        <v>74</v>
      </c>
      <c r="Y200" s="5" t="s">
        <v>195</v>
      </c>
      <c r="Z200" s="64" t="s">
        <v>139</v>
      </c>
      <c r="AA200" s="86" t="s">
        <v>250</v>
      </c>
      <c r="AB200" s="7"/>
      <c r="AC200" s="7" t="s">
        <v>71</v>
      </c>
      <c r="AD200" s="70"/>
      <c r="AE200" s="72"/>
      <c r="AG200" s="7">
        <f t="shared" si="31"/>
        <v>3</v>
      </c>
      <c r="AH200" s="7">
        <f t="shared" si="1"/>
        <v>1</v>
      </c>
      <c r="AI200" s="7">
        <f t="shared" si="2"/>
        <v>5</v>
      </c>
      <c r="AJ200" s="7">
        <f t="shared" si="29"/>
        <v>5</v>
      </c>
      <c r="AL200" s="51">
        <f t="shared" si="4"/>
        <v>14</v>
      </c>
      <c r="AN200" s="2"/>
      <c r="AO200" s="164"/>
      <c r="AP200" s="165"/>
      <c r="AQ200" s="166"/>
    </row>
    <row r="201" spans="1:43" ht="31" customHeight="1">
      <c r="A201" s="80"/>
      <c r="B201" s="7" t="s">
        <v>848</v>
      </c>
      <c r="C201" s="66" t="s">
        <v>899</v>
      </c>
      <c r="D201" s="66" t="s">
        <v>900</v>
      </c>
      <c r="E201" s="67" t="s">
        <v>458</v>
      </c>
      <c r="F201" s="66" t="s">
        <v>840</v>
      </c>
      <c r="G201" s="64" t="s">
        <v>131</v>
      </c>
      <c r="H201" s="68" t="s">
        <v>173</v>
      </c>
      <c r="I201" s="79" t="s">
        <v>183</v>
      </c>
      <c r="J201" s="100" t="s">
        <v>188</v>
      </c>
      <c r="K201" s="7" t="s">
        <v>89</v>
      </c>
      <c r="L201" s="66" t="s">
        <v>1123</v>
      </c>
      <c r="M201" s="7">
        <v>1</v>
      </c>
      <c r="N201" s="7"/>
      <c r="O201" s="66"/>
      <c r="P201" s="95"/>
      <c r="Q201" s="7"/>
      <c r="R201" s="7"/>
      <c r="S201" s="94"/>
      <c r="T201" s="66" t="s">
        <v>69</v>
      </c>
      <c r="U201" s="66" t="s">
        <v>69</v>
      </c>
      <c r="V201" s="66" t="s">
        <v>69</v>
      </c>
      <c r="W201" s="66" t="s">
        <v>72</v>
      </c>
      <c r="X201" s="53" t="s">
        <v>74</v>
      </c>
      <c r="Y201" s="5" t="s">
        <v>195</v>
      </c>
      <c r="Z201" s="64" t="s">
        <v>75</v>
      </c>
      <c r="AA201" s="86" t="s">
        <v>196</v>
      </c>
      <c r="AB201" s="7"/>
      <c r="AC201" s="7" t="s">
        <v>71</v>
      </c>
      <c r="AD201" s="70"/>
      <c r="AE201" s="72"/>
      <c r="AG201" s="7">
        <f>IF(X201="Ouvrage C0",5,IF(X201="Ouvrage C1",3,IF(X201="Ouvrage C2",1,IF(X201="Ouvrage C3",1,0))))</f>
        <v>3</v>
      </c>
      <c r="AH201" s="7">
        <f>IF(Y201="Danger et/ou non-conformité majeure",5,IF(Y201="Non-conformité mineure",3,IF(Y201="Sans danger apparent",1,0)))</f>
        <v>1</v>
      </c>
      <c r="AI201" s="7">
        <f>IF(Z201="Non maintenable",5,IF(Z201="Action mineure à effectuer ",3,IF(Z201="Maintenable",1,0)))</f>
        <v>1</v>
      </c>
      <c r="AJ201" s="7">
        <f>IF(AA201="Fonctionnement BON",1,IF(AA201="Fonctionnement MOYEN",2,IF(AA201="Fonctionnement MAUVAIS",4,IF(AA201="HORS-SERVICE",5,0))))</f>
        <v>1</v>
      </c>
      <c r="AL201" s="51">
        <f>SUM(AG201:AJ201)</f>
        <v>6</v>
      </c>
      <c r="AN201" s="2"/>
      <c r="AO201" s="164"/>
      <c r="AP201" s="165"/>
      <c r="AQ201" s="166"/>
    </row>
    <row r="202" spans="1:43" ht="31" customHeight="1">
      <c r="A202" s="80"/>
      <c r="B202" s="7" t="s">
        <v>848</v>
      </c>
      <c r="C202" s="66" t="s">
        <v>899</v>
      </c>
      <c r="D202" s="66" t="s">
        <v>900</v>
      </c>
      <c r="E202" s="67" t="s">
        <v>458</v>
      </c>
      <c r="F202" s="66" t="s">
        <v>840</v>
      </c>
      <c r="G202" s="64" t="s">
        <v>131</v>
      </c>
      <c r="H202" s="68" t="s">
        <v>173</v>
      </c>
      <c r="I202" s="79" t="s">
        <v>183</v>
      </c>
      <c r="J202" s="100" t="s">
        <v>188</v>
      </c>
      <c r="K202" s="7" t="s">
        <v>93</v>
      </c>
      <c r="L202" s="66" t="s">
        <v>1122</v>
      </c>
      <c r="M202" s="7">
        <v>1</v>
      </c>
      <c r="N202" s="7" t="s">
        <v>913</v>
      </c>
      <c r="O202" s="66" t="s">
        <v>916</v>
      </c>
      <c r="P202" s="95"/>
      <c r="Q202" s="7"/>
      <c r="R202" s="7"/>
      <c r="S202" s="94">
        <v>38353</v>
      </c>
      <c r="T202" s="66" t="s">
        <v>69</v>
      </c>
      <c r="U202" s="66" t="s">
        <v>69</v>
      </c>
      <c r="V202" s="66" t="s">
        <v>69</v>
      </c>
      <c r="W202" s="66" t="s">
        <v>72</v>
      </c>
      <c r="X202" s="53" t="s">
        <v>74</v>
      </c>
      <c r="Y202" s="5"/>
      <c r="Z202" s="64" t="s">
        <v>139</v>
      </c>
      <c r="AA202" s="86"/>
      <c r="AB202" s="7"/>
      <c r="AC202" s="7" t="s">
        <v>71</v>
      </c>
      <c r="AD202" s="70"/>
      <c r="AE202" s="72"/>
      <c r="AG202" s="7">
        <f t="shared" si="31"/>
        <v>3</v>
      </c>
      <c r="AH202" s="7">
        <f>IF(Y202="Danger et/ou non-conformité majeure",5,IF(Y202="Non-conformité mineure",3,IF(Y202="Sans danger apparent",1,0)))</f>
        <v>0</v>
      </c>
      <c r="AI202" s="7">
        <f>IF(Z202="Non maintenable",5,IF(Z202="Action mineure à effectuer ",3,IF(Z202="Maintenable",1,0)))</f>
        <v>5</v>
      </c>
      <c r="AJ202" s="7">
        <f t="shared" si="29"/>
        <v>0</v>
      </c>
      <c r="AL202" s="51">
        <f>SUM(AG202:AJ202)</f>
        <v>8</v>
      </c>
      <c r="AN202" s="2"/>
      <c r="AO202" s="164"/>
      <c r="AP202" s="165"/>
      <c r="AQ202" s="166"/>
    </row>
    <row r="203" spans="1:43" ht="31" customHeight="1">
      <c r="A203" s="80"/>
      <c r="B203" s="7" t="s">
        <v>848</v>
      </c>
      <c r="C203" s="66" t="s">
        <v>899</v>
      </c>
      <c r="D203" s="66" t="s">
        <v>900</v>
      </c>
      <c r="E203" s="67" t="s">
        <v>458</v>
      </c>
      <c r="F203" s="66" t="s">
        <v>840</v>
      </c>
      <c r="G203" s="64" t="s">
        <v>131</v>
      </c>
      <c r="H203" s="68" t="s">
        <v>91</v>
      </c>
      <c r="I203" s="79"/>
      <c r="J203" s="100" t="s">
        <v>77</v>
      </c>
      <c r="K203" s="7" t="s">
        <v>78</v>
      </c>
      <c r="L203" s="66" t="s">
        <v>1124</v>
      </c>
      <c r="M203" s="7">
        <v>1</v>
      </c>
      <c r="N203" s="7" t="s">
        <v>372</v>
      </c>
      <c r="O203" s="66" t="s">
        <v>1125</v>
      </c>
      <c r="P203" s="95" t="s">
        <v>112</v>
      </c>
      <c r="Q203" s="7" t="s">
        <v>808</v>
      </c>
      <c r="R203" s="7"/>
      <c r="S203" s="94">
        <v>40909</v>
      </c>
      <c r="T203" s="66" t="s">
        <v>825</v>
      </c>
      <c r="U203" s="66">
        <v>1</v>
      </c>
      <c r="V203" s="66">
        <v>2022</v>
      </c>
      <c r="W203" s="66" t="s">
        <v>72</v>
      </c>
      <c r="X203" s="53" t="s">
        <v>74</v>
      </c>
      <c r="Y203" s="5" t="s">
        <v>195</v>
      </c>
      <c r="Z203" s="64" t="s">
        <v>75</v>
      </c>
      <c r="AA203" s="86" t="s">
        <v>196</v>
      </c>
      <c r="AB203" s="7" t="s">
        <v>170</v>
      </c>
      <c r="AC203" s="7" t="s">
        <v>71</v>
      </c>
      <c r="AD203" s="70"/>
      <c r="AE203" s="72"/>
      <c r="AG203" s="7">
        <f t="shared" si="31"/>
        <v>3</v>
      </c>
      <c r="AH203" s="7">
        <f t="shared" ref="AH203:AH205" si="38">IF(Y203="Danger et/ou non-conformité majeure",5,IF(Y203="Non-conformité mineure",3,IF(Y203="Sans danger apparent",1,0)))</f>
        <v>1</v>
      </c>
      <c r="AI203" s="7">
        <f t="shared" ref="AI203:AI205" si="39">IF(Z203="Non maintenable",5,IF(Z203="Action mineure à effectuer ",3,IF(Z203="Maintenable",1,0)))</f>
        <v>1</v>
      </c>
      <c r="AJ203" s="7">
        <f t="shared" si="29"/>
        <v>1</v>
      </c>
      <c r="AL203" s="51">
        <f t="shared" ref="AL203:AL204" si="40">SUM(AG203:AJ203)</f>
        <v>6</v>
      </c>
      <c r="AN203" s="2"/>
      <c r="AO203" s="164"/>
      <c r="AP203" s="165"/>
      <c r="AQ203" s="166"/>
    </row>
    <row r="204" spans="1:43" ht="31" customHeight="1">
      <c r="A204" s="80"/>
      <c r="B204" s="7" t="s">
        <v>848</v>
      </c>
      <c r="C204" s="66" t="s">
        <v>899</v>
      </c>
      <c r="D204" s="66" t="s">
        <v>900</v>
      </c>
      <c r="E204" s="67" t="s">
        <v>458</v>
      </c>
      <c r="F204" s="66" t="s">
        <v>840</v>
      </c>
      <c r="G204" s="64"/>
      <c r="H204" s="68"/>
      <c r="I204" s="79"/>
      <c r="J204" s="100" t="s">
        <v>77</v>
      </c>
      <c r="K204" s="7" t="s">
        <v>261</v>
      </c>
      <c r="L204" s="66" t="s">
        <v>1126</v>
      </c>
      <c r="M204" s="7">
        <v>4</v>
      </c>
      <c r="N204" s="7" t="s">
        <v>372</v>
      </c>
      <c r="O204" s="66" t="s">
        <v>2363</v>
      </c>
      <c r="P204" s="95" t="s">
        <v>112</v>
      </c>
      <c r="Q204" s="7" t="s">
        <v>808</v>
      </c>
      <c r="R204" s="7"/>
      <c r="S204" s="94">
        <v>40909</v>
      </c>
      <c r="T204" s="66" t="s">
        <v>69</v>
      </c>
      <c r="U204" s="66" t="s">
        <v>69</v>
      </c>
      <c r="V204" s="66" t="s">
        <v>69</v>
      </c>
      <c r="W204" s="66" t="s">
        <v>72</v>
      </c>
      <c r="X204" s="53" t="s">
        <v>74</v>
      </c>
      <c r="Y204" s="5" t="s">
        <v>195</v>
      </c>
      <c r="Z204" s="64" t="s">
        <v>75</v>
      </c>
      <c r="AA204" s="86" t="s">
        <v>196</v>
      </c>
      <c r="AB204" s="7" t="s">
        <v>170</v>
      </c>
      <c r="AC204" s="7" t="s">
        <v>71</v>
      </c>
      <c r="AD204" s="70"/>
      <c r="AE204" s="72"/>
      <c r="AG204" s="7">
        <f t="shared" si="31"/>
        <v>3</v>
      </c>
      <c r="AH204" s="7">
        <f t="shared" si="38"/>
        <v>1</v>
      </c>
      <c r="AI204" s="7">
        <f t="shared" si="39"/>
        <v>1</v>
      </c>
      <c r="AJ204" s="7">
        <f t="shared" si="29"/>
        <v>1</v>
      </c>
      <c r="AL204" s="51">
        <f t="shared" si="40"/>
        <v>6</v>
      </c>
      <c r="AN204" s="2"/>
      <c r="AO204" s="164"/>
      <c r="AP204" s="165"/>
      <c r="AQ204" s="166"/>
    </row>
    <row r="205" spans="1:43" ht="31" customHeight="1">
      <c r="A205" s="80"/>
      <c r="B205" s="7" t="s">
        <v>848</v>
      </c>
      <c r="C205" s="66" t="s">
        <v>899</v>
      </c>
      <c r="D205" s="66" t="s">
        <v>900</v>
      </c>
      <c r="E205" s="67" t="s">
        <v>458</v>
      </c>
      <c r="F205" s="66" t="s">
        <v>840</v>
      </c>
      <c r="G205" s="64" t="s">
        <v>131</v>
      </c>
      <c r="H205" s="68"/>
      <c r="I205" s="79" t="s">
        <v>840</v>
      </c>
      <c r="J205" s="100" t="s">
        <v>77</v>
      </c>
      <c r="K205" s="7" t="s">
        <v>261</v>
      </c>
      <c r="L205" s="66" t="s">
        <v>1126</v>
      </c>
      <c r="M205" s="7">
        <v>1</v>
      </c>
      <c r="N205" s="7" t="s">
        <v>372</v>
      </c>
      <c r="O205" s="66" t="s">
        <v>2363</v>
      </c>
      <c r="P205" s="95" t="s">
        <v>112</v>
      </c>
      <c r="Q205" s="7" t="s">
        <v>808</v>
      </c>
      <c r="R205" s="7"/>
      <c r="S205" s="94">
        <v>40909</v>
      </c>
      <c r="T205" s="66" t="s">
        <v>69</v>
      </c>
      <c r="U205" s="66" t="s">
        <v>69</v>
      </c>
      <c r="V205" s="66" t="s">
        <v>69</v>
      </c>
      <c r="W205" s="66" t="s">
        <v>72</v>
      </c>
      <c r="X205" s="53" t="s">
        <v>74</v>
      </c>
      <c r="Y205" s="5" t="s">
        <v>96</v>
      </c>
      <c r="Z205" s="64" t="s">
        <v>75</v>
      </c>
      <c r="AA205" s="86" t="s">
        <v>250</v>
      </c>
      <c r="AB205" s="7" t="s">
        <v>170</v>
      </c>
      <c r="AC205" s="7" t="s">
        <v>71</v>
      </c>
      <c r="AD205" s="70"/>
      <c r="AE205" s="72"/>
      <c r="AG205" s="7">
        <f t="shared" si="31"/>
        <v>3</v>
      </c>
      <c r="AH205" s="7">
        <f t="shared" si="38"/>
        <v>5</v>
      </c>
      <c r="AI205" s="7">
        <f t="shared" si="39"/>
        <v>1</v>
      </c>
      <c r="AJ205" s="7">
        <f t="shared" si="29"/>
        <v>5</v>
      </c>
      <c r="AL205" s="51">
        <f t="shared" ref="AL205" si="41">SUM(AG205:AJ205)</f>
        <v>14</v>
      </c>
      <c r="AN205" s="2" t="s">
        <v>2392</v>
      </c>
      <c r="AO205" s="164"/>
      <c r="AP205" s="165"/>
      <c r="AQ205" s="166"/>
    </row>
    <row r="206" spans="1:43" ht="31" customHeight="1">
      <c r="A206" s="80"/>
      <c r="B206" s="7" t="s">
        <v>848</v>
      </c>
      <c r="C206" s="66" t="s">
        <v>899</v>
      </c>
      <c r="D206" s="66" t="s">
        <v>900</v>
      </c>
      <c r="E206" s="67" t="s">
        <v>458</v>
      </c>
      <c r="F206" s="66" t="s">
        <v>840</v>
      </c>
      <c r="G206" s="64"/>
      <c r="H206" s="68"/>
      <c r="I206" s="79"/>
      <c r="J206" s="100" t="s">
        <v>77</v>
      </c>
      <c r="K206" s="7" t="s">
        <v>114</v>
      </c>
      <c r="L206" s="66" t="s">
        <v>1127</v>
      </c>
      <c r="M206" s="7">
        <v>9</v>
      </c>
      <c r="N206" s="7" t="s">
        <v>372</v>
      </c>
      <c r="O206" s="66" t="s">
        <v>836</v>
      </c>
      <c r="P206" s="95" t="s">
        <v>112</v>
      </c>
      <c r="Q206" s="7" t="s">
        <v>808</v>
      </c>
      <c r="R206" s="7"/>
      <c r="S206" s="94">
        <v>40909</v>
      </c>
      <c r="T206" s="66" t="s">
        <v>69</v>
      </c>
      <c r="U206" s="66" t="s">
        <v>69</v>
      </c>
      <c r="V206" s="66" t="s">
        <v>69</v>
      </c>
      <c r="W206" s="66" t="s">
        <v>72</v>
      </c>
      <c r="X206" s="53" t="s">
        <v>74</v>
      </c>
      <c r="Y206" s="5" t="s">
        <v>195</v>
      </c>
      <c r="Z206" s="64" t="s">
        <v>75</v>
      </c>
      <c r="AA206" s="86" t="s">
        <v>196</v>
      </c>
      <c r="AB206" s="7" t="s">
        <v>170</v>
      </c>
      <c r="AC206" s="7" t="s">
        <v>71</v>
      </c>
      <c r="AD206" s="70"/>
      <c r="AE206" s="72"/>
      <c r="AG206" s="7">
        <f t="shared" si="31"/>
        <v>3</v>
      </c>
      <c r="AH206" s="7">
        <f t="shared" si="1"/>
        <v>1</v>
      </c>
      <c r="AI206" s="7">
        <f t="shared" si="2"/>
        <v>1</v>
      </c>
      <c r="AJ206" s="7">
        <f t="shared" si="29"/>
        <v>1</v>
      </c>
      <c r="AL206" s="51">
        <f t="shared" si="4"/>
        <v>6</v>
      </c>
      <c r="AN206" s="2"/>
      <c r="AO206" s="164"/>
      <c r="AP206" s="165"/>
      <c r="AQ206" s="166"/>
    </row>
    <row r="207" spans="1:43" ht="31" customHeight="1">
      <c r="A207" s="80"/>
      <c r="B207" s="7" t="s">
        <v>848</v>
      </c>
      <c r="C207" s="66" t="s">
        <v>899</v>
      </c>
      <c r="D207" s="66" t="s">
        <v>900</v>
      </c>
      <c r="E207" s="67" t="s">
        <v>438</v>
      </c>
      <c r="F207" s="66" t="s">
        <v>1128</v>
      </c>
      <c r="G207" s="64" t="s">
        <v>131</v>
      </c>
      <c r="H207" s="68" t="s">
        <v>97</v>
      </c>
      <c r="I207" s="79" t="s">
        <v>183</v>
      </c>
      <c r="J207" s="79" t="s">
        <v>188</v>
      </c>
      <c r="K207" s="7" t="s">
        <v>189</v>
      </c>
      <c r="L207" s="66" t="s">
        <v>1129</v>
      </c>
      <c r="M207" s="7">
        <v>1</v>
      </c>
      <c r="N207" s="7" t="s">
        <v>1130</v>
      </c>
      <c r="O207" s="66" t="s">
        <v>854</v>
      </c>
      <c r="P207" s="7"/>
      <c r="Q207" s="7"/>
      <c r="R207" s="7"/>
      <c r="S207" s="94">
        <v>42179</v>
      </c>
      <c r="T207" s="66" t="s">
        <v>2357</v>
      </c>
      <c r="U207" s="66" t="s">
        <v>2357</v>
      </c>
      <c r="V207" s="66" t="s">
        <v>2357</v>
      </c>
      <c r="W207" s="66" t="s">
        <v>71</v>
      </c>
      <c r="X207" s="53" t="s">
        <v>74</v>
      </c>
      <c r="Y207" s="5" t="s">
        <v>96</v>
      </c>
      <c r="Z207" s="64" t="s">
        <v>75</v>
      </c>
      <c r="AA207" s="86" t="s">
        <v>196</v>
      </c>
      <c r="AB207" s="7" t="s">
        <v>170</v>
      </c>
      <c r="AC207" s="7" t="s">
        <v>71</v>
      </c>
      <c r="AD207" s="70"/>
      <c r="AE207" s="72"/>
      <c r="AG207" s="7">
        <f t="shared" si="31"/>
        <v>3</v>
      </c>
      <c r="AH207" s="7">
        <f t="shared" si="1"/>
        <v>5</v>
      </c>
      <c r="AI207" s="7">
        <f t="shared" si="2"/>
        <v>1</v>
      </c>
      <c r="AJ207" s="7">
        <f t="shared" si="29"/>
        <v>1</v>
      </c>
      <c r="AL207" s="51">
        <f t="shared" si="4"/>
        <v>10</v>
      </c>
      <c r="AN207" s="2"/>
      <c r="AO207" s="164"/>
      <c r="AP207" s="165"/>
      <c r="AQ207" s="166"/>
    </row>
    <row r="208" spans="1:43" ht="31" customHeight="1">
      <c r="A208" s="80"/>
      <c r="B208" s="7" t="s">
        <v>848</v>
      </c>
      <c r="C208" s="66" t="s">
        <v>899</v>
      </c>
      <c r="D208" s="66" t="s">
        <v>900</v>
      </c>
      <c r="E208" s="67" t="s">
        <v>438</v>
      </c>
      <c r="F208" s="66" t="s">
        <v>1128</v>
      </c>
      <c r="G208" s="64" t="s">
        <v>131</v>
      </c>
      <c r="H208" s="68" t="s">
        <v>97</v>
      </c>
      <c r="I208" s="79" t="s">
        <v>183</v>
      </c>
      <c r="J208" s="79" t="s">
        <v>188</v>
      </c>
      <c r="K208" s="7" t="s">
        <v>197</v>
      </c>
      <c r="L208" s="66" t="s">
        <v>2488</v>
      </c>
      <c r="M208" s="7">
        <v>1</v>
      </c>
      <c r="N208" s="7" t="s">
        <v>1130</v>
      </c>
      <c r="O208" s="66"/>
      <c r="P208" s="7"/>
      <c r="Q208" s="7"/>
      <c r="R208" s="7"/>
      <c r="S208" s="94">
        <v>42179</v>
      </c>
      <c r="T208" s="66" t="s">
        <v>69</v>
      </c>
      <c r="U208" s="66" t="s">
        <v>69</v>
      </c>
      <c r="V208" s="66" t="s">
        <v>69</v>
      </c>
      <c r="W208" s="66" t="s">
        <v>71</v>
      </c>
      <c r="X208" s="53" t="s">
        <v>74</v>
      </c>
      <c r="Y208" s="5" t="s">
        <v>195</v>
      </c>
      <c r="Z208" s="64" t="s">
        <v>139</v>
      </c>
      <c r="AA208" s="86" t="s">
        <v>196</v>
      </c>
      <c r="AB208" s="7" t="s">
        <v>170</v>
      </c>
      <c r="AC208" s="7" t="s">
        <v>71</v>
      </c>
      <c r="AD208" s="70"/>
      <c r="AE208" s="72"/>
      <c r="AG208" s="7">
        <f t="shared" si="31"/>
        <v>3</v>
      </c>
      <c r="AH208" s="7">
        <f t="shared" si="1"/>
        <v>1</v>
      </c>
      <c r="AI208" s="7">
        <f t="shared" si="2"/>
        <v>5</v>
      </c>
      <c r="AJ208" s="7">
        <f t="shared" si="29"/>
        <v>1</v>
      </c>
      <c r="AL208" s="51">
        <f t="shared" ref="AL208:AL213" si="42">SUM(AG208:AJ208)</f>
        <v>10</v>
      </c>
      <c r="AN208" s="2"/>
      <c r="AO208" s="164"/>
      <c r="AP208" s="165"/>
      <c r="AQ208" s="166"/>
    </row>
    <row r="209" spans="1:43" ht="31" customHeight="1">
      <c r="A209" s="80"/>
      <c r="B209" s="7" t="s">
        <v>848</v>
      </c>
      <c r="C209" s="66" t="s">
        <v>899</v>
      </c>
      <c r="D209" s="66" t="s">
        <v>900</v>
      </c>
      <c r="E209" s="67" t="s">
        <v>844</v>
      </c>
      <c r="F209" s="66" t="s">
        <v>1131</v>
      </c>
      <c r="G209" s="7" t="s">
        <v>131</v>
      </c>
      <c r="H209" s="67" t="s">
        <v>61</v>
      </c>
      <c r="I209" s="66" t="s">
        <v>1132</v>
      </c>
      <c r="J209" s="100" t="s">
        <v>77</v>
      </c>
      <c r="K209" s="82" t="s">
        <v>78</v>
      </c>
      <c r="L209" s="66" t="s">
        <v>1133</v>
      </c>
      <c r="M209" s="82">
        <v>1</v>
      </c>
      <c r="N209" s="7" t="s">
        <v>134</v>
      </c>
      <c r="O209" s="66" t="s">
        <v>1134</v>
      </c>
      <c r="P209" s="80" t="s">
        <v>136</v>
      </c>
      <c r="Q209" s="80" t="s">
        <v>137</v>
      </c>
      <c r="R209" s="7"/>
      <c r="S209" s="94">
        <v>42312</v>
      </c>
      <c r="T209" s="66" t="s">
        <v>231</v>
      </c>
      <c r="U209" s="66">
        <v>2</v>
      </c>
      <c r="V209" s="66">
        <v>2024</v>
      </c>
      <c r="W209" s="66" t="s">
        <v>72</v>
      </c>
      <c r="X209" s="53" t="s">
        <v>74</v>
      </c>
      <c r="Y209" s="5" t="s">
        <v>195</v>
      </c>
      <c r="Z209" s="64" t="s">
        <v>75</v>
      </c>
      <c r="AA209" s="86" t="s">
        <v>196</v>
      </c>
      <c r="AB209" s="7" t="s">
        <v>122</v>
      </c>
      <c r="AC209" s="64" t="s">
        <v>71</v>
      </c>
      <c r="AD209" s="87"/>
      <c r="AE209" s="88"/>
      <c r="AG209" s="7">
        <f t="shared" si="31"/>
        <v>3</v>
      </c>
      <c r="AH209" s="7">
        <f t="shared" si="1"/>
        <v>1</v>
      </c>
      <c r="AI209" s="7">
        <f t="shared" si="2"/>
        <v>1</v>
      </c>
      <c r="AJ209" s="7">
        <f t="shared" si="29"/>
        <v>1</v>
      </c>
      <c r="AL209" s="51">
        <f t="shared" si="42"/>
        <v>6</v>
      </c>
      <c r="AN209" s="2"/>
      <c r="AO209" s="164"/>
      <c r="AP209" s="165"/>
      <c r="AQ209" s="166"/>
    </row>
    <row r="210" spans="1:43" ht="31" customHeight="1">
      <c r="A210" s="80"/>
      <c r="B210" s="7" t="s">
        <v>848</v>
      </c>
      <c r="C210" s="66" t="s">
        <v>899</v>
      </c>
      <c r="D210" s="66" t="s">
        <v>900</v>
      </c>
      <c r="E210" s="67" t="s">
        <v>844</v>
      </c>
      <c r="F210" s="66" t="s">
        <v>1131</v>
      </c>
      <c r="G210" s="7" t="s">
        <v>131</v>
      </c>
      <c r="H210" s="67" t="s">
        <v>61</v>
      </c>
      <c r="I210" s="66" t="s">
        <v>1132</v>
      </c>
      <c r="J210" s="100" t="s">
        <v>77</v>
      </c>
      <c r="K210" s="82" t="s">
        <v>83</v>
      </c>
      <c r="L210" s="66" t="s">
        <v>1136</v>
      </c>
      <c r="M210" s="82">
        <v>1</v>
      </c>
      <c r="N210" s="7" t="s">
        <v>134</v>
      </c>
      <c r="O210" s="66" t="s">
        <v>893</v>
      </c>
      <c r="P210" s="80" t="s">
        <v>136</v>
      </c>
      <c r="Q210" s="80" t="s">
        <v>137</v>
      </c>
      <c r="R210" s="7"/>
      <c r="S210" s="94">
        <v>42312</v>
      </c>
      <c r="T210" s="66" t="s">
        <v>2357</v>
      </c>
      <c r="U210" s="66" t="s">
        <v>2357</v>
      </c>
      <c r="V210" s="66" t="s">
        <v>2357</v>
      </c>
      <c r="W210" s="66" t="s">
        <v>72</v>
      </c>
      <c r="X210" s="53" t="s">
        <v>74</v>
      </c>
      <c r="Y210" s="5" t="s">
        <v>195</v>
      </c>
      <c r="Z210" s="64" t="s">
        <v>75</v>
      </c>
      <c r="AA210" s="86" t="s">
        <v>196</v>
      </c>
      <c r="AB210" s="7" t="s">
        <v>122</v>
      </c>
      <c r="AC210" s="64" t="s">
        <v>71</v>
      </c>
      <c r="AD210" s="87"/>
      <c r="AE210" s="88"/>
      <c r="AG210" s="7">
        <f t="shared" si="31"/>
        <v>3</v>
      </c>
      <c r="AH210" s="7">
        <f t="shared" si="1"/>
        <v>1</v>
      </c>
      <c r="AI210" s="7">
        <f t="shared" si="2"/>
        <v>1</v>
      </c>
      <c r="AJ210" s="7">
        <f t="shared" ref="AJ210:AJ242" si="43">IF(AA210="Fonctionnement BON",1,IF(AA210="Fonctionnement MOYEN",2,IF(AA210="Fonctionnement MAUVAIS",4,IF(AA210="HORS-SERVICE",5,0))))</f>
        <v>1</v>
      </c>
      <c r="AL210" s="51">
        <f t="shared" si="42"/>
        <v>6</v>
      </c>
      <c r="AN210" s="2"/>
      <c r="AO210" s="164"/>
      <c r="AP210" s="165"/>
      <c r="AQ210" s="166"/>
    </row>
    <row r="211" spans="1:43" ht="31" customHeight="1">
      <c r="A211" s="80"/>
      <c r="B211" s="7" t="s">
        <v>848</v>
      </c>
      <c r="C211" s="66" t="s">
        <v>899</v>
      </c>
      <c r="D211" s="66" t="s">
        <v>900</v>
      </c>
      <c r="E211" s="67" t="s">
        <v>844</v>
      </c>
      <c r="F211" s="66" t="s">
        <v>1131</v>
      </c>
      <c r="G211" s="7"/>
      <c r="H211" s="67"/>
      <c r="I211" s="66"/>
      <c r="J211" s="100" t="s">
        <v>77</v>
      </c>
      <c r="K211" s="82" t="s">
        <v>93</v>
      </c>
      <c r="L211" s="66" t="s">
        <v>1137</v>
      </c>
      <c r="M211" s="82">
        <v>8</v>
      </c>
      <c r="N211" s="7" t="s">
        <v>134</v>
      </c>
      <c r="O211" s="66" t="s">
        <v>1138</v>
      </c>
      <c r="P211" s="80" t="s">
        <v>136</v>
      </c>
      <c r="Q211" s="80" t="s">
        <v>137</v>
      </c>
      <c r="R211" s="7"/>
      <c r="S211" s="94">
        <v>42312</v>
      </c>
      <c r="T211" s="66" t="s">
        <v>69</v>
      </c>
      <c r="U211" s="66" t="s">
        <v>69</v>
      </c>
      <c r="V211" s="66" t="s">
        <v>69</v>
      </c>
      <c r="W211" s="66" t="s">
        <v>72</v>
      </c>
      <c r="X211" s="53" t="s">
        <v>74</v>
      </c>
      <c r="Y211" s="5" t="s">
        <v>195</v>
      </c>
      <c r="Z211" s="64" t="s">
        <v>75</v>
      </c>
      <c r="AA211" s="86" t="s">
        <v>196</v>
      </c>
      <c r="AB211" s="7" t="s">
        <v>122</v>
      </c>
      <c r="AC211" s="64" t="s">
        <v>71</v>
      </c>
      <c r="AD211" s="87"/>
      <c r="AE211" s="88"/>
      <c r="AG211" s="7">
        <f t="shared" si="31"/>
        <v>3</v>
      </c>
      <c r="AH211" s="7">
        <f t="shared" si="1"/>
        <v>1</v>
      </c>
      <c r="AI211" s="7">
        <f t="shared" si="2"/>
        <v>1</v>
      </c>
      <c r="AJ211" s="7">
        <f t="shared" si="43"/>
        <v>1</v>
      </c>
      <c r="AL211" s="51">
        <f t="shared" si="42"/>
        <v>6</v>
      </c>
      <c r="AN211" s="2"/>
      <c r="AO211" s="164"/>
      <c r="AP211" s="165"/>
      <c r="AQ211" s="166"/>
    </row>
    <row r="212" spans="1:43" ht="31" customHeight="1">
      <c r="A212" s="80"/>
      <c r="B212" s="7" t="s">
        <v>848</v>
      </c>
      <c r="C212" s="66" t="s">
        <v>899</v>
      </c>
      <c r="D212" s="66" t="s">
        <v>900</v>
      </c>
      <c r="E212" s="67" t="s">
        <v>844</v>
      </c>
      <c r="F212" s="66" t="s">
        <v>1131</v>
      </c>
      <c r="G212" s="7"/>
      <c r="H212" s="67"/>
      <c r="I212" s="66"/>
      <c r="J212" s="100" t="s">
        <v>77</v>
      </c>
      <c r="K212" s="82" t="s">
        <v>89</v>
      </c>
      <c r="L212" s="66" t="s">
        <v>1139</v>
      </c>
      <c r="M212" s="82">
        <v>2</v>
      </c>
      <c r="N212" s="7" t="s">
        <v>134</v>
      </c>
      <c r="O212" s="66" t="s">
        <v>2363</v>
      </c>
      <c r="P212" s="80" t="s">
        <v>136</v>
      </c>
      <c r="Q212" s="80" t="s">
        <v>137</v>
      </c>
      <c r="R212" s="7"/>
      <c r="S212" s="94">
        <v>42312</v>
      </c>
      <c r="T212" s="66" t="s">
        <v>69</v>
      </c>
      <c r="U212" s="66" t="s">
        <v>69</v>
      </c>
      <c r="V212" s="66" t="s">
        <v>69</v>
      </c>
      <c r="W212" s="66" t="s">
        <v>72</v>
      </c>
      <c r="X212" s="53" t="s">
        <v>74</v>
      </c>
      <c r="Y212" s="5" t="s">
        <v>195</v>
      </c>
      <c r="Z212" s="64" t="s">
        <v>75</v>
      </c>
      <c r="AA212" s="86" t="s">
        <v>196</v>
      </c>
      <c r="AB212" s="7" t="s">
        <v>122</v>
      </c>
      <c r="AC212" s="64" t="s">
        <v>71</v>
      </c>
      <c r="AD212" s="87"/>
      <c r="AE212" s="88"/>
      <c r="AG212" s="7">
        <f t="shared" si="31"/>
        <v>3</v>
      </c>
      <c r="AH212" s="7">
        <f t="shared" si="1"/>
        <v>1</v>
      </c>
      <c r="AI212" s="7">
        <f t="shared" si="2"/>
        <v>1</v>
      </c>
      <c r="AJ212" s="7">
        <f t="shared" si="43"/>
        <v>1</v>
      </c>
      <c r="AL212" s="51">
        <f t="shared" si="42"/>
        <v>6</v>
      </c>
      <c r="AN212" s="2"/>
      <c r="AO212" s="164"/>
      <c r="AP212" s="165"/>
      <c r="AQ212" s="166"/>
    </row>
    <row r="213" spans="1:43" ht="31" customHeight="1">
      <c r="A213" s="80"/>
      <c r="B213" s="7" t="s">
        <v>848</v>
      </c>
      <c r="C213" s="66" t="s">
        <v>899</v>
      </c>
      <c r="D213" s="66" t="s">
        <v>900</v>
      </c>
      <c r="E213" s="67" t="s">
        <v>844</v>
      </c>
      <c r="F213" s="66" t="s">
        <v>1131</v>
      </c>
      <c r="G213" s="7"/>
      <c r="H213" s="67"/>
      <c r="I213" s="66"/>
      <c r="J213" s="100" t="s">
        <v>77</v>
      </c>
      <c r="K213" s="82" t="s">
        <v>114</v>
      </c>
      <c r="L213" s="66" t="s">
        <v>1140</v>
      </c>
      <c r="M213" s="82">
        <v>10</v>
      </c>
      <c r="N213" s="7" t="s">
        <v>134</v>
      </c>
      <c r="O213" s="66" t="s">
        <v>799</v>
      </c>
      <c r="P213" s="80" t="s">
        <v>136</v>
      </c>
      <c r="Q213" s="80" t="s">
        <v>137</v>
      </c>
      <c r="R213" s="7"/>
      <c r="S213" s="94">
        <v>42312</v>
      </c>
      <c r="T213" s="66" t="s">
        <v>69</v>
      </c>
      <c r="U213" s="66" t="s">
        <v>69</v>
      </c>
      <c r="V213" s="66" t="s">
        <v>69</v>
      </c>
      <c r="W213" s="66" t="s">
        <v>72</v>
      </c>
      <c r="X213" s="53" t="s">
        <v>74</v>
      </c>
      <c r="Y213" s="5" t="s">
        <v>195</v>
      </c>
      <c r="Z213" s="64" t="s">
        <v>75</v>
      </c>
      <c r="AA213" s="86" t="s">
        <v>196</v>
      </c>
      <c r="AB213" s="7" t="s">
        <v>122</v>
      </c>
      <c r="AC213" s="64" t="s">
        <v>71</v>
      </c>
      <c r="AD213" s="87"/>
      <c r="AE213" s="88"/>
      <c r="AG213" s="7">
        <f t="shared" ref="AG213:AG242" si="44">IF(X213="Ouvrage C0",5,IF(X213="Ouvrage C1",3,IF(X213="Ouvrage C2",1,IF(X213="Ouvrage C3",1,0))))</f>
        <v>3</v>
      </c>
      <c r="AH213" s="7">
        <f t="shared" si="1"/>
        <v>1</v>
      </c>
      <c r="AI213" s="7">
        <f t="shared" si="2"/>
        <v>1</v>
      </c>
      <c r="AJ213" s="7">
        <f t="shared" si="43"/>
        <v>1</v>
      </c>
      <c r="AL213" s="51">
        <f t="shared" si="42"/>
        <v>6</v>
      </c>
      <c r="AN213" s="2"/>
      <c r="AO213" s="164"/>
      <c r="AP213" s="165"/>
      <c r="AQ213" s="166"/>
    </row>
    <row r="214" spans="1:43" ht="31" customHeight="1">
      <c r="A214" s="80"/>
      <c r="B214" s="7" t="s">
        <v>848</v>
      </c>
      <c r="C214" s="66" t="s">
        <v>899</v>
      </c>
      <c r="D214" s="66" t="s">
        <v>900</v>
      </c>
      <c r="E214" s="67" t="s">
        <v>1141</v>
      </c>
      <c r="F214" s="66" t="s">
        <v>595</v>
      </c>
      <c r="G214" s="64" t="s">
        <v>131</v>
      </c>
      <c r="H214" s="68" t="s">
        <v>155</v>
      </c>
      <c r="I214" s="79" t="s">
        <v>183</v>
      </c>
      <c r="J214" s="79" t="s">
        <v>188</v>
      </c>
      <c r="K214" s="7" t="s">
        <v>189</v>
      </c>
      <c r="L214" s="66" t="s">
        <v>1142</v>
      </c>
      <c r="M214" s="7">
        <v>1</v>
      </c>
      <c r="N214" s="7" t="s">
        <v>191</v>
      </c>
      <c r="O214" s="66" t="s">
        <v>903</v>
      </c>
      <c r="P214" s="7"/>
      <c r="Q214" s="7"/>
      <c r="R214" s="7"/>
      <c r="S214" s="94">
        <v>43566</v>
      </c>
      <c r="T214" s="66" t="s">
        <v>2357</v>
      </c>
      <c r="U214" s="66" t="s">
        <v>2357</v>
      </c>
      <c r="V214" s="66" t="s">
        <v>2357</v>
      </c>
      <c r="W214" s="66" t="s">
        <v>71</v>
      </c>
      <c r="X214" s="53" t="s">
        <v>74</v>
      </c>
      <c r="Y214" s="5" t="s">
        <v>809</v>
      </c>
      <c r="Z214" s="64" t="s">
        <v>75</v>
      </c>
      <c r="AA214" s="86" t="s">
        <v>196</v>
      </c>
      <c r="AB214" s="7" t="s">
        <v>122</v>
      </c>
      <c r="AC214" s="7" t="s">
        <v>71</v>
      </c>
      <c r="AD214" s="70"/>
      <c r="AE214" s="72"/>
      <c r="AG214" s="7">
        <f t="shared" si="44"/>
        <v>3</v>
      </c>
      <c r="AH214" s="7">
        <f t="shared" si="1"/>
        <v>3</v>
      </c>
      <c r="AI214" s="7">
        <f t="shared" si="2"/>
        <v>1</v>
      </c>
      <c r="AJ214" s="7">
        <f t="shared" si="43"/>
        <v>1</v>
      </c>
      <c r="AL214" s="51">
        <f t="shared" si="4"/>
        <v>8</v>
      </c>
      <c r="AN214" s="2"/>
      <c r="AO214" s="164"/>
      <c r="AP214" s="165"/>
      <c r="AQ214" s="166"/>
    </row>
    <row r="215" spans="1:43" ht="31" customHeight="1">
      <c r="A215" s="80"/>
      <c r="B215" s="7" t="s">
        <v>848</v>
      </c>
      <c r="C215" s="66" t="s">
        <v>899</v>
      </c>
      <c r="D215" s="66" t="s">
        <v>900</v>
      </c>
      <c r="E215" s="67" t="s">
        <v>1141</v>
      </c>
      <c r="F215" s="66" t="s">
        <v>595</v>
      </c>
      <c r="G215" s="64" t="s">
        <v>131</v>
      </c>
      <c r="H215" s="68" t="s">
        <v>155</v>
      </c>
      <c r="I215" s="79" t="s">
        <v>183</v>
      </c>
      <c r="J215" s="100" t="s">
        <v>188</v>
      </c>
      <c r="K215" s="7" t="s">
        <v>261</v>
      </c>
      <c r="L215" s="66" t="s">
        <v>1143</v>
      </c>
      <c r="M215" s="7">
        <v>2</v>
      </c>
      <c r="N215" s="7" t="s">
        <v>372</v>
      </c>
      <c r="O215" s="66" t="s">
        <v>1144</v>
      </c>
      <c r="P215" s="80"/>
      <c r="Q215" s="7"/>
      <c r="R215" s="7"/>
      <c r="S215" s="94">
        <v>43566</v>
      </c>
      <c r="T215" s="66" t="s">
        <v>69</v>
      </c>
      <c r="U215" s="66" t="s">
        <v>69</v>
      </c>
      <c r="V215" s="66" t="s">
        <v>69</v>
      </c>
      <c r="W215" s="66" t="s">
        <v>71</v>
      </c>
      <c r="X215" s="53" t="s">
        <v>74</v>
      </c>
      <c r="Y215" s="5" t="s">
        <v>195</v>
      </c>
      <c r="Z215" s="64" t="s">
        <v>75</v>
      </c>
      <c r="AA215" s="86" t="s">
        <v>196</v>
      </c>
      <c r="AB215" s="7" t="s">
        <v>122</v>
      </c>
      <c r="AC215" s="7" t="s">
        <v>71</v>
      </c>
      <c r="AD215" s="70"/>
      <c r="AE215" s="72"/>
      <c r="AG215" s="7">
        <f t="shared" si="44"/>
        <v>3</v>
      </c>
      <c r="AH215" s="7">
        <f t="shared" si="1"/>
        <v>1</v>
      </c>
      <c r="AI215" s="7">
        <f t="shared" si="2"/>
        <v>1</v>
      </c>
      <c r="AJ215" s="7">
        <f t="shared" si="43"/>
        <v>1</v>
      </c>
      <c r="AL215" s="51">
        <f t="shared" si="4"/>
        <v>6</v>
      </c>
      <c r="AN215" s="2"/>
      <c r="AO215" s="164"/>
      <c r="AP215" s="165"/>
      <c r="AQ215" s="166"/>
    </row>
    <row r="216" spans="1:43" ht="31" customHeight="1">
      <c r="A216" s="80"/>
      <c r="B216" s="7" t="s">
        <v>848</v>
      </c>
      <c r="C216" s="66" t="s">
        <v>899</v>
      </c>
      <c r="D216" s="66" t="s">
        <v>900</v>
      </c>
      <c r="E216" s="67" t="s">
        <v>1141</v>
      </c>
      <c r="F216" s="66" t="s">
        <v>595</v>
      </c>
      <c r="G216" s="64" t="s">
        <v>131</v>
      </c>
      <c r="H216" s="68" t="s">
        <v>155</v>
      </c>
      <c r="I216" s="79" t="s">
        <v>183</v>
      </c>
      <c r="J216" s="79" t="s">
        <v>188</v>
      </c>
      <c r="K216" s="7" t="s">
        <v>197</v>
      </c>
      <c r="L216" s="66" t="s">
        <v>1145</v>
      </c>
      <c r="M216" s="7">
        <v>1</v>
      </c>
      <c r="N216" s="7" t="s">
        <v>191</v>
      </c>
      <c r="O216" s="66" t="s">
        <v>2464</v>
      </c>
      <c r="P216" s="7"/>
      <c r="Q216" s="7"/>
      <c r="R216" s="7"/>
      <c r="S216" s="94">
        <v>43566</v>
      </c>
      <c r="T216" s="66" t="s">
        <v>69</v>
      </c>
      <c r="U216" s="66" t="s">
        <v>69</v>
      </c>
      <c r="V216" s="66" t="s">
        <v>69</v>
      </c>
      <c r="W216" s="66" t="s">
        <v>71</v>
      </c>
      <c r="X216" s="53" t="s">
        <v>74</v>
      </c>
      <c r="Y216" s="5" t="s">
        <v>195</v>
      </c>
      <c r="Z216" s="64" t="s">
        <v>75</v>
      </c>
      <c r="AA216" s="86" t="s">
        <v>196</v>
      </c>
      <c r="AB216" s="7" t="s">
        <v>122</v>
      </c>
      <c r="AC216" s="7" t="s">
        <v>71</v>
      </c>
      <c r="AD216" s="70"/>
      <c r="AE216" s="72"/>
      <c r="AG216" s="7">
        <f t="shared" si="44"/>
        <v>3</v>
      </c>
      <c r="AH216" s="7">
        <f t="shared" si="1"/>
        <v>1</v>
      </c>
      <c r="AI216" s="7">
        <f t="shared" si="2"/>
        <v>1</v>
      </c>
      <c r="AJ216" s="7">
        <f t="shared" si="43"/>
        <v>1</v>
      </c>
      <c r="AL216" s="51">
        <f t="shared" si="4"/>
        <v>6</v>
      </c>
      <c r="AN216" s="2"/>
      <c r="AO216" s="164"/>
      <c r="AP216" s="165"/>
      <c r="AQ216" s="166"/>
    </row>
    <row r="217" spans="1:43" ht="31" customHeight="1">
      <c r="A217" s="80"/>
      <c r="B217" s="7" t="s">
        <v>848</v>
      </c>
      <c r="C217" s="66" t="s">
        <v>899</v>
      </c>
      <c r="D217" s="66" t="s">
        <v>900</v>
      </c>
      <c r="E217" s="67" t="s">
        <v>1141</v>
      </c>
      <c r="F217" s="66" t="s">
        <v>595</v>
      </c>
      <c r="G217" s="64" t="s">
        <v>131</v>
      </c>
      <c r="H217" s="68" t="s">
        <v>173</v>
      </c>
      <c r="I217" s="79"/>
      <c r="J217" s="100" t="s">
        <v>77</v>
      </c>
      <c r="K217" s="7" t="s">
        <v>78</v>
      </c>
      <c r="L217" s="66" t="s">
        <v>1146</v>
      </c>
      <c r="M217" s="7">
        <v>1</v>
      </c>
      <c r="N217" s="7" t="s">
        <v>372</v>
      </c>
      <c r="O217" s="66"/>
      <c r="P217" s="80" t="s">
        <v>412</v>
      </c>
      <c r="Q217" s="7"/>
      <c r="R217" s="7"/>
      <c r="S217" s="94">
        <v>36526</v>
      </c>
      <c r="T217" s="66" t="s">
        <v>82</v>
      </c>
      <c r="U217" s="66">
        <v>2</v>
      </c>
      <c r="V217" s="66">
        <v>2024</v>
      </c>
      <c r="W217" s="66" t="s">
        <v>72</v>
      </c>
      <c r="X217" s="53" t="s">
        <v>74</v>
      </c>
      <c r="Y217" s="5" t="s">
        <v>195</v>
      </c>
      <c r="Z217" s="64" t="s">
        <v>75</v>
      </c>
      <c r="AA217" s="86" t="s">
        <v>810</v>
      </c>
      <c r="AB217" s="7" t="s">
        <v>122</v>
      </c>
      <c r="AC217" s="7" t="s">
        <v>71</v>
      </c>
      <c r="AD217" s="70"/>
      <c r="AE217" s="72"/>
      <c r="AG217" s="7">
        <f t="shared" si="44"/>
        <v>3</v>
      </c>
      <c r="AH217" s="7">
        <f t="shared" si="1"/>
        <v>1</v>
      </c>
      <c r="AI217" s="7">
        <f t="shared" si="2"/>
        <v>1</v>
      </c>
      <c r="AJ217" s="7">
        <f t="shared" si="43"/>
        <v>2</v>
      </c>
      <c r="AL217" s="51">
        <f t="shared" si="4"/>
        <v>7</v>
      </c>
      <c r="AN217" s="2"/>
      <c r="AO217" s="164"/>
      <c r="AP217" s="165"/>
      <c r="AQ217" s="166"/>
    </row>
    <row r="218" spans="1:43" ht="31" customHeight="1">
      <c r="A218" s="80"/>
      <c r="B218" s="7" t="s">
        <v>848</v>
      </c>
      <c r="C218" s="66" t="s">
        <v>899</v>
      </c>
      <c r="D218" s="66" t="s">
        <v>900</v>
      </c>
      <c r="E218" s="67" t="s">
        <v>1141</v>
      </c>
      <c r="F218" s="66" t="s">
        <v>595</v>
      </c>
      <c r="G218" s="64"/>
      <c r="H218" s="68"/>
      <c r="I218" s="79"/>
      <c r="J218" s="100" t="s">
        <v>77</v>
      </c>
      <c r="K218" s="7" t="s">
        <v>89</v>
      </c>
      <c r="L218" s="66" t="s">
        <v>1147</v>
      </c>
      <c r="M218" s="7">
        <v>7</v>
      </c>
      <c r="N218" s="7" t="s">
        <v>372</v>
      </c>
      <c r="O218" s="66" t="s">
        <v>374</v>
      </c>
      <c r="P218" s="80" t="s">
        <v>412</v>
      </c>
      <c r="Q218" s="7"/>
      <c r="R218" s="7"/>
      <c r="S218" s="94">
        <v>36526</v>
      </c>
      <c r="T218" s="66" t="s">
        <v>69</v>
      </c>
      <c r="U218" s="66" t="s">
        <v>69</v>
      </c>
      <c r="V218" s="66" t="s">
        <v>69</v>
      </c>
      <c r="W218" s="66" t="s">
        <v>72</v>
      </c>
      <c r="X218" s="53" t="s">
        <v>74</v>
      </c>
      <c r="Y218" s="5" t="s">
        <v>96</v>
      </c>
      <c r="Z218" s="64" t="s">
        <v>75</v>
      </c>
      <c r="AA218" s="86" t="s">
        <v>810</v>
      </c>
      <c r="AB218" s="7" t="s">
        <v>170</v>
      </c>
      <c r="AC218" s="64" t="s">
        <v>71</v>
      </c>
      <c r="AD218" s="70"/>
      <c r="AE218" s="72"/>
      <c r="AG218" s="7">
        <f t="shared" si="44"/>
        <v>3</v>
      </c>
      <c r="AH218" s="7">
        <f t="shared" si="1"/>
        <v>5</v>
      </c>
      <c r="AI218" s="7">
        <f t="shared" si="2"/>
        <v>1</v>
      </c>
      <c r="AJ218" s="7">
        <f t="shared" si="43"/>
        <v>2</v>
      </c>
      <c r="AL218" s="51">
        <f t="shared" si="4"/>
        <v>11</v>
      </c>
      <c r="AN218" s="2" t="s">
        <v>2479</v>
      </c>
      <c r="AO218" s="164"/>
      <c r="AP218" s="165"/>
      <c r="AQ218" s="166"/>
    </row>
    <row r="219" spans="1:43" ht="43.25" customHeight="1">
      <c r="A219" s="80"/>
      <c r="B219" s="7" t="s">
        <v>848</v>
      </c>
      <c r="C219" s="66" t="s">
        <v>899</v>
      </c>
      <c r="D219" s="66" t="s">
        <v>900</v>
      </c>
      <c r="E219" s="67" t="s">
        <v>1141</v>
      </c>
      <c r="F219" s="66" t="s">
        <v>595</v>
      </c>
      <c r="G219" s="64"/>
      <c r="H219" s="68"/>
      <c r="I219" s="79"/>
      <c r="J219" s="100" t="s">
        <v>77</v>
      </c>
      <c r="K219" s="7" t="s">
        <v>114</v>
      </c>
      <c r="L219" s="66" t="s">
        <v>1148</v>
      </c>
      <c r="M219" s="7">
        <v>7</v>
      </c>
      <c r="N219" s="7" t="s">
        <v>372</v>
      </c>
      <c r="O219" s="66" t="s">
        <v>376</v>
      </c>
      <c r="P219" s="80" t="s">
        <v>412</v>
      </c>
      <c r="Q219" s="7"/>
      <c r="R219" s="7"/>
      <c r="S219" s="94">
        <v>36526</v>
      </c>
      <c r="T219" s="66" t="s">
        <v>69</v>
      </c>
      <c r="U219" s="66" t="s">
        <v>69</v>
      </c>
      <c r="V219" s="66" t="s">
        <v>69</v>
      </c>
      <c r="W219" s="66" t="s">
        <v>72</v>
      </c>
      <c r="X219" s="53" t="s">
        <v>74</v>
      </c>
      <c r="Y219" s="5" t="s">
        <v>96</v>
      </c>
      <c r="Z219" s="64" t="s">
        <v>75</v>
      </c>
      <c r="AA219" s="86" t="s">
        <v>810</v>
      </c>
      <c r="AB219" s="7" t="s">
        <v>170</v>
      </c>
      <c r="AC219" s="64" t="s">
        <v>71</v>
      </c>
      <c r="AD219" s="70"/>
      <c r="AE219" s="72"/>
      <c r="AG219" s="7">
        <f t="shared" si="44"/>
        <v>3</v>
      </c>
      <c r="AH219" s="7">
        <f t="shared" si="1"/>
        <v>5</v>
      </c>
      <c r="AI219" s="7">
        <f t="shared" si="2"/>
        <v>1</v>
      </c>
      <c r="AJ219" s="7">
        <f t="shared" si="43"/>
        <v>2</v>
      </c>
      <c r="AL219" s="51">
        <f t="shared" si="4"/>
        <v>11</v>
      </c>
      <c r="AN219" s="2" t="s">
        <v>2479</v>
      </c>
      <c r="AO219" s="164"/>
      <c r="AP219" s="165"/>
      <c r="AQ219" s="166"/>
    </row>
    <row r="220" spans="1:43" ht="31" customHeight="1">
      <c r="A220" s="80"/>
      <c r="B220" s="7" t="s">
        <v>848</v>
      </c>
      <c r="C220" s="66" t="s">
        <v>899</v>
      </c>
      <c r="D220" s="66" t="s">
        <v>900</v>
      </c>
      <c r="E220" s="67" t="s">
        <v>1141</v>
      </c>
      <c r="F220" s="66" t="s">
        <v>595</v>
      </c>
      <c r="G220" s="64"/>
      <c r="H220" s="68"/>
      <c r="I220" s="79"/>
      <c r="J220" s="100" t="s">
        <v>63</v>
      </c>
      <c r="K220" s="7" t="s">
        <v>64</v>
      </c>
      <c r="L220" s="66" t="s">
        <v>1149</v>
      </c>
      <c r="M220" s="7">
        <v>8</v>
      </c>
      <c r="N220" s="7" t="s">
        <v>1150</v>
      </c>
      <c r="O220" s="66"/>
      <c r="P220" s="7"/>
      <c r="Q220" s="7"/>
      <c r="R220" s="7"/>
      <c r="S220" s="7"/>
      <c r="T220" s="66" t="s">
        <v>69</v>
      </c>
      <c r="U220" s="66" t="s">
        <v>69</v>
      </c>
      <c r="V220" s="66" t="s">
        <v>69</v>
      </c>
      <c r="W220" s="66" t="s">
        <v>72</v>
      </c>
      <c r="X220" s="53" t="s">
        <v>74</v>
      </c>
      <c r="Y220" s="5" t="s">
        <v>195</v>
      </c>
      <c r="Z220" s="64" t="s">
        <v>75</v>
      </c>
      <c r="AA220" s="86" t="s">
        <v>196</v>
      </c>
      <c r="AB220" s="7" t="s">
        <v>170</v>
      </c>
      <c r="AC220" s="64" t="s">
        <v>71</v>
      </c>
      <c r="AD220" s="70"/>
      <c r="AE220" s="72"/>
      <c r="AG220" s="7">
        <f t="shared" si="44"/>
        <v>3</v>
      </c>
      <c r="AH220" s="7">
        <f t="shared" si="1"/>
        <v>1</v>
      </c>
      <c r="AI220" s="7">
        <f t="shared" si="2"/>
        <v>1</v>
      </c>
      <c r="AJ220" s="7">
        <f t="shared" si="43"/>
        <v>1</v>
      </c>
      <c r="AL220" s="51">
        <f t="shared" ref="AL220:AL222" si="45">SUM(AG220:AJ220)</f>
        <v>6</v>
      </c>
      <c r="AN220" s="2"/>
      <c r="AO220" s="164"/>
      <c r="AP220" s="165"/>
      <c r="AQ220" s="166"/>
    </row>
    <row r="221" spans="1:43" ht="31" customHeight="1">
      <c r="A221" s="7"/>
      <c r="B221" s="7" t="s">
        <v>848</v>
      </c>
      <c r="C221" s="66" t="s">
        <v>899</v>
      </c>
      <c r="D221" s="66" t="s">
        <v>1151</v>
      </c>
      <c r="E221" s="67" t="s">
        <v>822</v>
      </c>
      <c r="F221" s="66" t="s">
        <v>1152</v>
      </c>
      <c r="G221" s="64" t="s">
        <v>131</v>
      </c>
      <c r="H221" s="64"/>
      <c r="I221" s="79" t="s">
        <v>340</v>
      </c>
      <c r="J221" s="79" t="s">
        <v>751</v>
      </c>
      <c r="K221" s="7" t="s">
        <v>1153</v>
      </c>
      <c r="L221" s="66" t="s">
        <v>2489</v>
      </c>
      <c r="M221" s="7">
        <v>1</v>
      </c>
      <c r="N221" s="7" t="s">
        <v>760</v>
      </c>
      <c r="O221" s="66"/>
      <c r="P221" s="7"/>
      <c r="Q221" s="7"/>
      <c r="R221" s="7"/>
      <c r="S221" s="7"/>
      <c r="T221" s="66" t="s">
        <v>69</v>
      </c>
      <c r="U221" s="66" t="s">
        <v>69</v>
      </c>
      <c r="V221" s="66" t="s">
        <v>69</v>
      </c>
      <c r="W221" s="66" t="s">
        <v>72</v>
      </c>
      <c r="X221" s="53" t="s">
        <v>74</v>
      </c>
      <c r="Y221" s="5" t="s">
        <v>195</v>
      </c>
      <c r="Z221" s="64" t="s">
        <v>75</v>
      </c>
      <c r="AA221" s="86" t="s">
        <v>196</v>
      </c>
      <c r="AB221" s="7" t="s">
        <v>170</v>
      </c>
      <c r="AC221" s="64" t="s">
        <v>71</v>
      </c>
      <c r="AD221" s="7"/>
      <c r="AE221" s="7"/>
      <c r="AG221" s="7">
        <f t="shared" si="44"/>
        <v>3</v>
      </c>
      <c r="AH221" s="7">
        <f t="shared" si="1"/>
        <v>1</v>
      </c>
      <c r="AI221" s="7">
        <f t="shared" si="2"/>
        <v>1</v>
      </c>
      <c r="AJ221" s="7">
        <f t="shared" si="43"/>
        <v>1</v>
      </c>
      <c r="AL221" s="51">
        <f t="shared" si="45"/>
        <v>6</v>
      </c>
      <c r="AN221" s="2"/>
      <c r="AO221" s="164"/>
      <c r="AP221" s="165"/>
      <c r="AQ221" s="166"/>
    </row>
    <row r="222" spans="1:43" ht="32.4" customHeight="1">
      <c r="A222" s="7"/>
      <c r="B222" s="7" t="s">
        <v>848</v>
      </c>
      <c r="C222" s="66" t="s">
        <v>899</v>
      </c>
      <c r="D222" s="66" t="s">
        <v>1151</v>
      </c>
      <c r="E222" s="67" t="s">
        <v>822</v>
      </c>
      <c r="F222" s="66" t="s">
        <v>1152</v>
      </c>
      <c r="G222" s="64" t="s">
        <v>131</v>
      </c>
      <c r="H222" s="64"/>
      <c r="I222" s="79" t="s">
        <v>2490</v>
      </c>
      <c r="J222" s="79" t="s">
        <v>751</v>
      </c>
      <c r="K222" s="7" t="s">
        <v>1153</v>
      </c>
      <c r="L222" s="66" t="s">
        <v>2491</v>
      </c>
      <c r="M222" s="7">
        <v>9</v>
      </c>
      <c r="N222" s="7" t="s">
        <v>760</v>
      </c>
      <c r="O222" s="66"/>
      <c r="P222" s="7"/>
      <c r="Q222" s="7"/>
      <c r="R222" s="7"/>
      <c r="S222" s="7"/>
      <c r="T222" s="66" t="s">
        <v>69</v>
      </c>
      <c r="U222" s="66" t="s">
        <v>69</v>
      </c>
      <c r="V222" s="66" t="s">
        <v>69</v>
      </c>
      <c r="W222" s="66" t="s">
        <v>72</v>
      </c>
      <c r="X222" s="53" t="s">
        <v>74</v>
      </c>
      <c r="Y222" s="5" t="s">
        <v>195</v>
      </c>
      <c r="Z222" s="64" t="s">
        <v>75</v>
      </c>
      <c r="AA222" s="86" t="s">
        <v>196</v>
      </c>
      <c r="AB222" s="7" t="s">
        <v>170</v>
      </c>
      <c r="AC222" s="64" t="s">
        <v>71</v>
      </c>
      <c r="AD222" s="7"/>
      <c r="AE222" s="7"/>
      <c r="AG222" s="7">
        <f t="shared" si="44"/>
        <v>3</v>
      </c>
      <c r="AH222" s="7">
        <f t="shared" si="1"/>
        <v>1</v>
      </c>
      <c r="AI222" s="7">
        <f t="shared" si="2"/>
        <v>1</v>
      </c>
      <c r="AJ222" s="7">
        <f t="shared" si="43"/>
        <v>1</v>
      </c>
      <c r="AL222" s="51">
        <f t="shared" si="45"/>
        <v>6</v>
      </c>
      <c r="AN222" s="2"/>
      <c r="AO222" s="164"/>
      <c r="AP222" s="165"/>
      <c r="AQ222" s="166"/>
    </row>
    <row r="223" spans="1:43" ht="45" customHeight="1">
      <c r="A223" s="7"/>
      <c r="B223" s="7" t="s">
        <v>848</v>
      </c>
      <c r="C223" s="66" t="s">
        <v>899</v>
      </c>
      <c r="D223" s="66" t="s">
        <v>1151</v>
      </c>
      <c r="E223" s="67" t="s">
        <v>822</v>
      </c>
      <c r="F223" s="66" t="s">
        <v>1152</v>
      </c>
      <c r="G223" s="64" t="s">
        <v>131</v>
      </c>
      <c r="H223" s="64"/>
      <c r="I223" s="79" t="s">
        <v>2490</v>
      </c>
      <c r="J223" s="79" t="s">
        <v>751</v>
      </c>
      <c r="K223" s="7" t="s">
        <v>1153</v>
      </c>
      <c r="L223" s="66" t="s">
        <v>2492</v>
      </c>
      <c r="M223" s="7">
        <v>1</v>
      </c>
      <c r="N223" s="7" t="s">
        <v>760</v>
      </c>
      <c r="O223" s="66"/>
      <c r="P223" s="7"/>
      <c r="Q223" s="7"/>
      <c r="R223" s="7"/>
      <c r="S223" s="7"/>
      <c r="T223" s="66" t="s">
        <v>69</v>
      </c>
      <c r="U223" s="66" t="s">
        <v>69</v>
      </c>
      <c r="V223" s="66" t="s">
        <v>69</v>
      </c>
      <c r="W223" s="66" t="s">
        <v>72</v>
      </c>
      <c r="X223" s="53" t="s">
        <v>74</v>
      </c>
      <c r="Y223" s="5" t="s">
        <v>809</v>
      </c>
      <c r="Z223" s="64" t="s">
        <v>222</v>
      </c>
      <c r="AA223" s="86" t="s">
        <v>810</v>
      </c>
      <c r="AB223" s="7" t="s">
        <v>170</v>
      </c>
      <c r="AC223" s="64" t="s">
        <v>71</v>
      </c>
      <c r="AD223" s="7"/>
      <c r="AE223" s="7"/>
      <c r="AG223" s="7">
        <f t="shared" si="44"/>
        <v>3</v>
      </c>
      <c r="AH223" s="7">
        <f t="shared" si="1"/>
        <v>3</v>
      </c>
      <c r="AI223" s="7">
        <f t="shared" si="2"/>
        <v>3</v>
      </c>
      <c r="AJ223" s="7">
        <f t="shared" si="43"/>
        <v>2</v>
      </c>
      <c r="AL223" s="51">
        <f t="shared" si="4"/>
        <v>11</v>
      </c>
      <c r="AN223" s="2"/>
      <c r="AO223" s="164"/>
      <c r="AP223" s="165"/>
      <c r="AQ223" s="166"/>
    </row>
    <row r="224" spans="1:43" ht="45" customHeight="1">
      <c r="A224" s="7"/>
      <c r="B224" s="7" t="s">
        <v>848</v>
      </c>
      <c r="C224" s="66" t="s">
        <v>899</v>
      </c>
      <c r="D224" s="66" t="s">
        <v>1151</v>
      </c>
      <c r="E224" s="67" t="s">
        <v>822</v>
      </c>
      <c r="F224" s="66" t="s">
        <v>1152</v>
      </c>
      <c r="G224" s="64" t="s">
        <v>131</v>
      </c>
      <c r="H224" s="64"/>
      <c r="I224" s="79" t="s">
        <v>2490</v>
      </c>
      <c r="J224" s="79" t="s">
        <v>751</v>
      </c>
      <c r="K224" s="7" t="s">
        <v>1153</v>
      </c>
      <c r="L224" s="66" t="s">
        <v>2493</v>
      </c>
      <c r="M224" s="7">
        <v>1</v>
      </c>
      <c r="N224" s="7" t="s">
        <v>760</v>
      </c>
      <c r="O224" s="66"/>
      <c r="P224" s="7"/>
      <c r="Q224" s="7"/>
      <c r="R224" s="7"/>
      <c r="S224" s="7"/>
      <c r="T224" s="66" t="s">
        <v>69</v>
      </c>
      <c r="U224" s="66" t="s">
        <v>69</v>
      </c>
      <c r="V224" s="66" t="s">
        <v>69</v>
      </c>
      <c r="W224" s="66" t="s">
        <v>72</v>
      </c>
      <c r="X224" s="53" t="s">
        <v>74</v>
      </c>
      <c r="Y224" s="5" t="s">
        <v>809</v>
      </c>
      <c r="Z224" s="64" t="s">
        <v>222</v>
      </c>
      <c r="AA224" s="86" t="s">
        <v>810</v>
      </c>
      <c r="AB224" s="7" t="s">
        <v>170</v>
      </c>
      <c r="AC224" s="64" t="s">
        <v>71</v>
      </c>
      <c r="AD224" s="7"/>
      <c r="AE224" s="7"/>
      <c r="AG224" s="7">
        <f t="shared" si="44"/>
        <v>3</v>
      </c>
      <c r="AH224" s="7">
        <f t="shared" si="1"/>
        <v>3</v>
      </c>
      <c r="AI224" s="7">
        <f t="shared" si="2"/>
        <v>3</v>
      </c>
      <c r="AJ224" s="7">
        <f t="shared" si="43"/>
        <v>2</v>
      </c>
      <c r="AL224" s="51">
        <f t="shared" si="4"/>
        <v>11</v>
      </c>
      <c r="AN224" s="2"/>
      <c r="AO224" s="164"/>
      <c r="AP224" s="165"/>
      <c r="AQ224" s="166"/>
    </row>
    <row r="225" spans="1:43" ht="46.75" customHeight="1">
      <c r="A225" s="7"/>
      <c r="B225" s="7" t="s">
        <v>848</v>
      </c>
      <c r="C225" s="66" t="s">
        <v>899</v>
      </c>
      <c r="D225" s="66" t="s">
        <v>1151</v>
      </c>
      <c r="E225" s="67" t="s">
        <v>822</v>
      </c>
      <c r="F225" s="66" t="s">
        <v>1152</v>
      </c>
      <c r="G225" s="64" t="s">
        <v>131</v>
      </c>
      <c r="H225" s="64"/>
      <c r="I225" s="79" t="s">
        <v>2490</v>
      </c>
      <c r="J225" s="79" t="s">
        <v>751</v>
      </c>
      <c r="K225" s="7" t="s">
        <v>1153</v>
      </c>
      <c r="L225" s="66" t="s">
        <v>2494</v>
      </c>
      <c r="M225" s="7">
        <v>1</v>
      </c>
      <c r="N225" s="7" t="s">
        <v>760</v>
      </c>
      <c r="O225" s="66"/>
      <c r="P225" s="7"/>
      <c r="Q225" s="7"/>
      <c r="R225" s="7"/>
      <c r="S225" s="7"/>
      <c r="T225" s="66" t="s">
        <v>69</v>
      </c>
      <c r="U225" s="66" t="s">
        <v>69</v>
      </c>
      <c r="V225" s="66" t="s">
        <v>69</v>
      </c>
      <c r="W225" s="66" t="s">
        <v>72</v>
      </c>
      <c r="X225" s="53" t="s">
        <v>74</v>
      </c>
      <c r="Y225" s="5" t="s">
        <v>809</v>
      </c>
      <c r="Z225" s="64" t="s">
        <v>222</v>
      </c>
      <c r="AA225" s="86" t="s">
        <v>810</v>
      </c>
      <c r="AB225" s="7" t="s">
        <v>170</v>
      </c>
      <c r="AC225" s="64" t="s">
        <v>71</v>
      </c>
      <c r="AD225" s="7"/>
      <c r="AE225" s="7"/>
      <c r="AG225" s="7">
        <f t="shared" si="44"/>
        <v>3</v>
      </c>
      <c r="AH225" s="7">
        <f t="shared" si="1"/>
        <v>3</v>
      </c>
      <c r="AI225" s="7">
        <f t="shared" si="2"/>
        <v>3</v>
      </c>
      <c r="AJ225" s="7">
        <f t="shared" si="43"/>
        <v>2</v>
      </c>
      <c r="AL225" s="51">
        <f t="shared" si="4"/>
        <v>11</v>
      </c>
      <c r="AN225" s="2"/>
      <c r="AO225" s="164"/>
      <c r="AP225" s="165"/>
      <c r="AQ225" s="166"/>
    </row>
    <row r="226" spans="1:43" ht="61.25" customHeight="1">
      <c r="A226" s="7"/>
      <c r="B226" s="7" t="s">
        <v>848</v>
      </c>
      <c r="C226" s="66" t="s">
        <v>899</v>
      </c>
      <c r="D226" s="66" t="s">
        <v>1151</v>
      </c>
      <c r="E226" s="67" t="s">
        <v>1154</v>
      </c>
      <c r="F226" s="66" t="s">
        <v>1155</v>
      </c>
      <c r="G226" s="7" t="s">
        <v>131</v>
      </c>
      <c r="H226" s="67"/>
      <c r="I226" s="66" t="s">
        <v>1156</v>
      </c>
      <c r="J226" s="100" t="s">
        <v>63</v>
      </c>
      <c r="K226" s="82" t="s">
        <v>64</v>
      </c>
      <c r="L226" s="66" t="s">
        <v>1157</v>
      </c>
      <c r="M226" s="82">
        <v>12</v>
      </c>
      <c r="N226" s="7"/>
      <c r="O226" s="66"/>
      <c r="P226" s="7"/>
      <c r="Q226" s="7"/>
      <c r="R226" s="7"/>
      <c r="S226" s="94">
        <v>41892</v>
      </c>
      <c r="T226" s="66" t="s">
        <v>69</v>
      </c>
      <c r="U226" s="66" t="s">
        <v>69</v>
      </c>
      <c r="V226" s="66" t="s">
        <v>69</v>
      </c>
      <c r="W226" s="66" t="s">
        <v>72</v>
      </c>
      <c r="X226" s="53" t="s">
        <v>74</v>
      </c>
      <c r="Y226" s="5" t="s">
        <v>195</v>
      </c>
      <c r="Z226" s="64" t="s">
        <v>75</v>
      </c>
      <c r="AA226" s="86" t="s">
        <v>196</v>
      </c>
      <c r="AB226" s="64" t="s">
        <v>170</v>
      </c>
      <c r="AC226" s="64" t="s">
        <v>71</v>
      </c>
      <c r="AD226" s="87"/>
      <c r="AE226" s="88"/>
      <c r="AG226" s="7">
        <f t="shared" si="44"/>
        <v>3</v>
      </c>
      <c r="AH226" s="7">
        <f t="shared" si="1"/>
        <v>1</v>
      </c>
      <c r="AI226" s="7">
        <f t="shared" si="2"/>
        <v>1</v>
      </c>
      <c r="AJ226" s="7">
        <f t="shared" si="43"/>
        <v>1</v>
      </c>
      <c r="AL226" s="51">
        <f t="shared" si="4"/>
        <v>6</v>
      </c>
      <c r="AN226" s="2"/>
      <c r="AO226" s="164"/>
      <c r="AP226" s="165"/>
      <c r="AQ226" s="166"/>
    </row>
    <row r="227" spans="1:43" ht="61.25" customHeight="1">
      <c r="A227" s="7"/>
      <c r="B227" s="7" t="s">
        <v>848</v>
      </c>
      <c r="C227" s="66" t="s">
        <v>899</v>
      </c>
      <c r="D227" s="66" t="s">
        <v>1151</v>
      </c>
      <c r="E227" s="67" t="s">
        <v>1154</v>
      </c>
      <c r="F227" s="66" t="s">
        <v>1155</v>
      </c>
      <c r="G227" s="7" t="s">
        <v>131</v>
      </c>
      <c r="H227" s="67"/>
      <c r="I227" s="66" t="s">
        <v>1156</v>
      </c>
      <c r="J227" s="100" t="s">
        <v>63</v>
      </c>
      <c r="K227" s="82" t="s">
        <v>563</v>
      </c>
      <c r="L227" s="66" t="s">
        <v>1158</v>
      </c>
      <c r="M227" s="82">
        <v>6</v>
      </c>
      <c r="N227" s="7" t="s">
        <v>259</v>
      </c>
      <c r="O227" s="66"/>
      <c r="P227" s="7"/>
      <c r="Q227" s="7"/>
      <c r="R227" s="7"/>
      <c r="S227" s="94">
        <v>41892</v>
      </c>
      <c r="T227" s="66" t="s">
        <v>69</v>
      </c>
      <c r="U227" s="66" t="s">
        <v>69</v>
      </c>
      <c r="V227" s="66" t="s">
        <v>69</v>
      </c>
      <c r="W227" s="66" t="s">
        <v>72</v>
      </c>
      <c r="X227" s="53" t="s">
        <v>74</v>
      </c>
      <c r="Y227" s="5" t="s">
        <v>195</v>
      </c>
      <c r="Z227" s="64" t="s">
        <v>75</v>
      </c>
      <c r="AA227" s="86" t="s">
        <v>196</v>
      </c>
      <c r="AB227" s="64" t="s">
        <v>170</v>
      </c>
      <c r="AC227" s="64" t="s">
        <v>71</v>
      </c>
      <c r="AD227" s="87"/>
      <c r="AE227" s="88"/>
      <c r="AG227" s="7">
        <f t="shared" si="44"/>
        <v>3</v>
      </c>
      <c r="AH227" s="7">
        <f t="shared" si="1"/>
        <v>1</v>
      </c>
      <c r="AI227" s="7">
        <f t="shared" si="2"/>
        <v>1</v>
      </c>
      <c r="AJ227" s="7">
        <f t="shared" si="43"/>
        <v>1</v>
      </c>
      <c r="AL227" s="51">
        <f t="shared" si="4"/>
        <v>6</v>
      </c>
      <c r="AN227" s="2"/>
      <c r="AO227" s="164"/>
      <c r="AP227" s="165"/>
      <c r="AQ227" s="166"/>
    </row>
    <row r="228" spans="1:43" ht="31" customHeight="1">
      <c r="A228" s="7"/>
      <c r="B228" s="7" t="s">
        <v>848</v>
      </c>
      <c r="C228" s="66" t="s">
        <v>899</v>
      </c>
      <c r="D228" s="66" t="s">
        <v>1151</v>
      </c>
      <c r="E228" s="67" t="s">
        <v>1154</v>
      </c>
      <c r="F228" s="66" t="s">
        <v>1155</v>
      </c>
      <c r="G228" s="7" t="s">
        <v>205</v>
      </c>
      <c r="H228" s="67"/>
      <c r="I228" s="66"/>
      <c r="J228" s="100" t="s">
        <v>63</v>
      </c>
      <c r="K228" s="82" t="s">
        <v>563</v>
      </c>
      <c r="L228" s="66" t="s">
        <v>1159</v>
      </c>
      <c r="M228" s="82">
        <v>2</v>
      </c>
      <c r="N228" s="7" t="s">
        <v>259</v>
      </c>
      <c r="O228" s="66"/>
      <c r="P228" s="7"/>
      <c r="Q228" s="7"/>
      <c r="R228" s="7"/>
      <c r="S228" s="94">
        <v>41892</v>
      </c>
      <c r="T228" s="66" t="s">
        <v>69</v>
      </c>
      <c r="U228" s="66" t="s">
        <v>69</v>
      </c>
      <c r="V228" s="66" t="s">
        <v>69</v>
      </c>
      <c r="W228" s="66" t="s">
        <v>72</v>
      </c>
      <c r="X228" s="53" t="s">
        <v>74</v>
      </c>
      <c r="Y228" s="5" t="s">
        <v>195</v>
      </c>
      <c r="Z228" s="64" t="s">
        <v>75</v>
      </c>
      <c r="AA228" s="86" t="s">
        <v>196</v>
      </c>
      <c r="AB228" s="64" t="s">
        <v>170</v>
      </c>
      <c r="AC228" s="64" t="s">
        <v>71</v>
      </c>
      <c r="AD228" s="87"/>
      <c r="AE228" s="88"/>
      <c r="AG228" s="7">
        <f t="shared" si="44"/>
        <v>3</v>
      </c>
      <c r="AH228" s="7">
        <f t="shared" si="1"/>
        <v>1</v>
      </c>
      <c r="AI228" s="7">
        <f t="shared" si="2"/>
        <v>1</v>
      </c>
      <c r="AJ228" s="7">
        <f t="shared" si="43"/>
        <v>1</v>
      </c>
      <c r="AL228" s="51">
        <f t="shared" si="4"/>
        <v>6</v>
      </c>
      <c r="AN228" s="2"/>
      <c r="AO228" s="164"/>
      <c r="AP228" s="165"/>
      <c r="AQ228" s="166"/>
    </row>
    <row r="229" spans="1:43" ht="31" customHeight="1">
      <c r="A229" s="7"/>
      <c r="B229" s="7" t="s">
        <v>848</v>
      </c>
      <c r="C229" s="66" t="s">
        <v>899</v>
      </c>
      <c r="D229" s="66" t="s">
        <v>1151</v>
      </c>
      <c r="E229" s="67" t="s">
        <v>1154</v>
      </c>
      <c r="F229" s="66" t="s">
        <v>1155</v>
      </c>
      <c r="G229" s="7" t="s">
        <v>205</v>
      </c>
      <c r="H229" s="67"/>
      <c r="I229" s="66" t="s">
        <v>885</v>
      </c>
      <c r="J229" s="100" t="s">
        <v>63</v>
      </c>
      <c r="K229" s="82" t="s">
        <v>64</v>
      </c>
      <c r="L229" s="66" t="s">
        <v>1160</v>
      </c>
      <c r="M229" s="82">
        <v>2</v>
      </c>
      <c r="N229" s="7"/>
      <c r="O229" s="66"/>
      <c r="P229" s="7"/>
      <c r="Q229" s="7"/>
      <c r="R229" s="7"/>
      <c r="S229" s="94">
        <v>41892</v>
      </c>
      <c r="T229" s="66" t="s">
        <v>69</v>
      </c>
      <c r="U229" s="66" t="s">
        <v>69</v>
      </c>
      <c r="V229" s="66" t="s">
        <v>69</v>
      </c>
      <c r="W229" s="66" t="s">
        <v>72</v>
      </c>
      <c r="X229" s="53" t="s">
        <v>74</v>
      </c>
      <c r="Y229" s="5" t="s">
        <v>195</v>
      </c>
      <c r="Z229" s="64" t="s">
        <v>75</v>
      </c>
      <c r="AA229" s="86" t="s">
        <v>196</v>
      </c>
      <c r="AB229" s="64" t="s">
        <v>170</v>
      </c>
      <c r="AC229" s="64" t="s">
        <v>71</v>
      </c>
      <c r="AD229" s="87"/>
      <c r="AE229" s="88"/>
      <c r="AG229" s="7">
        <f t="shared" si="44"/>
        <v>3</v>
      </c>
      <c r="AH229" s="7">
        <f t="shared" si="1"/>
        <v>1</v>
      </c>
      <c r="AI229" s="7">
        <f t="shared" si="2"/>
        <v>1</v>
      </c>
      <c r="AJ229" s="7">
        <f t="shared" si="43"/>
        <v>1</v>
      </c>
      <c r="AL229" s="51">
        <f t="shared" si="4"/>
        <v>6</v>
      </c>
      <c r="AN229" s="2"/>
      <c r="AO229" s="164"/>
      <c r="AP229" s="165"/>
      <c r="AQ229" s="166"/>
    </row>
    <row r="230" spans="1:43" ht="31" customHeight="1">
      <c r="A230" s="7"/>
      <c r="B230" s="7" t="s">
        <v>848</v>
      </c>
      <c r="C230" s="66" t="s">
        <v>899</v>
      </c>
      <c r="D230" s="66" t="s">
        <v>1151</v>
      </c>
      <c r="E230" s="67" t="s">
        <v>1154</v>
      </c>
      <c r="F230" s="66" t="s">
        <v>1155</v>
      </c>
      <c r="G230" s="7" t="s">
        <v>205</v>
      </c>
      <c r="H230" s="67"/>
      <c r="I230" s="66" t="s">
        <v>885</v>
      </c>
      <c r="J230" s="100" t="s">
        <v>63</v>
      </c>
      <c r="K230" s="82" t="s">
        <v>563</v>
      </c>
      <c r="L230" s="66" t="s">
        <v>1161</v>
      </c>
      <c r="M230" s="82">
        <v>2</v>
      </c>
      <c r="N230" s="7" t="s">
        <v>259</v>
      </c>
      <c r="O230" s="66"/>
      <c r="P230" s="7"/>
      <c r="Q230" s="7"/>
      <c r="R230" s="7"/>
      <c r="S230" s="94">
        <v>41892</v>
      </c>
      <c r="T230" s="66" t="s">
        <v>69</v>
      </c>
      <c r="U230" s="66" t="s">
        <v>69</v>
      </c>
      <c r="V230" s="66" t="s">
        <v>69</v>
      </c>
      <c r="W230" s="66" t="s">
        <v>72</v>
      </c>
      <c r="X230" s="53" t="s">
        <v>74</v>
      </c>
      <c r="Y230" s="5" t="s">
        <v>195</v>
      </c>
      <c r="Z230" s="64" t="s">
        <v>75</v>
      </c>
      <c r="AA230" s="86" t="s">
        <v>196</v>
      </c>
      <c r="AB230" s="64" t="s">
        <v>170</v>
      </c>
      <c r="AC230" s="64" t="s">
        <v>71</v>
      </c>
      <c r="AD230" s="87"/>
      <c r="AE230" s="88"/>
      <c r="AG230" s="7">
        <f t="shared" si="44"/>
        <v>3</v>
      </c>
      <c r="AH230" s="7">
        <f t="shared" si="1"/>
        <v>1</v>
      </c>
      <c r="AI230" s="7">
        <f t="shared" si="2"/>
        <v>1</v>
      </c>
      <c r="AJ230" s="7">
        <f t="shared" si="43"/>
        <v>1</v>
      </c>
      <c r="AL230" s="51">
        <f t="shared" si="4"/>
        <v>6</v>
      </c>
      <c r="AN230" s="2"/>
      <c r="AO230" s="164"/>
      <c r="AP230" s="165"/>
      <c r="AQ230" s="166"/>
    </row>
    <row r="231" spans="1:43" ht="31" customHeight="1">
      <c r="A231" s="7"/>
      <c r="B231" s="7" t="s">
        <v>848</v>
      </c>
      <c r="C231" s="66" t="s">
        <v>899</v>
      </c>
      <c r="D231" s="66" t="s">
        <v>1151</v>
      </c>
      <c r="E231" s="67" t="s">
        <v>1154</v>
      </c>
      <c r="F231" s="66" t="s">
        <v>1155</v>
      </c>
      <c r="G231" s="7" t="s">
        <v>131</v>
      </c>
      <c r="H231" s="67" t="s">
        <v>155</v>
      </c>
      <c r="I231" s="66" t="s">
        <v>233</v>
      </c>
      <c r="J231" s="100" t="s">
        <v>140</v>
      </c>
      <c r="K231" s="82" t="s">
        <v>141</v>
      </c>
      <c r="L231" s="66" t="s">
        <v>1162</v>
      </c>
      <c r="M231" s="82">
        <v>1</v>
      </c>
      <c r="N231" s="7" t="s">
        <v>134</v>
      </c>
      <c r="O231" s="66" t="s">
        <v>887</v>
      </c>
      <c r="P231" s="80" t="s">
        <v>136</v>
      </c>
      <c r="Q231" s="80" t="s">
        <v>137</v>
      </c>
      <c r="R231" s="7"/>
      <c r="S231" s="94">
        <v>41892</v>
      </c>
      <c r="T231" s="66" t="s">
        <v>888</v>
      </c>
      <c r="U231" s="66">
        <v>2</v>
      </c>
      <c r="V231" s="66">
        <v>2024</v>
      </c>
      <c r="W231" s="66" t="s">
        <v>72</v>
      </c>
      <c r="X231" s="53" t="s">
        <v>74</v>
      </c>
      <c r="Y231" s="5" t="s">
        <v>195</v>
      </c>
      <c r="Z231" s="64" t="s">
        <v>75</v>
      </c>
      <c r="AA231" s="86" t="s">
        <v>196</v>
      </c>
      <c r="AB231" s="7" t="s">
        <v>122</v>
      </c>
      <c r="AC231" s="64" t="s">
        <v>71</v>
      </c>
      <c r="AD231" s="87"/>
      <c r="AE231" s="88"/>
      <c r="AG231" s="7">
        <f t="shared" si="44"/>
        <v>3</v>
      </c>
      <c r="AH231" s="7">
        <f t="shared" si="1"/>
        <v>1</v>
      </c>
      <c r="AI231" s="7">
        <f t="shared" si="2"/>
        <v>1</v>
      </c>
      <c r="AJ231" s="7">
        <f t="shared" si="43"/>
        <v>1</v>
      </c>
      <c r="AL231" s="51">
        <f t="shared" si="4"/>
        <v>6</v>
      </c>
      <c r="AN231" s="2"/>
      <c r="AO231" s="164"/>
      <c r="AP231" s="165"/>
      <c r="AQ231" s="166"/>
    </row>
    <row r="232" spans="1:43" ht="31" customHeight="1">
      <c r="A232" s="7"/>
      <c r="B232" s="7" t="s">
        <v>848</v>
      </c>
      <c r="C232" s="66" t="s">
        <v>899</v>
      </c>
      <c r="D232" s="66" t="s">
        <v>1151</v>
      </c>
      <c r="E232" s="67" t="s">
        <v>1154</v>
      </c>
      <c r="F232" s="66" t="s">
        <v>1155</v>
      </c>
      <c r="G232" s="7" t="s">
        <v>131</v>
      </c>
      <c r="H232" s="67" t="s">
        <v>155</v>
      </c>
      <c r="I232" s="66" t="s">
        <v>233</v>
      </c>
      <c r="J232" s="100" t="s">
        <v>77</v>
      </c>
      <c r="K232" s="82" t="s">
        <v>78</v>
      </c>
      <c r="L232" s="66" t="s">
        <v>1163</v>
      </c>
      <c r="M232" s="82">
        <v>1</v>
      </c>
      <c r="N232" s="7" t="s">
        <v>134</v>
      </c>
      <c r="O232" s="66" t="s">
        <v>1134</v>
      </c>
      <c r="P232" s="80" t="s">
        <v>136</v>
      </c>
      <c r="Q232" s="80" t="s">
        <v>137</v>
      </c>
      <c r="R232" s="7"/>
      <c r="S232" s="94">
        <v>41892</v>
      </c>
      <c r="T232" s="66" t="s">
        <v>231</v>
      </c>
      <c r="U232" s="66">
        <v>2</v>
      </c>
      <c r="V232" s="66">
        <v>2023</v>
      </c>
      <c r="W232" s="66" t="s">
        <v>72</v>
      </c>
      <c r="X232" s="53" t="s">
        <v>74</v>
      </c>
      <c r="Y232" s="5" t="s">
        <v>195</v>
      </c>
      <c r="Z232" s="64" t="s">
        <v>75</v>
      </c>
      <c r="AA232" s="86" t="s">
        <v>196</v>
      </c>
      <c r="AB232" s="7" t="s">
        <v>122</v>
      </c>
      <c r="AC232" s="64" t="s">
        <v>71</v>
      </c>
      <c r="AD232" s="87"/>
      <c r="AE232" s="88"/>
      <c r="AG232" s="7">
        <f t="shared" si="44"/>
        <v>3</v>
      </c>
      <c r="AH232" s="7">
        <f t="shared" si="1"/>
        <v>1</v>
      </c>
      <c r="AI232" s="7">
        <f t="shared" si="2"/>
        <v>1</v>
      </c>
      <c r="AJ232" s="7">
        <f t="shared" si="43"/>
        <v>1</v>
      </c>
      <c r="AL232" s="51">
        <f t="shared" si="4"/>
        <v>6</v>
      </c>
      <c r="AN232" s="2"/>
      <c r="AO232" s="164"/>
      <c r="AP232" s="165"/>
      <c r="AQ232" s="166"/>
    </row>
    <row r="233" spans="1:43" ht="31" customHeight="1">
      <c r="A233" s="7"/>
      <c r="B233" s="7" t="s">
        <v>848</v>
      </c>
      <c r="C233" s="66" t="s">
        <v>899</v>
      </c>
      <c r="D233" s="66" t="s">
        <v>1151</v>
      </c>
      <c r="E233" s="67" t="s">
        <v>1154</v>
      </c>
      <c r="F233" s="66" t="s">
        <v>1155</v>
      </c>
      <c r="G233" s="7" t="s">
        <v>131</v>
      </c>
      <c r="H233" s="67" t="s">
        <v>155</v>
      </c>
      <c r="I233" s="66" t="s">
        <v>233</v>
      </c>
      <c r="J233" s="100" t="s">
        <v>77</v>
      </c>
      <c r="K233" s="82" t="s">
        <v>83</v>
      </c>
      <c r="L233" s="66" t="s">
        <v>1164</v>
      </c>
      <c r="M233" s="82">
        <v>2</v>
      </c>
      <c r="N233" s="7" t="s">
        <v>134</v>
      </c>
      <c r="O233" s="66" t="s">
        <v>1165</v>
      </c>
      <c r="P233" s="80" t="s">
        <v>136</v>
      </c>
      <c r="Q233" s="80" t="s">
        <v>137</v>
      </c>
      <c r="R233" s="7"/>
      <c r="S233" s="94">
        <v>41892</v>
      </c>
      <c r="T233" s="66" t="s">
        <v>69</v>
      </c>
      <c r="U233" s="66" t="s">
        <v>69</v>
      </c>
      <c r="V233" s="66" t="s">
        <v>69</v>
      </c>
      <c r="W233" s="66" t="s">
        <v>72</v>
      </c>
      <c r="X233" s="53" t="s">
        <v>74</v>
      </c>
      <c r="Y233" s="5" t="s">
        <v>195</v>
      </c>
      <c r="Z233" s="64" t="s">
        <v>75</v>
      </c>
      <c r="AA233" s="86" t="s">
        <v>196</v>
      </c>
      <c r="AB233" s="7" t="s">
        <v>122</v>
      </c>
      <c r="AC233" s="64" t="s">
        <v>71</v>
      </c>
      <c r="AD233" s="87"/>
      <c r="AE233" s="88"/>
      <c r="AG233" s="7">
        <f t="shared" si="44"/>
        <v>3</v>
      </c>
      <c r="AH233" s="7">
        <f t="shared" si="1"/>
        <v>1</v>
      </c>
      <c r="AI233" s="7">
        <f t="shared" si="2"/>
        <v>1</v>
      </c>
      <c r="AJ233" s="7">
        <f t="shared" si="43"/>
        <v>1</v>
      </c>
      <c r="AL233" s="51">
        <f t="shared" si="4"/>
        <v>6</v>
      </c>
      <c r="AN233" s="2"/>
      <c r="AO233" s="164"/>
      <c r="AP233" s="165"/>
      <c r="AQ233" s="166"/>
    </row>
    <row r="234" spans="1:43" ht="31" customHeight="1">
      <c r="A234" s="7"/>
      <c r="B234" s="7" t="s">
        <v>848</v>
      </c>
      <c r="C234" s="66" t="s">
        <v>899</v>
      </c>
      <c r="D234" s="66" t="s">
        <v>1151</v>
      </c>
      <c r="E234" s="67" t="s">
        <v>1154</v>
      </c>
      <c r="F234" s="66" t="s">
        <v>1155</v>
      </c>
      <c r="G234" s="7" t="s">
        <v>131</v>
      </c>
      <c r="H234" s="67" t="s">
        <v>155</v>
      </c>
      <c r="I234" s="66" t="s">
        <v>233</v>
      </c>
      <c r="J234" s="100" t="s">
        <v>77</v>
      </c>
      <c r="K234" s="82" t="s">
        <v>586</v>
      </c>
      <c r="L234" s="66" t="s">
        <v>1166</v>
      </c>
      <c r="M234" s="82">
        <v>1</v>
      </c>
      <c r="N234" s="7" t="s">
        <v>588</v>
      </c>
      <c r="O234" s="66"/>
      <c r="P234" s="80" t="s">
        <v>136</v>
      </c>
      <c r="Q234" s="80" t="s">
        <v>137</v>
      </c>
      <c r="R234" s="7"/>
      <c r="S234" s="94">
        <v>41892</v>
      </c>
      <c r="T234" s="66" t="s">
        <v>231</v>
      </c>
      <c r="U234" s="66">
        <v>2</v>
      </c>
      <c r="V234" s="66">
        <v>2023</v>
      </c>
      <c r="W234" s="66" t="s">
        <v>72</v>
      </c>
      <c r="X234" s="53" t="s">
        <v>74</v>
      </c>
      <c r="Y234" s="5" t="s">
        <v>195</v>
      </c>
      <c r="Z234" s="64" t="s">
        <v>75</v>
      </c>
      <c r="AA234" s="86" t="s">
        <v>196</v>
      </c>
      <c r="AB234" s="7" t="s">
        <v>122</v>
      </c>
      <c r="AC234" s="64" t="s">
        <v>71</v>
      </c>
      <c r="AD234" s="87"/>
      <c r="AE234" s="88"/>
      <c r="AG234" s="7">
        <f t="shared" si="44"/>
        <v>3</v>
      </c>
      <c r="AH234" s="7">
        <f t="shared" si="1"/>
        <v>1</v>
      </c>
      <c r="AI234" s="7">
        <f t="shared" si="2"/>
        <v>1</v>
      </c>
      <c r="AJ234" s="7">
        <f t="shared" si="43"/>
        <v>1</v>
      </c>
      <c r="AL234" s="51">
        <f t="shared" si="4"/>
        <v>6</v>
      </c>
      <c r="AN234" s="2"/>
      <c r="AO234" s="164"/>
      <c r="AP234" s="165"/>
      <c r="AQ234" s="166"/>
    </row>
    <row r="235" spans="1:43" ht="31" customHeight="1">
      <c r="A235" s="7"/>
      <c r="B235" s="7" t="s">
        <v>848</v>
      </c>
      <c r="C235" s="66" t="s">
        <v>899</v>
      </c>
      <c r="D235" s="66" t="s">
        <v>1151</v>
      </c>
      <c r="E235" s="67" t="s">
        <v>1154</v>
      </c>
      <c r="F235" s="66" t="s">
        <v>1155</v>
      </c>
      <c r="G235" s="7"/>
      <c r="H235" s="67"/>
      <c r="I235" s="66"/>
      <c r="J235" s="100" t="s">
        <v>77</v>
      </c>
      <c r="K235" s="82" t="s">
        <v>89</v>
      </c>
      <c r="L235" s="66" t="s">
        <v>1167</v>
      </c>
      <c r="M235" s="82">
        <v>19</v>
      </c>
      <c r="N235" s="7" t="s">
        <v>134</v>
      </c>
      <c r="O235" s="66" t="s">
        <v>2363</v>
      </c>
      <c r="P235" s="80" t="s">
        <v>136</v>
      </c>
      <c r="Q235" s="80" t="s">
        <v>137</v>
      </c>
      <c r="R235" s="7"/>
      <c r="S235" s="94">
        <v>41892</v>
      </c>
      <c r="T235" s="66" t="s">
        <v>69</v>
      </c>
      <c r="U235" s="66" t="s">
        <v>69</v>
      </c>
      <c r="V235" s="66" t="s">
        <v>69</v>
      </c>
      <c r="W235" s="66" t="s">
        <v>72</v>
      </c>
      <c r="X235" s="53" t="s">
        <v>74</v>
      </c>
      <c r="Y235" s="5" t="s">
        <v>195</v>
      </c>
      <c r="Z235" s="64" t="s">
        <v>75</v>
      </c>
      <c r="AA235" s="86" t="s">
        <v>196</v>
      </c>
      <c r="AB235" s="7" t="s">
        <v>122</v>
      </c>
      <c r="AC235" s="64" t="s">
        <v>71</v>
      </c>
      <c r="AD235" s="87"/>
      <c r="AE235" s="88"/>
      <c r="AG235" s="7">
        <f t="shared" si="44"/>
        <v>3</v>
      </c>
      <c r="AH235" s="7">
        <f t="shared" si="1"/>
        <v>1</v>
      </c>
      <c r="AI235" s="7">
        <f t="shared" si="2"/>
        <v>1</v>
      </c>
      <c r="AJ235" s="7">
        <f t="shared" si="43"/>
        <v>1</v>
      </c>
      <c r="AL235" s="51">
        <f t="shared" si="4"/>
        <v>6</v>
      </c>
      <c r="AN235" s="2"/>
      <c r="AO235" s="164"/>
      <c r="AP235" s="165"/>
      <c r="AQ235" s="166"/>
    </row>
    <row r="236" spans="1:43" ht="31" customHeight="1">
      <c r="A236" s="7"/>
      <c r="B236" s="7" t="s">
        <v>848</v>
      </c>
      <c r="C236" s="66" t="s">
        <v>899</v>
      </c>
      <c r="D236" s="66" t="s">
        <v>1151</v>
      </c>
      <c r="E236" s="67" t="s">
        <v>1154</v>
      </c>
      <c r="F236" s="66" t="s">
        <v>1155</v>
      </c>
      <c r="G236" s="7" t="s">
        <v>205</v>
      </c>
      <c r="H236" s="67"/>
      <c r="I236" s="66"/>
      <c r="J236" s="100" t="s">
        <v>77</v>
      </c>
      <c r="K236" s="82" t="s">
        <v>89</v>
      </c>
      <c r="L236" s="66" t="s">
        <v>1168</v>
      </c>
      <c r="M236" s="82">
        <v>1</v>
      </c>
      <c r="N236" s="7" t="s">
        <v>134</v>
      </c>
      <c r="O236" s="66" t="s">
        <v>2363</v>
      </c>
      <c r="P236" s="80" t="s">
        <v>136</v>
      </c>
      <c r="Q236" s="80" t="s">
        <v>137</v>
      </c>
      <c r="R236" s="7"/>
      <c r="S236" s="94">
        <v>41892</v>
      </c>
      <c r="T236" s="66" t="s">
        <v>69</v>
      </c>
      <c r="U236" s="66" t="s">
        <v>69</v>
      </c>
      <c r="V236" s="66" t="s">
        <v>69</v>
      </c>
      <c r="W236" s="66" t="s">
        <v>72</v>
      </c>
      <c r="X236" s="53" t="s">
        <v>74</v>
      </c>
      <c r="Y236" s="5" t="s">
        <v>195</v>
      </c>
      <c r="Z236" s="64" t="s">
        <v>75</v>
      </c>
      <c r="AA236" s="86" t="s">
        <v>196</v>
      </c>
      <c r="AB236" s="7" t="s">
        <v>122</v>
      </c>
      <c r="AC236" s="64" t="s">
        <v>71</v>
      </c>
      <c r="AD236" s="87"/>
      <c r="AE236" s="88"/>
      <c r="AG236" s="7">
        <f t="shared" si="44"/>
        <v>3</v>
      </c>
      <c r="AH236" s="7">
        <f t="shared" si="1"/>
        <v>1</v>
      </c>
      <c r="AI236" s="7">
        <f t="shared" si="2"/>
        <v>1</v>
      </c>
      <c r="AJ236" s="7">
        <f t="shared" si="43"/>
        <v>1</v>
      </c>
      <c r="AL236" s="51">
        <f t="shared" si="4"/>
        <v>6</v>
      </c>
      <c r="AN236" s="2"/>
      <c r="AO236" s="164"/>
      <c r="AP236" s="165"/>
      <c r="AQ236" s="166"/>
    </row>
    <row r="237" spans="1:43" ht="31" customHeight="1">
      <c r="A237" s="7"/>
      <c r="B237" s="7" t="s">
        <v>848</v>
      </c>
      <c r="C237" s="66" t="s">
        <v>899</v>
      </c>
      <c r="D237" s="66" t="s">
        <v>1151</v>
      </c>
      <c r="E237" s="67" t="s">
        <v>1154</v>
      </c>
      <c r="F237" s="66" t="s">
        <v>1155</v>
      </c>
      <c r="G237" s="7"/>
      <c r="H237" s="67"/>
      <c r="I237" s="66"/>
      <c r="J237" s="100" t="s">
        <v>77</v>
      </c>
      <c r="K237" s="82" t="s">
        <v>166</v>
      </c>
      <c r="L237" s="66" t="s">
        <v>1169</v>
      </c>
      <c r="M237" s="82">
        <v>8</v>
      </c>
      <c r="N237" s="7" t="s">
        <v>134</v>
      </c>
      <c r="O237" s="66"/>
      <c r="P237" s="80" t="s">
        <v>136</v>
      </c>
      <c r="Q237" s="80" t="s">
        <v>137</v>
      </c>
      <c r="R237" s="7"/>
      <c r="S237" s="94">
        <v>41892</v>
      </c>
      <c r="T237" s="66" t="s">
        <v>69</v>
      </c>
      <c r="U237" s="66" t="s">
        <v>69</v>
      </c>
      <c r="V237" s="66" t="s">
        <v>69</v>
      </c>
      <c r="W237" s="66" t="s">
        <v>72</v>
      </c>
      <c r="X237" s="53" t="s">
        <v>74</v>
      </c>
      <c r="Y237" s="5" t="s">
        <v>195</v>
      </c>
      <c r="Z237" s="64" t="s">
        <v>75</v>
      </c>
      <c r="AA237" s="86" t="s">
        <v>196</v>
      </c>
      <c r="AB237" s="7" t="s">
        <v>122</v>
      </c>
      <c r="AC237" s="64" t="s">
        <v>71</v>
      </c>
      <c r="AD237" s="87"/>
      <c r="AE237" s="88"/>
      <c r="AG237" s="7">
        <f t="shared" si="44"/>
        <v>3</v>
      </c>
      <c r="AH237" s="7">
        <f t="shared" si="1"/>
        <v>1</v>
      </c>
      <c r="AI237" s="7">
        <f t="shared" si="2"/>
        <v>1</v>
      </c>
      <c r="AJ237" s="7">
        <f t="shared" si="43"/>
        <v>1</v>
      </c>
      <c r="AL237" s="51">
        <f t="shared" ref="AL237" si="46">SUM(AG237:AJ237)</f>
        <v>6</v>
      </c>
      <c r="AN237" s="2"/>
      <c r="AO237" s="164"/>
      <c r="AP237" s="165"/>
      <c r="AQ237" s="166"/>
    </row>
    <row r="238" spans="1:43" ht="31" customHeight="1">
      <c r="A238" s="7"/>
      <c r="B238" s="7" t="s">
        <v>848</v>
      </c>
      <c r="C238" s="66" t="s">
        <v>899</v>
      </c>
      <c r="D238" s="66" t="s">
        <v>1151</v>
      </c>
      <c r="E238" s="67" t="s">
        <v>1154</v>
      </c>
      <c r="F238" s="66" t="s">
        <v>1155</v>
      </c>
      <c r="G238" s="7"/>
      <c r="H238" s="67"/>
      <c r="I238" s="66"/>
      <c r="J238" s="100" t="s">
        <v>77</v>
      </c>
      <c r="K238" s="82" t="s">
        <v>89</v>
      </c>
      <c r="L238" s="66" t="s">
        <v>1170</v>
      </c>
      <c r="M238" s="82">
        <v>2</v>
      </c>
      <c r="N238" s="7" t="s">
        <v>134</v>
      </c>
      <c r="O238" s="66" t="s">
        <v>2363</v>
      </c>
      <c r="P238" s="80" t="s">
        <v>136</v>
      </c>
      <c r="Q238" s="80" t="s">
        <v>137</v>
      </c>
      <c r="R238" s="7"/>
      <c r="S238" s="94">
        <v>41892</v>
      </c>
      <c r="T238" s="66" t="s">
        <v>69</v>
      </c>
      <c r="U238" s="66" t="s">
        <v>69</v>
      </c>
      <c r="V238" s="66" t="s">
        <v>69</v>
      </c>
      <c r="W238" s="66" t="s">
        <v>72</v>
      </c>
      <c r="X238" s="53" t="s">
        <v>74</v>
      </c>
      <c r="Y238" s="5" t="s">
        <v>195</v>
      </c>
      <c r="Z238" s="64" t="s">
        <v>75</v>
      </c>
      <c r="AA238" s="86" t="s">
        <v>196</v>
      </c>
      <c r="AB238" s="7" t="s">
        <v>122</v>
      </c>
      <c r="AC238" s="64" t="s">
        <v>71</v>
      </c>
      <c r="AD238" s="87"/>
      <c r="AE238" s="88"/>
      <c r="AG238" s="7">
        <f t="shared" si="44"/>
        <v>3</v>
      </c>
      <c r="AH238" s="7">
        <f t="shared" si="1"/>
        <v>1</v>
      </c>
      <c r="AI238" s="7">
        <f t="shared" si="2"/>
        <v>1</v>
      </c>
      <c r="AJ238" s="7">
        <f t="shared" si="43"/>
        <v>1</v>
      </c>
      <c r="AL238" s="51">
        <f t="shared" si="4"/>
        <v>6</v>
      </c>
      <c r="AN238" s="2"/>
      <c r="AO238" s="164"/>
      <c r="AP238" s="165"/>
      <c r="AQ238" s="166"/>
    </row>
    <row r="239" spans="1:43" ht="31" customHeight="1">
      <c r="A239" s="7"/>
      <c r="B239" s="7" t="s">
        <v>848</v>
      </c>
      <c r="C239" s="66" t="s">
        <v>899</v>
      </c>
      <c r="D239" s="66" t="s">
        <v>1151</v>
      </c>
      <c r="E239" s="67" t="s">
        <v>1154</v>
      </c>
      <c r="F239" s="66" t="s">
        <v>1155</v>
      </c>
      <c r="G239" s="7"/>
      <c r="H239" s="67"/>
      <c r="I239" s="66"/>
      <c r="J239" s="100" t="s">
        <v>77</v>
      </c>
      <c r="K239" s="82" t="s">
        <v>93</v>
      </c>
      <c r="L239" s="66" t="s">
        <v>1171</v>
      </c>
      <c r="M239" s="82">
        <v>12</v>
      </c>
      <c r="N239" s="7" t="s">
        <v>134</v>
      </c>
      <c r="O239" s="66" t="s">
        <v>1138</v>
      </c>
      <c r="P239" s="80" t="s">
        <v>136</v>
      </c>
      <c r="Q239" s="80" t="s">
        <v>137</v>
      </c>
      <c r="R239" s="7"/>
      <c r="S239" s="94">
        <v>41892</v>
      </c>
      <c r="T239" s="66" t="s">
        <v>69</v>
      </c>
      <c r="U239" s="66" t="s">
        <v>69</v>
      </c>
      <c r="V239" s="66" t="s">
        <v>69</v>
      </c>
      <c r="W239" s="66" t="s">
        <v>72</v>
      </c>
      <c r="X239" s="53" t="s">
        <v>74</v>
      </c>
      <c r="Y239" s="5" t="s">
        <v>195</v>
      </c>
      <c r="Z239" s="64" t="s">
        <v>75</v>
      </c>
      <c r="AA239" s="86" t="s">
        <v>196</v>
      </c>
      <c r="AB239" s="7" t="s">
        <v>122</v>
      </c>
      <c r="AC239" s="64" t="s">
        <v>71</v>
      </c>
      <c r="AD239" s="87"/>
      <c r="AE239" s="88"/>
      <c r="AG239" s="7">
        <f t="shared" si="44"/>
        <v>3</v>
      </c>
      <c r="AH239" s="7">
        <f t="shared" si="1"/>
        <v>1</v>
      </c>
      <c r="AI239" s="7">
        <f t="shared" si="2"/>
        <v>1</v>
      </c>
      <c r="AJ239" s="7">
        <f t="shared" si="43"/>
        <v>1</v>
      </c>
      <c r="AL239" s="51">
        <f t="shared" si="4"/>
        <v>6</v>
      </c>
      <c r="AN239" s="2"/>
      <c r="AO239" s="164"/>
      <c r="AP239" s="165"/>
      <c r="AQ239" s="166"/>
    </row>
    <row r="240" spans="1:43" ht="31" customHeight="1">
      <c r="A240" s="7"/>
      <c r="B240" s="7" t="s">
        <v>848</v>
      </c>
      <c r="C240" s="66" t="s">
        <v>899</v>
      </c>
      <c r="D240" s="66" t="s">
        <v>1151</v>
      </c>
      <c r="E240" s="67" t="s">
        <v>1154</v>
      </c>
      <c r="F240" s="66" t="s">
        <v>1155</v>
      </c>
      <c r="G240" s="7" t="s">
        <v>131</v>
      </c>
      <c r="H240" s="67"/>
      <c r="I240" s="66"/>
      <c r="J240" s="100" t="s">
        <v>77</v>
      </c>
      <c r="K240" s="82" t="s">
        <v>107</v>
      </c>
      <c r="L240" s="66" t="s">
        <v>1172</v>
      </c>
      <c r="M240" s="82">
        <v>1</v>
      </c>
      <c r="N240" s="7" t="s">
        <v>134</v>
      </c>
      <c r="O240" s="66" t="s">
        <v>1173</v>
      </c>
      <c r="P240" s="80" t="s">
        <v>136</v>
      </c>
      <c r="Q240" s="80" t="s">
        <v>137</v>
      </c>
      <c r="R240" s="7"/>
      <c r="S240" s="94">
        <v>41892</v>
      </c>
      <c r="T240" s="66" t="s">
        <v>69</v>
      </c>
      <c r="U240" s="66" t="s">
        <v>69</v>
      </c>
      <c r="V240" s="66" t="s">
        <v>69</v>
      </c>
      <c r="W240" s="66" t="s">
        <v>72</v>
      </c>
      <c r="X240" s="53" t="s">
        <v>74</v>
      </c>
      <c r="Y240" s="5" t="s">
        <v>195</v>
      </c>
      <c r="Z240" s="64" t="s">
        <v>75</v>
      </c>
      <c r="AA240" s="86" t="s">
        <v>196</v>
      </c>
      <c r="AB240" s="7" t="s">
        <v>122</v>
      </c>
      <c r="AC240" s="64" t="s">
        <v>71</v>
      </c>
      <c r="AD240" s="87"/>
      <c r="AE240" s="88"/>
      <c r="AG240" s="7">
        <f t="shared" si="44"/>
        <v>3</v>
      </c>
      <c r="AH240" s="7">
        <f t="shared" si="1"/>
        <v>1</v>
      </c>
      <c r="AI240" s="7">
        <f t="shared" si="2"/>
        <v>1</v>
      </c>
      <c r="AJ240" s="7">
        <f t="shared" si="43"/>
        <v>1</v>
      </c>
      <c r="AL240" s="51">
        <f t="shared" si="4"/>
        <v>6</v>
      </c>
      <c r="AN240" s="2"/>
      <c r="AO240" s="164"/>
      <c r="AP240" s="165"/>
      <c r="AQ240" s="166"/>
    </row>
    <row r="241" spans="1:43" ht="31" customHeight="1">
      <c r="A241" s="7"/>
      <c r="B241" s="7" t="s">
        <v>848</v>
      </c>
      <c r="C241" s="66" t="s">
        <v>899</v>
      </c>
      <c r="D241" s="66" t="s">
        <v>1151</v>
      </c>
      <c r="E241" s="67" t="s">
        <v>1154</v>
      </c>
      <c r="F241" s="66" t="s">
        <v>1155</v>
      </c>
      <c r="G241" s="7"/>
      <c r="H241" s="67"/>
      <c r="I241" s="66"/>
      <c r="J241" s="106" t="s">
        <v>269</v>
      </c>
      <c r="K241" s="82" t="s">
        <v>269</v>
      </c>
      <c r="L241" s="66" t="s">
        <v>1174</v>
      </c>
      <c r="M241" s="82">
        <v>2</v>
      </c>
      <c r="N241" s="7"/>
      <c r="O241" s="66"/>
      <c r="P241" s="80" t="s">
        <v>136</v>
      </c>
      <c r="Q241" s="80" t="s">
        <v>137</v>
      </c>
      <c r="R241" s="7"/>
      <c r="S241" s="94">
        <v>41892</v>
      </c>
      <c r="T241" s="66" t="s">
        <v>69</v>
      </c>
      <c r="U241" s="66" t="s">
        <v>69</v>
      </c>
      <c r="V241" s="66" t="s">
        <v>69</v>
      </c>
      <c r="W241" s="66" t="s">
        <v>72</v>
      </c>
      <c r="X241" s="53" t="s">
        <v>74</v>
      </c>
      <c r="Y241" s="5" t="s">
        <v>195</v>
      </c>
      <c r="Z241" s="64" t="s">
        <v>75</v>
      </c>
      <c r="AA241" s="86" t="s">
        <v>196</v>
      </c>
      <c r="AB241" s="7" t="s">
        <v>170</v>
      </c>
      <c r="AC241" s="64" t="s">
        <v>71</v>
      </c>
      <c r="AD241" s="87"/>
      <c r="AE241" s="88"/>
      <c r="AG241" s="7">
        <f t="shared" si="44"/>
        <v>3</v>
      </c>
      <c r="AH241" s="7">
        <f t="shared" si="1"/>
        <v>1</v>
      </c>
      <c r="AI241" s="7">
        <f t="shared" si="2"/>
        <v>1</v>
      </c>
      <c r="AJ241" s="7">
        <f t="shared" si="43"/>
        <v>1</v>
      </c>
      <c r="AL241" s="51">
        <f t="shared" si="4"/>
        <v>6</v>
      </c>
      <c r="AN241" s="2"/>
      <c r="AO241" s="164"/>
      <c r="AP241" s="165"/>
      <c r="AQ241" s="166"/>
    </row>
    <row r="242" spans="1:43" ht="50" customHeight="1">
      <c r="A242" s="66" t="s">
        <v>824</v>
      </c>
      <c r="B242" s="7" t="s">
        <v>848</v>
      </c>
      <c r="C242" s="66" t="s">
        <v>899</v>
      </c>
      <c r="D242" s="66" t="s">
        <v>1151</v>
      </c>
      <c r="E242" s="67" t="s">
        <v>1175</v>
      </c>
      <c r="F242" s="66" t="s">
        <v>1176</v>
      </c>
      <c r="G242" s="7"/>
      <c r="H242" s="67"/>
      <c r="I242" s="66"/>
      <c r="J242" s="100" t="s">
        <v>77</v>
      </c>
      <c r="K242" s="82" t="s">
        <v>114</v>
      </c>
      <c r="L242" s="66" t="s">
        <v>1177</v>
      </c>
      <c r="M242" s="82">
        <v>4</v>
      </c>
      <c r="N242" s="7"/>
      <c r="O242" s="66"/>
      <c r="P242" s="7"/>
      <c r="Q242" s="7"/>
      <c r="R242" s="7"/>
      <c r="S242" s="94">
        <v>43529</v>
      </c>
      <c r="T242" s="66" t="s">
        <v>69</v>
      </c>
      <c r="U242" s="66" t="s">
        <v>69</v>
      </c>
      <c r="V242" s="66" t="s">
        <v>69</v>
      </c>
      <c r="W242" s="66" t="s">
        <v>72</v>
      </c>
      <c r="X242" s="53" t="s">
        <v>74</v>
      </c>
      <c r="Y242" s="5"/>
      <c r="Z242" s="64" t="s">
        <v>75</v>
      </c>
      <c r="AA242" s="86"/>
      <c r="AB242" s="7"/>
      <c r="AC242" s="64" t="s">
        <v>71</v>
      </c>
      <c r="AD242" s="87"/>
      <c r="AE242" s="88"/>
      <c r="AG242" s="7">
        <f t="shared" si="44"/>
        <v>3</v>
      </c>
      <c r="AH242" s="7">
        <f t="shared" si="1"/>
        <v>0</v>
      </c>
      <c r="AI242" s="7">
        <f t="shared" si="2"/>
        <v>1</v>
      </c>
      <c r="AJ242" s="7">
        <f t="shared" si="43"/>
        <v>0</v>
      </c>
      <c r="AL242" s="51">
        <f t="shared" si="4"/>
        <v>4</v>
      </c>
      <c r="AN242" s="2"/>
      <c r="AO242" s="164"/>
      <c r="AP242" s="165"/>
      <c r="AQ242" s="166"/>
    </row>
    <row r="243" spans="1:43" s="227" customFormat="1" ht="31" customHeight="1">
      <c r="A243" s="219"/>
      <c r="B243" s="7" t="s">
        <v>848</v>
      </c>
      <c r="C243" s="221" t="s">
        <v>899</v>
      </c>
      <c r="D243" s="221" t="s">
        <v>1151</v>
      </c>
      <c r="E243" s="222" t="s">
        <v>173</v>
      </c>
      <c r="F243" s="221" t="s">
        <v>2576</v>
      </c>
      <c r="G243" s="220" t="s">
        <v>131</v>
      </c>
      <c r="H243" s="220"/>
      <c r="I243" s="221"/>
      <c r="J243" s="223" t="s">
        <v>77</v>
      </c>
      <c r="K243" s="220" t="s">
        <v>114</v>
      </c>
      <c r="L243" s="224" t="s">
        <v>929</v>
      </c>
      <c r="M243" s="220">
        <v>13</v>
      </c>
      <c r="N243" s="220"/>
      <c r="O243" s="221"/>
      <c r="P243" s="220"/>
      <c r="Q243" s="220"/>
      <c r="R243" s="220"/>
      <c r="S243" s="225">
        <v>45366</v>
      </c>
      <c r="T243" s="221" t="s">
        <v>69</v>
      </c>
      <c r="U243" s="221" t="s">
        <v>69</v>
      </c>
      <c r="V243" s="221" t="s">
        <v>69</v>
      </c>
      <c r="W243" s="221" t="s">
        <v>71</v>
      </c>
      <c r="X243" s="53" t="s">
        <v>74</v>
      </c>
      <c r="Z243" s="219"/>
      <c r="AB243" s="219"/>
      <c r="AC243" s="219"/>
      <c r="AD243" s="228"/>
      <c r="AE243" s="229"/>
    </row>
    <row r="244" spans="1:43" s="227" customFormat="1" ht="31" customHeight="1">
      <c r="A244" s="219"/>
      <c r="B244" s="220" t="s">
        <v>848</v>
      </c>
      <c r="C244" s="221" t="s">
        <v>899</v>
      </c>
      <c r="D244" s="221" t="s">
        <v>1151</v>
      </c>
      <c r="E244" s="222" t="s">
        <v>173</v>
      </c>
      <c r="F244" s="221" t="s">
        <v>2576</v>
      </c>
      <c r="G244" s="220" t="s">
        <v>131</v>
      </c>
      <c r="H244" s="220"/>
      <c r="I244" s="221"/>
      <c r="J244" s="223" t="s">
        <v>77</v>
      </c>
      <c r="K244" s="230" t="s">
        <v>89</v>
      </c>
      <c r="L244" s="224" t="s">
        <v>370</v>
      </c>
      <c r="M244" s="220">
        <v>4</v>
      </c>
      <c r="N244" s="220" t="s">
        <v>837</v>
      </c>
      <c r="O244" s="221" t="s">
        <v>2577</v>
      </c>
      <c r="P244" s="220"/>
      <c r="Q244" s="220"/>
      <c r="R244" s="220"/>
      <c r="S244" s="220"/>
      <c r="T244" s="221"/>
      <c r="U244" s="221"/>
      <c r="V244" s="221"/>
      <c r="W244" s="221"/>
      <c r="X244" s="53" t="s">
        <v>74</v>
      </c>
      <c r="Z244" s="219"/>
      <c r="AB244" s="219"/>
      <c r="AC244" s="219"/>
      <c r="AD244" s="228"/>
      <c r="AE244" s="229"/>
    </row>
    <row r="245" spans="1:43" s="227" customFormat="1" ht="31" customHeight="1">
      <c r="A245" s="219"/>
      <c r="B245" s="220" t="s">
        <v>848</v>
      </c>
      <c r="C245" s="221" t="s">
        <v>899</v>
      </c>
      <c r="D245" s="221" t="s">
        <v>1151</v>
      </c>
      <c r="E245" s="222" t="s">
        <v>173</v>
      </c>
      <c r="F245" s="221" t="s">
        <v>2576</v>
      </c>
      <c r="G245" s="220" t="s">
        <v>131</v>
      </c>
      <c r="H245" s="220"/>
      <c r="I245" s="221"/>
      <c r="J245" s="223" t="s">
        <v>63</v>
      </c>
      <c r="K245" s="220" t="s">
        <v>64</v>
      </c>
      <c r="L245" s="226"/>
      <c r="M245" s="220">
        <v>11</v>
      </c>
      <c r="N245" s="220"/>
      <c r="O245" s="221"/>
      <c r="P245" s="220"/>
      <c r="Q245" s="220"/>
      <c r="R245" s="220"/>
      <c r="S245" s="220"/>
      <c r="T245" s="221"/>
      <c r="U245" s="221"/>
      <c r="V245" s="221"/>
      <c r="W245" s="221"/>
      <c r="X245" s="53" t="s">
        <v>74</v>
      </c>
      <c r="Z245" s="219"/>
      <c r="AB245" s="219"/>
      <c r="AC245" s="219"/>
      <c r="AD245" s="228"/>
      <c r="AE245" s="229"/>
    </row>
    <row r="246" spans="1:43" s="227" customFormat="1" ht="31" customHeight="1">
      <c r="A246" s="219"/>
      <c r="B246" s="220" t="s">
        <v>848</v>
      </c>
      <c r="C246" s="221" t="s">
        <v>899</v>
      </c>
      <c r="D246" s="221" t="s">
        <v>1151</v>
      </c>
      <c r="E246" s="222" t="s">
        <v>173</v>
      </c>
      <c r="F246" s="221" t="s">
        <v>2576</v>
      </c>
      <c r="G246" s="220" t="s">
        <v>131</v>
      </c>
      <c r="H246" s="220"/>
      <c r="I246" s="221"/>
      <c r="J246" s="231" t="s">
        <v>188</v>
      </c>
      <c r="K246" s="220" t="s">
        <v>197</v>
      </c>
      <c r="L246" s="224" t="s">
        <v>2578</v>
      </c>
      <c r="M246" s="220">
        <v>5</v>
      </c>
      <c r="N246" s="220" t="s">
        <v>191</v>
      </c>
      <c r="O246" s="221" t="s">
        <v>2579</v>
      </c>
      <c r="P246" s="220"/>
      <c r="Q246" s="220"/>
      <c r="R246" s="220"/>
      <c r="S246" s="220"/>
      <c r="T246" s="221"/>
      <c r="U246" s="221"/>
      <c r="V246" s="221"/>
      <c r="W246" s="221"/>
      <c r="X246" s="53" t="s">
        <v>74</v>
      </c>
      <c r="Z246" s="219"/>
      <c r="AB246" s="219"/>
      <c r="AC246" s="219"/>
      <c r="AD246" s="228"/>
      <c r="AE246" s="229"/>
    </row>
    <row r="247" spans="1:43" s="227" customFormat="1" ht="31" customHeight="1">
      <c r="A247" s="219"/>
      <c r="B247" s="220" t="s">
        <v>848</v>
      </c>
      <c r="C247" s="221" t="s">
        <v>899</v>
      </c>
      <c r="D247" s="221" t="s">
        <v>1151</v>
      </c>
      <c r="E247" s="222" t="s">
        <v>173</v>
      </c>
      <c r="F247" s="221" t="s">
        <v>2576</v>
      </c>
      <c r="G247" s="220" t="s">
        <v>131</v>
      </c>
      <c r="H247" s="220"/>
      <c r="I247" s="221"/>
      <c r="J247" s="231" t="s">
        <v>188</v>
      </c>
      <c r="K247" s="220" t="s">
        <v>2580</v>
      </c>
      <c r="L247" s="224" t="s">
        <v>2581</v>
      </c>
      <c r="M247" s="220">
        <v>1</v>
      </c>
      <c r="N247" s="220" t="s">
        <v>191</v>
      </c>
      <c r="O247" s="221" t="s">
        <v>2582</v>
      </c>
      <c r="P247" s="220"/>
      <c r="Q247" s="220"/>
      <c r="R247" s="220"/>
      <c r="S247" s="220"/>
      <c r="T247" s="221"/>
      <c r="U247" s="221"/>
      <c r="V247" s="221"/>
      <c r="W247" s="221"/>
      <c r="X247" s="53" t="s">
        <v>74</v>
      </c>
      <c r="Z247" s="219"/>
      <c r="AB247" s="219"/>
      <c r="AC247" s="219"/>
      <c r="AD247" s="228"/>
      <c r="AE247" s="229"/>
    </row>
    <row r="248" spans="1:43" s="227" customFormat="1" ht="31" customHeight="1">
      <c r="A248" s="219"/>
      <c r="B248" s="220" t="s">
        <v>2575</v>
      </c>
      <c r="C248" s="221" t="s">
        <v>899</v>
      </c>
      <c r="D248" s="221" t="s">
        <v>1151</v>
      </c>
      <c r="E248" s="222" t="s">
        <v>380</v>
      </c>
      <c r="F248" s="221" t="s">
        <v>2576</v>
      </c>
      <c r="G248" s="220" t="s">
        <v>131</v>
      </c>
      <c r="H248" s="220"/>
      <c r="I248" s="221"/>
      <c r="J248" s="223" t="s">
        <v>77</v>
      </c>
      <c r="K248" s="220" t="s">
        <v>114</v>
      </c>
      <c r="L248" s="224" t="s">
        <v>929</v>
      </c>
      <c r="M248" s="220">
        <v>4</v>
      </c>
      <c r="N248" s="220"/>
      <c r="O248" s="221"/>
      <c r="P248" s="220"/>
      <c r="Q248" s="220"/>
      <c r="R248" s="220"/>
      <c r="S248" s="225">
        <v>45366</v>
      </c>
      <c r="T248" s="221" t="s">
        <v>69</v>
      </c>
      <c r="U248" s="221" t="s">
        <v>69</v>
      </c>
      <c r="V248" s="221" t="s">
        <v>69</v>
      </c>
      <c r="W248" s="221" t="s">
        <v>71</v>
      </c>
      <c r="X248" s="53" t="s">
        <v>74</v>
      </c>
      <c r="Z248" s="219"/>
      <c r="AB248" s="219"/>
      <c r="AC248" s="219"/>
      <c r="AD248" s="228"/>
      <c r="AE248" s="229"/>
    </row>
    <row r="249" spans="1:43" s="227" customFormat="1" ht="31" customHeight="1">
      <c r="A249" s="219"/>
      <c r="B249" s="220" t="s">
        <v>848</v>
      </c>
      <c r="C249" s="221" t="s">
        <v>899</v>
      </c>
      <c r="D249" s="221" t="s">
        <v>1151</v>
      </c>
      <c r="E249" s="222" t="s">
        <v>380</v>
      </c>
      <c r="F249" s="221" t="s">
        <v>2576</v>
      </c>
      <c r="G249" s="220" t="s">
        <v>131</v>
      </c>
      <c r="H249" s="220"/>
      <c r="I249" s="221"/>
      <c r="J249" s="223" t="s">
        <v>77</v>
      </c>
      <c r="K249" s="230" t="s">
        <v>89</v>
      </c>
      <c r="L249" s="224" t="s">
        <v>370</v>
      </c>
      <c r="M249" s="220">
        <v>1</v>
      </c>
      <c r="N249" s="220" t="s">
        <v>837</v>
      </c>
      <c r="O249" s="221" t="s">
        <v>2577</v>
      </c>
      <c r="P249" s="220"/>
      <c r="Q249" s="220"/>
      <c r="R249" s="220"/>
      <c r="S249" s="220"/>
      <c r="T249" s="221"/>
      <c r="U249" s="221"/>
      <c r="V249" s="221"/>
      <c r="W249" s="221"/>
      <c r="X249" s="53" t="s">
        <v>74</v>
      </c>
      <c r="Z249" s="219"/>
      <c r="AB249" s="219"/>
      <c r="AC249" s="219"/>
      <c r="AD249" s="228"/>
      <c r="AE249" s="229"/>
    </row>
    <row r="250" spans="1:43" s="227" customFormat="1" ht="31" customHeight="1">
      <c r="A250" s="219"/>
      <c r="B250" s="220" t="s">
        <v>848</v>
      </c>
      <c r="C250" s="221" t="s">
        <v>899</v>
      </c>
      <c r="D250" s="221" t="s">
        <v>1151</v>
      </c>
      <c r="E250" s="222" t="s">
        <v>380</v>
      </c>
      <c r="F250" s="221" t="s">
        <v>2576</v>
      </c>
      <c r="G250" s="220" t="s">
        <v>131</v>
      </c>
      <c r="H250" s="220"/>
      <c r="I250" s="221"/>
      <c r="J250" s="223" t="s">
        <v>63</v>
      </c>
      <c r="K250" s="220" t="s">
        <v>64</v>
      </c>
      <c r="L250" s="226"/>
      <c r="M250" s="220">
        <v>4</v>
      </c>
      <c r="N250" s="220"/>
      <c r="O250" s="221"/>
      <c r="P250" s="220"/>
      <c r="Q250" s="220"/>
      <c r="R250" s="220"/>
      <c r="S250" s="220"/>
      <c r="T250" s="221"/>
      <c r="U250" s="221"/>
      <c r="V250" s="221"/>
      <c r="W250" s="221"/>
      <c r="X250" s="53" t="s">
        <v>74</v>
      </c>
      <c r="Z250" s="219"/>
      <c r="AB250" s="219"/>
      <c r="AC250" s="219"/>
      <c r="AD250" s="228"/>
      <c r="AE250" s="229"/>
    </row>
    <row r="251" spans="1:43" s="227" customFormat="1" ht="31" customHeight="1">
      <c r="A251" s="219"/>
      <c r="B251" s="220" t="s">
        <v>848</v>
      </c>
      <c r="C251" s="221" t="s">
        <v>899</v>
      </c>
      <c r="D251" s="221" t="s">
        <v>1151</v>
      </c>
      <c r="E251" s="222" t="s">
        <v>380</v>
      </c>
      <c r="F251" s="221" t="s">
        <v>2576</v>
      </c>
      <c r="G251" s="220" t="s">
        <v>131</v>
      </c>
      <c r="H251" s="220"/>
      <c r="I251" s="221"/>
      <c r="J251" s="231" t="s">
        <v>188</v>
      </c>
      <c r="K251" s="220" t="s">
        <v>197</v>
      </c>
      <c r="L251" s="224" t="s">
        <v>2578</v>
      </c>
      <c r="M251" s="220">
        <v>2</v>
      </c>
      <c r="N251" s="220" t="s">
        <v>191</v>
      </c>
      <c r="O251" s="221" t="s">
        <v>2579</v>
      </c>
      <c r="P251" s="220"/>
      <c r="Q251" s="220"/>
      <c r="R251" s="220"/>
      <c r="S251" s="220"/>
      <c r="T251" s="221"/>
      <c r="U251" s="221"/>
      <c r="V251" s="221"/>
      <c r="W251" s="221"/>
      <c r="X251" s="53" t="s">
        <v>74</v>
      </c>
      <c r="Z251" s="219"/>
      <c r="AB251" s="219"/>
      <c r="AC251" s="219"/>
      <c r="AD251" s="228"/>
      <c r="AE251" s="229"/>
    </row>
    <row r="252" spans="1:43" s="227" customFormat="1" ht="31" customHeight="1">
      <c r="A252" s="219"/>
      <c r="B252" s="220" t="s">
        <v>848</v>
      </c>
      <c r="C252" s="221" t="s">
        <v>899</v>
      </c>
      <c r="D252" s="221" t="s">
        <v>1151</v>
      </c>
      <c r="E252" s="222" t="s">
        <v>380</v>
      </c>
      <c r="F252" s="221" t="s">
        <v>2576</v>
      </c>
      <c r="G252" s="220" t="s">
        <v>131</v>
      </c>
      <c r="H252" s="220"/>
      <c r="I252" s="221"/>
      <c r="J252" s="231" t="s">
        <v>188</v>
      </c>
      <c r="K252" s="220" t="s">
        <v>2580</v>
      </c>
      <c r="L252" s="224" t="s">
        <v>2581</v>
      </c>
      <c r="M252" s="220">
        <v>1</v>
      </c>
      <c r="N252" s="220" t="s">
        <v>191</v>
      </c>
      <c r="O252" s="221" t="s">
        <v>2582</v>
      </c>
      <c r="P252" s="220"/>
      <c r="Q252" s="220"/>
      <c r="R252" s="220"/>
      <c r="S252" s="220"/>
      <c r="T252" s="221"/>
      <c r="U252" s="221"/>
      <c r="V252" s="221"/>
      <c r="W252" s="221"/>
      <c r="X252" s="53" t="s">
        <v>74</v>
      </c>
      <c r="Z252" s="219"/>
      <c r="AB252" s="219"/>
      <c r="AC252" s="219"/>
      <c r="AD252" s="228"/>
      <c r="AE252" s="229"/>
    </row>
  </sheetData>
  <autoFilter ref="A4:AQ252">
    <filterColumn colId="40" showButton="0"/>
    <filterColumn colId="41" showButton="0"/>
  </autoFilter>
  <mergeCells count="256">
    <mergeCell ref="AO239:AQ239"/>
    <mergeCell ref="AO240:AQ240"/>
    <mergeCell ref="AO241:AQ241"/>
    <mergeCell ref="AO242:AQ242"/>
    <mergeCell ref="AO234:AQ234"/>
    <mergeCell ref="AO235:AQ235"/>
    <mergeCell ref="AO236:AQ236"/>
    <mergeCell ref="AO237:AQ237"/>
    <mergeCell ref="AO238:AQ238"/>
    <mergeCell ref="AO228:AQ228"/>
    <mergeCell ref="AO229:AQ229"/>
    <mergeCell ref="AO230:AQ230"/>
    <mergeCell ref="AO231:AQ231"/>
    <mergeCell ref="AO232:AQ232"/>
    <mergeCell ref="AO233:AQ233"/>
    <mergeCell ref="AO226:AQ226"/>
    <mergeCell ref="AO227:AQ227"/>
    <mergeCell ref="AO221:AQ221"/>
    <mergeCell ref="AO222:AQ222"/>
    <mergeCell ref="AO223:AQ223"/>
    <mergeCell ref="AO224:AQ224"/>
    <mergeCell ref="AO225:AQ225"/>
    <mergeCell ref="AO216:AQ216"/>
    <mergeCell ref="AO217:AQ217"/>
    <mergeCell ref="AO218:AQ218"/>
    <mergeCell ref="AO219:AQ219"/>
    <mergeCell ref="AO220:AQ220"/>
    <mergeCell ref="AO210:AQ210"/>
    <mergeCell ref="AO211:AQ211"/>
    <mergeCell ref="AO212:AQ212"/>
    <mergeCell ref="AO213:AQ213"/>
    <mergeCell ref="AO214:AQ214"/>
    <mergeCell ref="AO215:AQ215"/>
    <mergeCell ref="AO205:AQ205"/>
    <mergeCell ref="AO206:AQ206"/>
    <mergeCell ref="AO207:AQ207"/>
    <mergeCell ref="AO208:AQ208"/>
    <mergeCell ref="AO209:AQ209"/>
    <mergeCell ref="AO199:AQ199"/>
    <mergeCell ref="AO200:AQ200"/>
    <mergeCell ref="AO201:AQ201"/>
    <mergeCell ref="AO202:AQ202"/>
    <mergeCell ref="AO203:AQ203"/>
    <mergeCell ref="AO204:AQ204"/>
    <mergeCell ref="AO193:AQ193"/>
    <mergeCell ref="AO194:AQ194"/>
    <mergeCell ref="AO195:AQ195"/>
    <mergeCell ref="AO196:AQ196"/>
    <mergeCell ref="AO197:AQ197"/>
    <mergeCell ref="AO198:AQ198"/>
    <mergeCell ref="AO187:AQ187"/>
    <mergeCell ref="AO188:AQ188"/>
    <mergeCell ref="AO189:AQ189"/>
    <mergeCell ref="AO190:AQ190"/>
    <mergeCell ref="AO191:AQ191"/>
    <mergeCell ref="AO192:AQ192"/>
    <mergeCell ref="AO181:AQ181"/>
    <mergeCell ref="AO182:AQ182"/>
    <mergeCell ref="AO183:AQ183"/>
    <mergeCell ref="AO184:AQ184"/>
    <mergeCell ref="AO185:AQ185"/>
    <mergeCell ref="AO186:AQ186"/>
    <mergeCell ref="AO176:AQ176"/>
    <mergeCell ref="AO177:AQ177"/>
    <mergeCell ref="AO178:AQ178"/>
    <mergeCell ref="AO179:AQ179"/>
    <mergeCell ref="AO180:AQ180"/>
    <mergeCell ref="AO171:AQ171"/>
    <mergeCell ref="AO172:AQ172"/>
    <mergeCell ref="AO173:AQ173"/>
    <mergeCell ref="AO174:AQ174"/>
    <mergeCell ref="AO175:AQ175"/>
    <mergeCell ref="AO166:AQ166"/>
    <mergeCell ref="AO167:AQ167"/>
    <mergeCell ref="AO168:AQ168"/>
    <mergeCell ref="AO169:AQ169"/>
    <mergeCell ref="AO170:AQ170"/>
    <mergeCell ref="AO160:AQ160"/>
    <mergeCell ref="AO161:AQ161"/>
    <mergeCell ref="AO162:AQ162"/>
    <mergeCell ref="AO163:AQ163"/>
    <mergeCell ref="AO164:AQ164"/>
    <mergeCell ref="AO165:AQ165"/>
    <mergeCell ref="AO154:AQ154"/>
    <mergeCell ref="AO155:AQ155"/>
    <mergeCell ref="AO156:AQ156"/>
    <mergeCell ref="AO157:AQ157"/>
    <mergeCell ref="AO158:AQ158"/>
    <mergeCell ref="AO159:AQ159"/>
    <mergeCell ref="AO148:AQ148"/>
    <mergeCell ref="AO149:AQ149"/>
    <mergeCell ref="AO150:AQ150"/>
    <mergeCell ref="AO151:AQ151"/>
    <mergeCell ref="AO152:AQ152"/>
    <mergeCell ref="AO153:AQ153"/>
    <mergeCell ref="AO143:AQ143"/>
    <mergeCell ref="AO144:AQ144"/>
    <mergeCell ref="AO145:AQ145"/>
    <mergeCell ref="AO146:AQ146"/>
    <mergeCell ref="AO147:AQ147"/>
    <mergeCell ref="AO139:AQ139"/>
    <mergeCell ref="AO140:AQ140"/>
    <mergeCell ref="AO141:AQ141"/>
    <mergeCell ref="AO142:AQ142"/>
    <mergeCell ref="AO133:AQ133"/>
    <mergeCell ref="AO134:AQ134"/>
    <mergeCell ref="AO135:AQ135"/>
    <mergeCell ref="AO136:AQ136"/>
    <mergeCell ref="AO137:AQ137"/>
    <mergeCell ref="AO138:AQ138"/>
    <mergeCell ref="AO128:AQ128"/>
    <mergeCell ref="AO129:AQ129"/>
    <mergeCell ref="AO130:AQ130"/>
    <mergeCell ref="AO131:AQ131"/>
    <mergeCell ref="AO132:AQ132"/>
    <mergeCell ref="AO122:AQ122"/>
    <mergeCell ref="AO123:AQ123"/>
    <mergeCell ref="AO124:AQ124"/>
    <mergeCell ref="AO125:AQ125"/>
    <mergeCell ref="AO126:AQ126"/>
    <mergeCell ref="AO127:AQ127"/>
    <mergeCell ref="AO117:AQ117"/>
    <mergeCell ref="AO118:AQ118"/>
    <mergeCell ref="AO119:AQ119"/>
    <mergeCell ref="AO120:AQ120"/>
    <mergeCell ref="AO121:AQ121"/>
    <mergeCell ref="AO111:AQ111"/>
    <mergeCell ref="AO112:AQ112"/>
    <mergeCell ref="AO113:AQ113"/>
    <mergeCell ref="AO114:AQ114"/>
    <mergeCell ref="AO115:AQ115"/>
    <mergeCell ref="AO116:AQ116"/>
    <mergeCell ref="AO105:AQ105"/>
    <mergeCell ref="AO106:AQ106"/>
    <mergeCell ref="AO107:AQ107"/>
    <mergeCell ref="AO108:AQ108"/>
    <mergeCell ref="AO109:AQ109"/>
    <mergeCell ref="AO110:AQ110"/>
    <mergeCell ref="AO100:AQ100"/>
    <mergeCell ref="AO101:AQ101"/>
    <mergeCell ref="AO102:AQ102"/>
    <mergeCell ref="AO103:AQ103"/>
    <mergeCell ref="AO104:AQ104"/>
    <mergeCell ref="AO94:AQ94"/>
    <mergeCell ref="AO95:AQ95"/>
    <mergeCell ref="AO96:AQ96"/>
    <mergeCell ref="AO97:AQ97"/>
    <mergeCell ref="AO98:AQ98"/>
    <mergeCell ref="AO99:AQ99"/>
    <mergeCell ref="AO88:AQ88"/>
    <mergeCell ref="AO89:AQ89"/>
    <mergeCell ref="AO90:AQ90"/>
    <mergeCell ref="AO91:AQ91"/>
    <mergeCell ref="AO92:AQ92"/>
    <mergeCell ref="AO93:AQ93"/>
    <mergeCell ref="AO82:AQ82"/>
    <mergeCell ref="AO83:AQ83"/>
    <mergeCell ref="AO84:AQ84"/>
    <mergeCell ref="AO85:AQ85"/>
    <mergeCell ref="AO86:AQ86"/>
    <mergeCell ref="AO87:AQ87"/>
    <mergeCell ref="AO76:AQ76"/>
    <mergeCell ref="AO77:AQ77"/>
    <mergeCell ref="AO78:AQ78"/>
    <mergeCell ref="AO79:AQ79"/>
    <mergeCell ref="AO80:AQ80"/>
    <mergeCell ref="AO81:AQ81"/>
    <mergeCell ref="AO70:AQ70"/>
    <mergeCell ref="AO71:AQ71"/>
    <mergeCell ref="AO72:AQ72"/>
    <mergeCell ref="AO73:AQ73"/>
    <mergeCell ref="AO74:AQ74"/>
    <mergeCell ref="AO75:AQ75"/>
    <mergeCell ref="AO65:AQ65"/>
    <mergeCell ref="AO66:AQ66"/>
    <mergeCell ref="AO67:AQ67"/>
    <mergeCell ref="AO68:AQ68"/>
    <mergeCell ref="AO69:AQ69"/>
    <mergeCell ref="AO60:AQ60"/>
    <mergeCell ref="AO61:AQ61"/>
    <mergeCell ref="AO62:AQ62"/>
    <mergeCell ref="AO63:AQ63"/>
    <mergeCell ref="AO64:AQ64"/>
    <mergeCell ref="AO54:AQ54"/>
    <mergeCell ref="AO55:AQ55"/>
    <mergeCell ref="AO56:AQ56"/>
    <mergeCell ref="AO57:AQ57"/>
    <mergeCell ref="AO58:AQ58"/>
    <mergeCell ref="AO59:AQ59"/>
    <mergeCell ref="AO49:AQ49"/>
    <mergeCell ref="AO50:AQ50"/>
    <mergeCell ref="AO51:AQ51"/>
    <mergeCell ref="AO52:AQ52"/>
    <mergeCell ref="AO53:AQ53"/>
    <mergeCell ref="AO45:AQ45"/>
    <mergeCell ref="AO46:AQ46"/>
    <mergeCell ref="AO47:AQ47"/>
    <mergeCell ref="AO48:AQ48"/>
    <mergeCell ref="AO31:AQ31"/>
    <mergeCell ref="AO41:AQ41"/>
    <mergeCell ref="AO42:AQ42"/>
    <mergeCell ref="AO43:AQ43"/>
    <mergeCell ref="AO44:AQ44"/>
    <mergeCell ref="AO25:AQ25"/>
    <mergeCell ref="AO26:AQ26"/>
    <mergeCell ref="AO27:AQ27"/>
    <mergeCell ref="AO28:AQ28"/>
    <mergeCell ref="AO29:AQ29"/>
    <mergeCell ref="AO23:AQ23"/>
    <mergeCell ref="AO24:AQ24"/>
    <mergeCell ref="AO15:AQ15"/>
    <mergeCell ref="AO16:AQ16"/>
    <mergeCell ref="AO17:AQ17"/>
    <mergeCell ref="AO18:AQ18"/>
    <mergeCell ref="AO19:AQ19"/>
    <mergeCell ref="AO20:AQ20"/>
    <mergeCell ref="AO30:AQ30"/>
    <mergeCell ref="AO14:AQ14"/>
    <mergeCell ref="AO3:AQ4"/>
    <mergeCell ref="AO5:AQ5"/>
    <mergeCell ref="AO6:AQ6"/>
    <mergeCell ref="AO7:AQ7"/>
    <mergeCell ref="AO8:AQ8"/>
    <mergeCell ref="AO9:AQ9"/>
    <mergeCell ref="AO21:AQ21"/>
    <mergeCell ref="AO22:AQ22"/>
    <mergeCell ref="AN3:AN4"/>
    <mergeCell ref="AB3:AB4"/>
    <mergeCell ref="AC3:AC4"/>
    <mergeCell ref="AD3:AD4"/>
    <mergeCell ref="AE3:AE4"/>
    <mergeCell ref="AO10:AQ10"/>
    <mergeCell ref="AO11:AQ11"/>
    <mergeCell ref="AO12:AQ12"/>
    <mergeCell ref="AO13:AQ13"/>
    <mergeCell ref="A1:C1"/>
    <mergeCell ref="E1:AL1"/>
    <mergeCell ref="AG2:AH2"/>
    <mergeCell ref="A3:A4"/>
    <mergeCell ref="B3:B4"/>
    <mergeCell ref="C3:I3"/>
    <mergeCell ref="J3:L3"/>
    <mergeCell ref="M3:S3"/>
    <mergeCell ref="W3:W4"/>
    <mergeCell ref="T3:T4"/>
    <mergeCell ref="U3:U4"/>
    <mergeCell ref="AG3:AG4"/>
    <mergeCell ref="AH3:AH4"/>
    <mergeCell ref="AI3:AI4"/>
    <mergeCell ref="AJ3:AJ4"/>
    <mergeCell ref="AL3:AL4"/>
    <mergeCell ref="V3:V4"/>
    <mergeCell ref="Z3:Z4"/>
    <mergeCell ref="AA3:AA4"/>
    <mergeCell ref="X3:X4"/>
    <mergeCell ref="Y3:Y4"/>
  </mergeCells>
  <conditionalFormatting sqref="X5:X242">
    <cfRule type="cellIs" dxfId="5222" priority="16" operator="equal">
      <formula>"Ouvrage C3"</formula>
    </cfRule>
    <cfRule type="cellIs" dxfId="5221" priority="17" operator="equal">
      <formula>"Ouvrage C0"</formula>
    </cfRule>
    <cfRule type="cellIs" dxfId="5220" priority="18" operator="equal">
      <formula>"Ouvrage C2"</formula>
    </cfRule>
    <cfRule type="cellIs" dxfId="5219" priority="19" operator="equal">
      <formula>"Ouvrage C1"</formula>
    </cfRule>
  </conditionalFormatting>
  <conditionalFormatting sqref="Z1:Z1048576">
    <cfRule type="containsText" dxfId="5218" priority="10" operator="containsText" text="Non Fonctionnel">
      <formula>NOT(ISERROR(SEARCH("Non Fonctionnel",Z1)))</formula>
    </cfRule>
  </conditionalFormatting>
  <conditionalFormatting sqref="AA1:AA1048576">
    <cfRule type="containsText" dxfId="5217" priority="6" operator="containsText" text="HORS-SERVICE">
      <formula>NOT(ISERROR(SEARCH("HORS-SERVICE",AA1)))</formula>
    </cfRule>
    <cfRule type="containsText" dxfId="5216" priority="7" operator="containsText" text="Fonctionnement MAUVAIS">
      <formula>NOT(ISERROR(SEARCH("Fonctionnement MAUVAIS",AA1)))</formula>
    </cfRule>
    <cfRule type="containsText" dxfId="5215" priority="8" operator="containsText" text="Fonctionnement MOYEN">
      <formula>NOT(ISERROR(SEARCH("Fonctionnement MOYEN",AA1)))</formula>
    </cfRule>
    <cfRule type="containsText" dxfId="5214" priority="9" operator="containsText" text="Fonctionnement BON">
      <formula>NOT(ISERROR(SEARCH("Fonctionnement BON",AA1)))</formula>
    </cfRule>
  </conditionalFormatting>
  <conditionalFormatting sqref="AB1:AB6 AB206:AB214 AB14 AB124:AB131 AB169:AB172 AB220 AB146:AB148 AB139:AB141 AB117 AB70 AB49">
    <cfRule type="containsText" dxfId="5213" priority="4522" operator="containsText" text="Absente">
      <formula>NOT(ISERROR(SEARCH("Absente",AB1)))</formula>
    </cfRule>
  </conditionalFormatting>
  <conditionalFormatting sqref="AB5:AB6 AB49">
    <cfRule type="containsText" dxfId="5212" priority="4518" operator="containsText" text="Partielle">
      <formula>NOT(ISERROR(SEARCH("Partielle",AB5)))</formula>
    </cfRule>
    <cfRule type="containsText" dxfId="5211" priority="4519" operator="containsText" text="Complète">
      <formula>NOT(ISERROR(SEARCH("Complète",AB5)))</formula>
    </cfRule>
    <cfRule type="containsText" dxfId="5210" priority="4525" operator="containsText" text="Partielle">
      <formula>NOT(ISERROR(SEARCH("Partielle",AB5)))</formula>
    </cfRule>
    <cfRule type="containsText" dxfId="5209" priority="4526" operator="containsText" text="Complète">
      <formula>NOT(ISERROR(SEARCH("Complète",AB5)))</formula>
    </cfRule>
  </conditionalFormatting>
  <conditionalFormatting sqref="AB5:AB6">
    <cfRule type="containsText" dxfId="5208" priority="4517" operator="containsText" text="Absente">
      <formula>NOT(ISERROR(SEARCH("Absente",AB5)))</formula>
    </cfRule>
  </conditionalFormatting>
  <conditionalFormatting sqref="AB5:AB47 AB223:AB242 AB179:AB220 AB139:AB164 AB115:AB137 AB68:AB82 AB49:AB66">
    <cfRule type="containsText" dxfId="5207" priority="1421" operator="containsText" text="Complète">
      <formula>NOT(ISERROR(SEARCH("Complète",AB5)))</formula>
    </cfRule>
  </conditionalFormatting>
  <conditionalFormatting sqref="AB5:AB242">
    <cfRule type="containsText" dxfId="5206" priority="92" operator="containsText" text="absente">
      <formula>NOT(ISERROR(SEARCH("absente",AB5)))</formula>
    </cfRule>
    <cfRule type="containsText" dxfId="5205" priority="93" operator="containsText" text="partielle">
      <formula>NOT(ISERROR(SEARCH("partielle",AB5)))</formula>
    </cfRule>
  </conditionalFormatting>
  <conditionalFormatting sqref="AB6 AB61:AB63">
    <cfRule type="containsText" dxfId="5204" priority="3491" operator="containsText" text="Absente">
      <formula>NOT(ISERROR(SEARCH("Absente",AB6)))</formula>
    </cfRule>
    <cfRule type="containsText" dxfId="5203" priority="3492" operator="containsText" text="Partielle">
      <formula>NOT(ISERROR(SEARCH("Partielle",AB6)))</formula>
    </cfRule>
    <cfRule type="containsText" dxfId="5202" priority="3493" operator="containsText" text="Complète">
      <formula>NOT(ISERROR(SEARCH("Complète",AB6)))</formula>
    </cfRule>
  </conditionalFormatting>
  <conditionalFormatting sqref="AB6:AB9">
    <cfRule type="containsText" dxfId="5201" priority="3350" operator="containsText" text="Absente">
      <formula>NOT(ISERROR(SEARCH("Absente",AB6)))</formula>
    </cfRule>
    <cfRule type="containsText" dxfId="5200" priority="3351" operator="containsText" text="Partielle">
      <formula>NOT(ISERROR(SEARCH("Partielle",AB6)))</formula>
    </cfRule>
    <cfRule type="containsText" dxfId="5199" priority="3352" operator="containsText" text="Complète">
      <formula>NOT(ISERROR(SEARCH("Complète",AB6)))</formula>
    </cfRule>
  </conditionalFormatting>
  <conditionalFormatting sqref="AB7:AB9">
    <cfRule type="containsText" dxfId="5198" priority="3332" operator="containsText" text="Absente">
      <formula>NOT(ISERROR(SEARCH("Absente",AB7)))</formula>
    </cfRule>
    <cfRule type="containsText" dxfId="5197" priority="3335" operator="containsText" text="Partielle">
      <formula>NOT(ISERROR(SEARCH("Partielle",AB7)))</formula>
    </cfRule>
    <cfRule type="containsText" dxfId="5196" priority="3336" operator="containsText" text="Complète">
      <formula>NOT(ISERROR(SEARCH("Complète",AB7)))</formula>
    </cfRule>
  </conditionalFormatting>
  <conditionalFormatting sqref="AB10 AB124:AB131 AB169:AB172 AB209:AB213">
    <cfRule type="containsText" dxfId="5195" priority="4542" operator="containsText" text="Complète">
      <formula>NOT(ISERROR(SEARCH("Complète",AB10)))</formula>
    </cfRule>
  </conditionalFormatting>
  <conditionalFormatting sqref="AB10:AB12">
    <cfRule type="containsText" dxfId="5194" priority="4507" operator="containsText" text="Absente">
      <formula>NOT(ISERROR(SEARCH("Absente",AB10)))</formula>
    </cfRule>
    <cfRule type="containsText" dxfId="5193" priority="4549" operator="containsText" text="Absente">
      <formula>NOT(ISERROR(SEARCH("Absente",AB10)))</formula>
    </cfRule>
    <cfRule type="containsText" dxfId="5192" priority="4550" operator="containsText" text="Partielle">
      <formula>NOT(ISERROR(SEARCH("Partielle",AB10)))</formula>
    </cfRule>
    <cfRule type="containsText" dxfId="5191" priority="4551" operator="containsText" text="Complète">
      <formula>NOT(ISERROR(SEARCH("Complète",AB10)))</formula>
    </cfRule>
  </conditionalFormatting>
  <conditionalFormatting sqref="AB11:AB12">
    <cfRule type="containsText" dxfId="5190" priority="4498" operator="containsText" text="Absente">
      <formula>NOT(ISERROR(SEARCH("Absente",AB11)))</formula>
    </cfRule>
    <cfRule type="containsText" dxfId="5189" priority="4499" operator="containsText" text="Partielle">
      <formula>NOT(ISERROR(SEARCH("Partielle",AB11)))</formula>
    </cfRule>
    <cfRule type="containsText" dxfId="5188" priority="4500" operator="containsText" text="Complète">
      <formula>NOT(ISERROR(SEARCH("Complète",AB11)))</formula>
    </cfRule>
  </conditionalFormatting>
  <conditionalFormatting sqref="AB14">
    <cfRule type="containsText" dxfId="5187" priority="1753" operator="containsText" text="Partielle">
      <formula>NOT(ISERROR(SEARCH("Partielle",AB14)))</formula>
    </cfRule>
    <cfRule type="containsText" dxfId="5186" priority="1754" operator="containsText" text="Complète">
      <formula>NOT(ISERROR(SEARCH("Complète",AB14)))</formula>
    </cfRule>
    <cfRule type="containsText" dxfId="5185" priority="1755" operator="containsText" text="Absente">
      <formula>NOT(ISERROR(SEARCH("Absente",AB14)))</formula>
    </cfRule>
    <cfRule type="containsText" dxfId="5184" priority="1756" operator="containsText" text="Partielle">
      <formula>NOT(ISERROR(SEARCH("Partielle",AB14)))</formula>
    </cfRule>
    <cfRule type="containsText" dxfId="5183" priority="1757" operator="containsText" text="Complète">
      <formula>NOT(ISERROR(SEARCH("Complète",AB14)))</formula>
    </cfRule>
  </conditionalFormatting>
  <conditionalFormatting sqref="AB14:AB15">
    <cfRule type="containsText" dxfId="5182" priority="1751" operator="containsText" text="Absente">
      <formula>NOT(ISERROR(SEARCH("Absente",AB14)))</formula>
    </cfRule>
  </conditionalFormatting>
  <conditionalFormatting sqref="AB15">
    <cfRule type="containsText" dxfId="5181" priority="1746" operator="containsText" text="Partielle">
      <formula>NOT(ISERROR(SEARCH("Partielle",AB15)))</formula>
    </cfRule>
    <cfRule type="containsText" dxfId="5180" priority="1747" operator="containsText" text="Complète">
      <formula>NOT(ISERROR(SEARCH("Complète",AB15)))</formula>
    </cfRule>
    <cfRule type="containsText" dxfId="5179" priority="1748" operator="containsText" text="Absente">
      <formula>NOT(ISERROR(SEARCH("Absente",AB15)))</formula>
    </cfRule>
    <cfRule type="containsText" dxfId="5178" priority="1749" operator="containsText" text="Partielle">
      <formula>NOT(ISERROR(SEARCH("Partielle",AB15)))</formula>
    </cfRule>
    <cfRule type="containsText" dxfId="5177" priority="1750" operator="containsText" text="Complète">
      <formula>NOT(ISERROR(SEARCH("Complète",AB15)))</formula>
    </cfRule>
  </conditionalFormatting>
  <conditionalFormatting sqref="AB15:AB16">
    <cfRule type="containsText" dxfId="5176" priority="1744" operator="containsText" text="Absente">
      <formula>NOT(ISERROR(SEARCH("Absente",AB15)))</formula>
    </cfRule>
  </conditionalFormatting>
  <conditionalFormatting sqref="AB16">
    <cfRule type="containsText" dxfId="5175" priority="1739" operator="containsText" text="Partielle">
      <formula>NOT(ISERROR(SEARCH("Partielle",AB16)))</formula>
    </cfRule>
    <cfRule type="containsText" dxfId="5174" priority="1740" operator="containsText" text="Complète">
      <formula>NOT(ISERROR(SEARCH("Complète",AB16)))</formula>
    </cfRule>
    <cfRule type="containsText" dxfId="5173" priority="1741" operator="containsText" text="Absente">
      <formula>NOT(ISERROR(SEARCH("Absente",AB16)))</formula>
    </cfRule>
    <cfRule type="containsText" dxfId="5172" priority="1742" operator="containsText" text="Partielle">
      <formula>NOT(ISERROR(SEARCH("Partielle",AB16)))</formula>
    </cfRule>
    <cfRule type="containsText" dxfId="5171" priority="1743" operator="containsText" text="Complète">
      <formula>NOT(ISERROR(SEARCH("Complète",AB16)))</formula>
    </cfRule>
  </conditionalFormatting>
  <conditionalFormatting sqref="AB16:AB17">
    <cfRule type="containsText" dxfId="5170" priority="1737" operator="containsText" text="Absente">
      <formula>NOT(ISERROR(SEARCH("Absente",AB16)))</formula>
    </cfRule>
  </conditionalFormatting>
  <conditionalFormatting sqref="AB17">
    <cfRule type="containsText" dxfId="5169" priority="1732" operator="containsText" text="Partielle">
      <formula>NOT(ISERROR(SEARCH("Partielle",AB17)))</formula>
    </cfRule>
    <cfRule type="containsText" dxfId="5168" priority="1733" operator="containsText" text="Complète">
      <formula>NOT(ISERROR(SEARCH("Complète",AB17)))</formula>
    </cfRule>
    <cfRule type="containsText" dxfId="5167" priority="1734" operator="containsText" text="Absente">
      <formula>NOT(ISERROR(SEARCH("Absente",AB17)))</formula>
    </cfRule>
    <cfRule type="containsText" dxfId="5166" priority="1735" operator="containsText" text="Partielle">
      <formula>NOT(ISERROR(SEARCH("Partielle",AB17)))</formula>
    </cfRule>
    <cfRule type="containsText" dxfId="5165" priority="1736" operator="containsText" text="Complète">
      <formula>NOT(ISERROR(SEARCH("Complète",AB17)))</formula>
    </cfRule>
  </conditionalFormatting>
  <conditionalFormatting sqref="AB17:AB18">
    <cfRule type="containsText" dxfId="5164" priority="1730" operator="containsText" text="Absente">
      <formula>NOT(ISERROR(SEARCH("Absente",AB17)))</formula>
    </cfRule>
  </conditionalFormatting>
  <conditionalFormatting sqref="AB18">
    <cfRule type="containsText" dxfId="5163" priority="1725" operator="containsText" text="Partielle">
      <formula>NOT(ISERROR(SEARCH("Partielle",AB18)))</formula>
    </cfRule>
    <cfRule type="containsText" dxfId="5162" priority="1726" operator="containsText" text="Complète">
      <formula>NOT(ISERROR(SEARCH("Complète",AB18)))</formula>
    </cfRule>
    <cfRule type="containsText" dxfId="5161" priority="1727" operator="containsText" text="Absente">
      <formula>NOT(ISERROR(SEARCH("Absente",AB18)))</formula>
    </cfRule>
    <cfRule type="containsText" dxfId="5160" priority="1728" operator="containsText" text="Partielle">
      <formula>NOT(ISERROR(SEARCH("Partielle",AB18)))</formula>
    </cfRule>
    <cfRule type="containsText" dxfId="5159" priority="1729" operator="containsText" text="Complète">
      <formula>NOT(ISERROR(SEARCH("Complète",AB18)))</formula>
    </cfRule>
  </conditionalFormatting>
  <conditionalFormatting sqref="AB18:AB19">
    <cfRule type="containsText" dxfId="5158" priority="1723" operator="containsText" text="Absente">
      <formula>NOT(ISERROR(SEARCH("Absente",AB18)))</formula>
    </cfRule>
  </conditionalFormatting>
  <conditionalFormatting sqref="AB19">
    <cfRule type="containsText" dxfId="5157" priority="1718" operator="containsText" text="Partielle">
      <formula>NOT(ISERROR(SEARCH("Partielle",AB19)))</formula>
    </cfRule>
    <cfRule type="containsText" dxfId="5156" priority="1719" operator="containsText" text="Complète">
      <formula>NOT(ISERROR(SEARCH("Complète",AB19)))</formula>
    </cfRule>
    <cfRule type="containsText" dxfId="5155" priority="1720" operator="containsText" text="Absente">
      <formula>NOT(ISERROR(SEARCH("Absente",AB19)))</formula>
    </cfRule>
    <cfRule type="containsText" dxfId="5154" priority="1721" operator="containsText" text="Partielle">
      <formula>NOT(ISERROR(SEARCH("Partielle",AB19)))</formula>
    </cfRule>
    <cfRule type="containsText" dxfId="5153" priority="1722" operator="containsText" text="Complète">
      <formula>NOT(ISERROR(SEARCH("Complète",AB19)))</formula>
    </cfRule>
  </conditionalFormatting>
  <conditionalFormatting sqref="AB19:AB20">
    <cfRule type="containsText" dxfId="5152" priority="1716" operator="containsText" text="Absente">
      <formula>NOT(ISERROR(SEARCH("Absente",AB19)))</formula>
    </cfRule>
  </conditionalFormatting>
  <conditionalFormatting sqref="AB20">
    <cfRule type="containsText" dxfId="5151" priority="1711" operator="containsText" text="Partielle">
      <formula>NOT(ISERROR(SEARCH("Partielle",AB20)))</formula>
    </cfRule>
    <cfRule type="containsText" dxfId="5150" priority="1712" operator="containsText" text="Complète">
      <formula>NOT(ISERROR(SEARCH("Complète",AB20)))</formula>
    </cfRule>
    <cfRule type="containsText" dxfId="5149" priority="1713" operator="containsText" text="Absente">
      <formula>NOT(ISERROR(SEARCH("Absente",AB20)))</formula>
    </cfRule>
    <cfRule type="containsText" dxfId="5148" priority="1714" operator="containsText" text="Partielle">
      <formula>NOT(ISERROR(SEARCH("Partielle",AB20)))</formula>
    </cfRule>
    <cfRule type="containsText" dxfId="5147" priority="1715" operator="containsText" text="Complète">
      <formula>NOT(ISERROR(SEARCH("Complète",AB20)))</formula>
    </cfRule>
  </conditionalFormatting>
  <conditionalFormatting sqref="AB20:AB22">
    <cfRule type="containsText" dxfId="5146" priority="1709" operator="containsText" text="Absente">
      <formula>NOT(ISERROR(SEARCH("Absente",AB20)))</formula>
    </cfRule>
  </conditionalFormatting>
  <conditionalFormatting sqref="AB21">
    <cfRule type="containsText" dxfId="5145" priority="1706" operator="containsText" text="Absente">
      <formula>NOT(ISERROR(SEARCH("Absente",AB21)))</formula>
    </cfRule>
    <cfRule type="containsText" dxfId="5144" priority="1707" operator="containsText" text="Partielle">
      <formula>NOT(ISERROR(SEARCH("Partielle",AB21)))</formula>
    </cfRule>
    <cfRule type="containsText" dxfId="5143" priority="1708" operator="containsText" text="Complète">
      <formula>NOT(ISERROR(SEARCH("Complète",AB21)))</formula>
    </cfRule>
  </conditionalFormatting>
  <conditionalFormatting sqref="AB21:AB22">
    <cfRule type="containsText" dxfId="5142" priority="1692" operator="containsText" text="Absente">
      <formula>NOT(ISERROR(SEARCH("Absente",AB21)))</formula>
    </cfRule>
    <cfRule type="containsText" dxfId="5141" priority="1693" operator="containsText" text="Partielle">
      <formula>NOT(ISERROR(SEARCH("Partielle",AB21)))</formula>
    </cfRule>
    <cfRule type="containsText" dxfId="5140" priority="1694" operator="containsText" text="Complète">
      <formula>NOT(ISERROR(SEARCH("Complète",AB21)))</formula>
    </cfRule>
  </conditionalFormatting>
  <conditionalFormatting sqref="AB22 AB146:AB148 AB139:AB141 AB117 AB49">
    <cfRule type="containsText" dxfId="5139" priority="1690" operator="containsText" text="Partielle">
      <formula>NOT(ISERROR(SEARCH("Partielle",AB22)))</formula>
    </cfRule>
    <cfRule type="containsText" dxfId="5138" priority="1691" operator="containsText" text="Complète">
      <formula>NOT(ISERROR(SEARCH("Complète",AB22)))</formula>
    </cfRule>
  </conditionalFormatting>
  <conditionalFormatting sqref="AB22:AB24">
    <cfRule type="containsText" dxfId="5137" priority="1688" operator="containsText" text="Absente">
      <formula>NOT(ISERROR(SEARCH("Absente",AB22)))</formula>
    </cfRule>
  </conditionalFormatting>
  <conditionalFormatting sqref="AB23">
    <cfRule type="containsText" dxfId="5136" priority="1685" operator="containsText" text="Absente">
      <formula>NOT(ISERROR(SEARCH("Absente",AB23)))</formula>
    </cfRule>
    <cfRule type="containsText" dxfId="5135" priority="1686" operator="containsText" text="Partielle">
      <formula>NOT(ISERROR(SEARCH("Partielle",AB23)))</formula>
    </cfRule>
    <cfRule type="containsText" dxfId="5134" priority="1687" operator="containsText" text="Complète">
      <formula>NOT(ISERROR(SEARCH("Complète",AB23)))</formula>
    </cfRule>
  </conditionalFormatting>
  <conditionalFormatting sqref="AB23:AB24">
    <cfRule type="containsText" dxfId="5133" priority="1671" operator="containsText" text="Absente">
      <formula>NOT(ISERROR(SEARCH("Absente",AB23)))</formula>
    </cfRule>
    <cfRule type="containsText" dxfId="5132" priority="1672" operator="containsText" text="Partielle">
      <formula>NOT(ISERROR(SEARCH("Partielle",AB23)))</formula>
    </cfRule>
    <cfRule type="containsText" dxfId="5131" priority="1673" operator="containsText" text="Complète">
      <formula>NOT(ISERROR(SEARCH("Complète",AB23)))</formula>
    </cfRule>
  </conditionalFormatting>
  <conditionalFormatting sqref="AB24">
    <cfRule type="containsText" dxfId="5130" priority="1669" operator="containsText" text="Partielle">
      <formula>NOT(ISERROR(SEARCH("Partielle",AB24)))</formula>
    </cfRule>
    <cfRule type="containsText" dxfId="5129" priority="1670" operator="containsText" text="Complète">
      <formula>NOT(ISERROR(SEARCH("Complète",AB24)))</formula>
    </cfRule>
  </conditionalFormatting>
  <conditionalFormatting sqref="AB24:AB25">
    <cfRule type="containsText" dxfId="5128" priority="1667" operator="containsText" text="Absente">
      <formula>NOT(ISERROR(SEARCH("Absente",AB24)))</formula>
    </cfRule>
  </conditionalFormatting>
  <conditionalFormatting sqref="AB25">
    <cfRule type="containsText" dxfId="5127" priority="1662" operator="containsText" text="Partielle">
      <formula>NOT(ISERROR(SEARCH("Partielle",AB25)))</formula>
    </cfRule>
    <cfRule type="containsText" dxfId="5126" priority="1663" operator="containsText" text="Complète">
      <formula>NOT(ISERROR(SEARCH("Complète",AB25)))</formula>
    </cfRule>
    <cfRule type="containsText" dxfId="5125" priority="1664" operator="containsText" text="Absente">
      <formula>NOT(ISERROR(SEARCH("Absente",AB25)))</formula>
    </cfRule>
    <cfRule type="containsText" dxfId="5124" priority="1665" operator="containsText" text="Partielle">
      <formula>NOT(ISERROR(SEARCH("Partielle",AB25)))</formula>
    </cfRule>
    <cfRule type="containsText" dxfId="5123" priority="1666" operator="containsText" text="Complète">
      <formula>NOT(ISERROR(SEARCH("Complète",AB25)))</formula>
    </cfRule>
  </conditionalFormatting>
  <conditionalFormatting sqref="AB25:AB26">
    <cfRule type="containsText" dxfId="5122" priority="1660" operator="containsText" text="Absente">
      <formula>NOT(ISERROR(SEARCH("Absente",AB25)))</formula>
    </cfRule>
  </conditionalFormatting>
  <conditionalFormatting sqref="AB26">
    <cfRule type="containsText" dxfId="5121" priority="1655" operator="containsText" text="Partielle">
      <formula>NOT(ISERROR(SEARCH("Partielle",AB26)))</formula>
    </cfRule>
    <cfRule type="containsText" dxfId="5120" priority="1656" operator="containsText" text="Complète">
      <formula>NOT(ISERROR(SEARCH("Complète",AB26)))</formula>
    </cfRule>
    <cfRule type="containsText" dxfId="5119" priority="1657" operator="containsText" text="Absente">
      <formula>NOT(ISERROR(SEARCH("Absente",AB26)))</formula>
    </cfRule>
    <cfRule type="containsText" dxfId="5118" priority="1658" operator="containsText" text="Partielle">
      <formula>NOT(ISERROR(SEARCH("Partielle",AB26)))</formula>
    </cfRule>
    <cfRule type="containsText" dxfId="5117" priority="1659" operator="containsText" text="Complète">
      <formula>NOT(ISERROR(SEARCH("Complète",AB26)))</formula>
    </cfRule>
  </conditionalFormatting>
  <conditionalFormatting sqref="AB26:AB27">
    <cfRule type="containsText" dxfId="5116" priority="1653" operator="containsText" text="Absente">
      <formula>NOT(ISERROR(SEARCH("Absente",AB26)))</formula>
    </cfRule>
  </conditionalFormatting>
  <conditionalFormatting sqref="AB27">
    <cfRule type="containsText" dxfId="5115" priority="1646" operator="containsText" text="Absente">
      <formula>NOT(ISERROR(SEARCH("Absente",AB27)))</formula>
    </cfRule>
    <cfRule type="containsText" dxfId="5114" priority="1648" operator="containsText" text="Partielle">
      <formula>NOT(ISERROR(SEARCH("Partielle",AB27)))</formula>
    </cfRule>
    <cfRule type="containsText" dxfId="5113" priority="1649" operator="containsText" text="Complète">
      <formula>NOT(ISERROR(SEARCH("Complète",AB27)))</formula>
    </cfRule>
    <cfRule type="containsText" dxfId="5112" priority="1650" operator="containsText" text="Absente">
      <formula>NOT(ISERROR(SEARCH("Absente",AB27)))</formula>
    </cfRule>
    <cfRule type="containsText" dxfId="5111" priority="1651" operator="containsText" text="Partielle">
      <formula>NOT(ISERROR(SEARCH("Partielle",AB27)))</formula>
    </cfRule>
    <cfRule type="containsText" dxfId="5110" priority="1652" operator="containsText" text="Complète">
      <formula>NOT(ISERROR(SEARCH("Complète",AB27)))</formula>
    </cfRule>
  </conditionalFormatting>
  <conditionalFormatting sqref="AB41:AB46">
    <cfRule type="containsText" dxfId="5109" priority="3264" operator="containsText" text="Absente">
      <formula>NOT(ISERROR(SEARCH("Absente",AB41)))</formula>
    </cfRule>
    <cfRule type="containsText" dxfId="5108" priority="3267" operator="containsText" text="Partielle">
      <formula>NOT(ISERROR(SEARCH("Partielle",AB41)))</formula>
    </cfRule>
    <cfRule type="containsText" dxfId="5107" priority="3268" operator="containsText" text="Complète">
      <formula>NOT(ISERROR(SEARCH("Complète",AB41)))</formula>
    </cfRule>
    <cfRule type="containsText" dxfId="5106" priority="3285" operator="containsText" text="Absente">
      <formula>NOT(ISERROR(SEARCH("Absente",AB41)))</formula>
    </cfRule>
    <cfRule type="containsText" dxfId="5105" priority="3288" operator="containsText" text="Partielle">
      <formula>NOT(ISERROR(SEARCH("Partielle",AB41)))</formula>
    </cfRule>
    <cfRule type="containsText" dxfId="5104" priority="3289" operator="containsText" text="Complète">
      <formula>NOT(ISERROR(SEARCH("Complète",AB41)))</formula>
    </cfRule>
  </conditionalFormatting>
  <conditionalFormatting sqref="AB47">
    <cfRule type="containsText" dxfId="5103" priority="1413" operator="containsText" text="Absente">
      <formula>NOT(ISERROR(SEARCH("Absente",AB47)))</formula>
    </cfRule>
    <cfRule type="containsText" dxfId="5102" priority="1414" operator="containsText" text="Partielle">
      <formula>NOT(ISERROR(SEARCH("Partielle",AB47)))</formula>
    </cfRule>
    <cfRule type="containsText" dxfId="5101" priority="1415" operator="containsText" text="Complète">
      <formula>NOT(ISERROR(SEARCH("Complète",AB47)))</formula>
    </cfRule>
    <cfRule type="containsText" dxfId="5100" priority="1417" operator="containsText" text="Absente">
      <formula>NOT(ISERROR(SEARCH("Absente",AB47)))</formula>
    </cfRule>
    <cfRule type="containsText" dxfId="5099" priority="1420" operator="containsText" text="Partielle">
      <formula>NOT(ISERROR(SEARCH("Partielle",AB47)))</formula>
    </cfRule>
  </conditionalFormatting>
  <conditionalFormatting sqref="AB47:AB48">
    <cfRule type="containsText" dxfId="5098" priority="1036" operator="containsText" text="Complète">
      <formula>NOT(ISERROR(SEARCH("Complète",AB47)))</formula>
    </cfRule>
  </conditionalFormatting>
  <conditionalFormatting sqref="AB48">
    <cfRule type="containsText" dxfId="5097" priority="1010" operator="containsText" text="Complète">
      <formula>NOT(ISERROR(SEARCH("Complète",AB48)))</formula>
    </cfRule>
    <cfRule type="containsText" dxfId="5096" priority="1028" operator="containsText" text="Absente">
      <formula>NOT(ISERROR(SEARCH("Absente",AB48)))</formula>
    </cfRule>
    <cfRule type="containsText" dxfId="5095" priority="1029" operator="containsText" text="Partielle">
      <formula>NOT(ISERROR(SEARCH("Partielle",AB48)))</formula>
    </cfRule>
    <cfRule type="containsText" dxfId="5094" priority="1030" operator="containsText" text="Complète">
      <formula>NOT(ISERROR(SEARCH("Complète",AB48)))</formula>
    </cfRule>
    <cfRule type="containsText" dxfId="5093" priority="1032" operator="containsText" text="Absente">
      <formula>NOT(ISERROR(SEARCH("Absente",AB48)))</formula>
    </cfRule>
    <cfRule type="containsText" dxfId="5092" priority="1035" operator="containsText" text="Partielle">
      <formula>NOT(ISERROR(SEARCH("Partielle",AB48)))</formula>
    </cfRule>
  </conditionalFormatting>
  <conditionalFormatting sqref="AB235:AB236">
    <cfRule type="containsText" dxfId="5091" priority="4237" operator="containsText" text="Partielle">
      <formula>NOT(ISERROR(SEARCH("Partielle",AB235)))</formula>
    </cfRule>
  </conditionalFormatting>
  <conditionalFormatting sqref="AB49">
    <cfRule type="containsText" dxfId="5090" priority="4469" operator="containsText" text="Absente">
      <formula>NOT(ISERROR(SEARCH("Absente",AB49)))</formula>
    </cfRule>
    <cfRule type="containsText" dxfId="5089" priority="4543" operator="containsText" text="Absente">
      <formula>NOT(ISERROR(SEARCH("Absente",AB49)))</formula>
    </cfRule>
    <cfRule type="containsText" dxfId="5088" priority="4544" operator="containsText" text="Partielle">
      <formula>NOT(ISERROR(SEARCH("Partielle",AB49)))</formula>
    </cfRule>
    <cfRule type="containsText" dxfId="5087" priority="4545" operator="containsText" text="Complète">
      <formula>NOT(ISERROR(SEARCH("Complète",AB49)))</formula>
    </cfRule>
  </conditionalFormatting>
  <conditionalFormatting sqref="AB50">
    <cfRule type="containsText" dxfId="5086" priority="3225" operator="containsText" text="Absente">
      <formula>NOT(ISERROR(SEARCH("Absente",AB50)))</formula>
    </cfRule>
    <cfRule type="containsText" dxfId="5085" priority="3226" operator="containsText" text="Partielle">
      <formula>NOT(ISERROR(SEARCH("Partielle",AB50)))</formula>
    </cfRule>
    <cfRule type="containsText" dxfId="5084" priority="3227" operator="containsText" text="Complète">
      <formula>NOT(ISERROR(SEARCH("Complète",AB50)))</formula>
    </cfRule>
    <cfRule type="containsText" dxfId="5083" priority="3229" operator="containsText" text="Absente">
      <formula>NOT(ISERROR(SEARCH("Absente",AB50)))</formula>
    </cfRule>
    <cfRule type="containsText" dxfId="5082" priority="3232" operator="containsText" text="Partielle">
      <formula>NOT(ISERROR(SEARCH("Partielle",AB50)))</formula>
    </cfRule>
    <cfRule type="containsText" dxfId="5081" priority="3233" operator="containsText" text="Complète">
      <formula>NOT(ISERROR(SEARCH("Complète",AB50)))</formula>
    </cfRule>
  </conditionalFormatting>
  <conditionalFormatting sqref="AB51">
    <cfRule type="containsText" dxfId="5080" priority="1507" operator="containsText" text="Complète">
      <formula>NOT(ISERROR(SEARCH("Complète",AB51)))</formula>
    </cfRule>
    <cfRule type="containsText" dxfId="5079" priority="1520" operator="containsText" text="Absente">
      <formula>NOT(ISERROR(SEARCH("Absente",AB51)))</formula>
    </cfRule>
    <cfRule type="containsText" dxfId="5078" priority="1521" operator="containsText" text="Partielle">
      <formula>NOT(ISERROR(SEARCH("Partielle",AB51)))</formula>
    </cfRule>
    <cfRule type="containsText" dxfId="5077" priority="1522" operator="containsText" text="Complète">
      <formula>NOT(ISERROR(SEARCH("Complète",AB51)))</formula>
    </cfRule>
    <cfRule type="containsText" dxfId="5076" priority="1524" operator="containsText" text="Absente">
      <formula>NOT(ISERROR(SEARCH("Absente",AB51)))</formula>
    </cfRule>
    <cfRule type="containsText" dxfId="5075" priority="1527" operator="containsText" text="Partielle">
      <formula>NOT(ISERROR(SEARCH("Partielle",AB51)))</formula>
    </cfRule>
  </conditionalFormatting>
  <conditionalFormatting sqref="AB52">
    <cfRule type="containsText" dxfId="5074" priority="3209" operator="containsText" text="Absente">
      <formula>NOT(ISERROR(SEARCH("Absente",AB52)))</formula>
    </cfRule>
    <cfRule type="containsText" dxfId="5073" priority="3210" operator="containsText" text="Partielle">
      <formula>NOT(ISERROR(SEARCH("Partielle",AB52)))</formula>
    </cfRule>
    <cfRule type="containsText" dxfId="5072" priority="3211" operator="containsText" text="Complète">
      <formula>NOT(ISERROR(SEARCH("Complète",AB52)))</formula>
    </cfRule>
  </conditionalFormatting>
  <conditionalFormatting sqref="AB52:AB53">
    <cfRule type="containsText" dxfId="5071" priority="3188" operator="containsText" text="Absente">
      <formula>NOT(ISERROR(SEARCH("Absente",AB52)))</formula>
    </cfRule>
    <cfRule type="containsText" dxfId="5070" priority="3189" operator="containsText" text="Partielle">
      <formula>NOT(ISERROR(SEARCH("Partielle",AB52)))</formula>
    </cfRule>
    <cfRule type="containsText" dxfId="5069" priority="3190" operator="containsText" text="Complète">
      <formula>NOT(ISERROR(SEARCH("Complète",AB52)))</formula>
    </cfRule>
  </conditionalFormatting>
  <conditionalFormatting sqref="AB53:AB56">
    <cfRule type="containsText" dxfId="5068" priority="3167" operator="containsText" text="Absente">
      <formula>NOT(ISERROR(SEARCH("Absente",AB53)))</formula>
    </cfRule>
    <cfRule type="containsText" dxfId="5067" priority="3168" operator="containsText" text="Partielle">
      <formula>NOT(ISERROR(SEARCH("Partielle",AB53)))</formula>
    </cfRule>
    <cfRule type="containsText" dxfId="5066" priority="3169" operator="containsText" text="Complète">
      <formula>NOT(ISERROR(SEARCH("Complète",AB53)))</formula>
    </cfRule>
  </conditionalFormatting>
  <conditionalFormatting sqref="AB54">
    <cfRule type="containsText" dxfId="5065" priority="3150" operator="containsText" text="Absente">
      <formula>NOT(ISERROR(SEARCH("Absente",AB54)))</formula>
    </cfRule>
    <cfRule type="containsText" dxfId="5064" priority="3153" operator="containsText" text="Partielle">
      <formula>NOT(ISERROR(SEARCH("Partielle",AB54)))</formula>
    </cfRule>
    <cfRule type="containsText" dxfId="5063" priority="3154" operator="containsText" text="Complète">
      <formula>NOT(ISERROR(SEARCH("Complète",AB54)))</formula>
    </cfRule>
  </conditionalFormatting>
  <conditionalFormatting sqref="AB55:AB56">
    <cfRule type="containsText" dxfId="5062" priority="4914" operator="containsText" text="Absente">
      <formula>NOT(ISERROR(SEARCH("Absente",AB55)))</formula>
    </cfRule>
    <cfRule type="containsText" dxfId="5061" priority="4915" operator="containsText" text="Partielle">
      <formula>NOT(ISERROR(SEARCH("Partielle",AB55)))</formula>
    </cfRule>
    <cfRule type="containsText" dxfId="5060" priority="4916" operator="containsText" text="Complète">
      <formula>NOT(ISERROR(SEARCH("Complète",AB55)))</formula>
    </cfRule>
  </conditionalFormatting>
  <conditionalFormatting sqref="AB57">
    <cfRule type="containsText" dxfId="5059" priority="3129" operator="containsText" text="Absente">
      <formula>NOT(ISERROR(SEARCH("Absente",AB57)))</formula>
    </cfRule>
    <cfRule type="containsText" dxfId="5058" priority="3132" operator="containsText" text="Partielle">
      <formula>NOT(ISERROR(SEARCH("Partielle",AB57)))</formula>
    </cfRule>
    <cfRule type="containsText" dxfId="5057" priority="3133" operator="containsText" text="Complète">
      <formula>NOT(ISERROR(SEARCH("Complète",AB57)))</formula>
    </cfRule>
    <cfRule type="containsText" dxfId="5056" priority="3146" operator="containsText" text="Absente">
      <formula>NOT(ISERROR(SEARCH("Absente",AB57)))</formula>
    </cfRule>
    <cfRule type="containsText" dxfId="5055" priority="3147" operator="containsText" text="Partielle">
      <formula>NOT(ISERROR(SEARCH("Partielle",AB57)))</formula>
    </cfRule>
    <cfRule type="containsText" dxfId="5054" priority="3148" operator="containsText" text="Complète">
      <formula>NOT(ISERROR(SEARCH("Complète",AB57)))</formula>
    </cfRule>
  </conditionalFormatting>
  <conditionalFormatting sqref="AB58">
    <cfRule type="containsText" dxfId="5053" priority="972" operator="containsText" text="Complète">
      <formula>NOT(ISERROR(SEARCH("Complète",AB58)))</formula>
    </cfRule>
    <cfRule type="containsText" dxfId="5052" priority="975" operator="containsText" text="Absente">
      <formula>NOT(ISERROR(SEARCH("Absente",AB58)))</formula>
    </cfRule>
    <cfRule type="containsText" dxfId="5051" priority="978" operator="containsText" text="Partielle">
      <formula>NOT(ISERROR(SEARCH("Partielle",AB58)))</formula>
    </cfRule>
    <cfRule type="containsText" dxfId="5050" priority="979" operator="containsText" text="Complète">
      <formula>NOT(ISERROR(SEARCH("Complète",AB58)))</formula>
    </cfRule>
    <cfRule type="containsText" dxfId="5049" priority="992" operator="containsText" text="Absente">
      <formula>NOT(ISERROR(SEARCH("Absente",AB58)))</formula>
    </cfRule>
    <cfRule type="containsText" dxfId="5048" priority="993" operator="containsText" text="Partielle">
      <formula>NOT(ISERROR(SEARCH("Partielle",AB58)))</formula>
    </cfRule>
  </conditionalFormatting>
  <conditionalFormatting sqref="AB59">
    <cfRule type="containsText" dxfId="5047" priority="3087" operator="containsText" text="Absente">
      <formula>NOT(ISERROR(SEARCH("Absente",AB59)))</formula>
    </cfRule>
    <cfRule type="containsText" dxfId="5046" priority="3090" operator="containsText" text="Partielle">
      <formula>NOT(ISERROR(SEARCH("Partielle",AB59)))</formula>
    </cfRule>
    <cfRule type="containsText" dxfId="5045" priority="3091" operator="containsText" text="Complète">
      <formula>NOT(ISERROR(SEARCH("Complète",AB59)))</formula>
    </cfRule>
  </conditionalFormatting>
  <conditionalFormatting sqref="AB59:AB60">
    <cfRule type="containsText" dxfId="5044" priority="3104" operator="containsText" text="Absente">
      <formula>NOT(ISERROR(SEARCH("Absente",AB59)))</formula>
    </cfRule>
    <cfRule type="containsText" dxfId="5043" priority="3105" operator="containsText" text="Partielle">
      <formula>NOT(ISERROR(SEARCH("Partielle",AB59)))</formula>
    </cfRule>
    <cfRule type="containsText" dxfId="5042" priority="3106" operator="containsText" text="Complète">
      <formula>NOT(ISERROR(SEARCH("Complète",AB59)))</formula>
    </cfRule>
  </conditionalFormatting>
  <conditionalFormatting sqref="AB60">
    <cfRule type="containsText" dxfId="5041" priority="3125" operator="containsText" text="Absente">
      <formula>NOT(ISERROR(SEARCH("Absente",AB60)))</formula>
    </cfRule>
    <cfRule type="containsText" dxfId="5040" priority="3126" operator="containsText" text="Partielle">
      <formula>NOT(ISERROR(SEARCH("Partielle",AB60)))</formula>
    </cfRule>
    <cfRule type="containsText" dxfId="5039" priority="3127" operator="containsText" text="Complète">
      <formula>NOT(ISERROR(SEARCH("Complète",AB60)))</formula>
    </cfRule>
  </conditionalFormatting>
  <conditionalFormatting sqref="AB61:AB63">
    <cfRule type="containsText" dxfId="5038" priority="3523" operator="containsText" text="Partielle">
      <formula>NOT(ISERROR(SEARCH("Partielle",AB61)))</formula>
    </cfRule>
    <cfRule type="containsText" dxfId="5037" priority="3524" operator="containsText" text="Complète">
      <formula>NOT(ISERROR(SEARCH("Complète",AB61)))</formula>
    </cfRule>
  </conditionalFormatting>
  <conditionalFormatting sqref="AB61:AB64">
    <cfRule type="containsText" dxfId="5036" priority="3003" operator="containsText" text="Absente">
      <formula>NOT(ISERROR(SEARCH("Absente",AB61)))</formula>
    </cfRule>
  </conditionalFormatting>
  <conditionalFormatting sqref="AB64">
    <cfRule type="containsText" dxfId="5035" priority="2984" operator="containsText" text="Absente">
      <formula>NOT(ISERROR(SEARCH("Absente",AB64)))</formula>
    </cfRule>
    <cfRule type="containsText" dxfId="5034" priority="2985" operator="containsText" text="Partielle">
      <formula>NOT(ISERROR(SEARCH("Partielle",AB64)))</formula>
    </cfRule>
    <cfRule type="containsText" dxfId="5033" priority="2986" operator="containsText" text="Complète">
      <formula>NOT(ISERROR(SEARCH("Complète",AB64)))</formula>
    </cfRule>
    <cfRule type="containsText" dxfId="5032" priority="2999" operator="containsText" text="Absente">
      <formula>NOT(ISERROR(SEARCH("Absente",AB64)))</formula>
    </cfRule>
    <cfRule type="containsText" dxfId="5031" priority="3000" operator="containsText" text="Partielle">
      <formula>NOT(ISERROR(SEARCH("Partielle",AB64)))</formula>
    </cfRule>
    <cfRule type="containsText" dxfId="5030" priority="3001" operator="containsText" text="Complète">
      <formula>NOT(ISERROR(SEARCH("Complète",AB64)))</formula>
    </cfRule>
  </conditionalFormatting>
  <conditionalFormatting sqref="AB65">
    <cfRule type="containsText" dxfId="5029" priority="3041" operator="containsText" text="Absente">
      <formula>NOT(ISERROR(SEARCH("Absente",AB65)))</formula>
    </cfRule>
    <cfRule type="containsText" dxfId="5028" priority="3042" operator="containsText" text="Partielle">
      <formula>NOT(ISERROR(SEARCH("Partielle",AB65)))</formula>
    </cfRule>
    <cfRule type="containsText" dxfId="5027" priority="3043" operator="containsText" text="Complète">
      <formula>NOT(ISERROR(SEARCH("Complète",AB65)))</formula>
    </cfRule>
    <cfRule type="containsText" dxfId="5026" priority="3045" operator="containsText" text="Absente">
      <formula>NOT(ISERROR(SEARCH("Absente",AB65)))</formula>
    </cfRule>
  </conditionalFormatting>
  <conditionalFormatting sqref="AB65:AB66">
    <cfRule type="containsText" dxfId="5025" priority="3021" operator="containsText" text="Absente">
      <formula>NOT(ISERROR(SEARCH("Absente",AB65)))</formula>
    </cfRule>
    <cfRule type="containsText" dxfId="5024" priority="3022" operator="containsText" text="Partielle">
      <formula>NOT(ISERROR(SEARCH("Partielle",AB65)))</formula>
    </cfRule>
    <cfRule type="containsText" dxfId="5023" priority="3023" operator="containsText" text="Complète">
      <formula>NOT(ISERROR(SEARCH("Complète",AB65)))</formula>
    </cfRule>
  </conditionalFormatting>
  <conditionalFormatting sqref="AB66">
    <cfRule type="containsText" dxfId="5022" priority="3004" operator="containsText" text="Absente">
      <formula>NOT(ISERROR(SEARCH("Absente",AB66)))</formula>
    </cfRule>
    <cfRule type="containsText" dxfId="5021" priority="3007" operator="containsText" text="Partielle">
      <formula>NOT(ISERROR(SEARCH("Partielle",AB66)))</formula>
    </cfRule>
    <cfRule type="containsText" dxfId="5020" priority="3008" operator="containsText" text="Complète">
      <formula>NOT(ISERROR(SEARCH("Complète",AB66)))</formula>
    </cfRule>
  </conditionalFormatting>
  <conditionalFormatting sqref="AB67">
    <cfRule type="containsText" dxfId="5019" priority="934" operator="containsText" text="Complète">
      <formula>NOT(ISERROR(SEARCH("Complète",AB67)))</formula>
    </cfRule>
    <cfRule type="containsText" dxfId="5018" priority="937" operator="containsText" text="Absente">
      <formula>NOT(ISERROR(SEARCH("Absente",AB67)))</formula>
    </cfRule>
    <cfRule type="containsText" dxfId="5017" priority="940" operator="containsText" text="Partielle">
      <formula>NOT(ISERROR(SEARCH("Partielle",AB67)))</formula>
    </cfRule>
    <cfRule type="containsText" dxfId="5016" priority="941" operator="containsText" text="Complète">
      <formula>NOT(ISERROR(SEARCH("Complète",AB67)))</formula>
    </cfRule>
    <cfRule type="containsText" dxfId="5015" priority="954" operator="containsText" text="Absente">
      <formula>NOT(ISERROR(SEARCH("Absente",AB67)))</formula>
    </cfRule>
    <cfRule type="containsText" dxfId="5014" priority="955" operator="containsText" text="Partielle">
      <formula>NOT(ISERROR(SEARCH("Partielle",AB67)))</formula>
    </cfRule>
    <cfRule type="containsText" dxfId="5013" priority="956" operator="containsText" text="Complète">
      <formula>NOT(ISERROR(SEARCH("Complète",AB67)))</formula>
    </cfRule>
  </conditionalFormatting>
  <conditionalFormatting sqref="AB68">
    <cfRule type="containsText" dxfId="5012" priority="3069" operator="containsText" text="Partielle">
      <formula>NOT(ISERROR(SEARCH("Partielle",AB68)))</formula>
    </cfRule>
    <cfRule type="containsText" dxfId="5011" priority="3070" operator="containsText" text="Complète">
      <formula>NOT(ISERROR(SEARCH("Complète",AB68)))</formula>
    </cfRule>
    <cfRule type="containsText" dxfId="5010" priority="3083" operator="containsText" text="Absente">
      <formula>NOT(ISERROR(SEARCH("Absente",AB68)))</formula>
    </cfRule>
    <cfRule type="containsText" dxfId="5009" priority="3084" operator="containsText" text="Partielle">
      <formula>NOT(ISERROR(SEARCH("Partielle",AB68)))</formula>
    </cfRule>
    <cfRule type="containsText" dxfId="5008" priority="3085" operator="containsText" text="Complète">
      <formula>NOT(ISERROR(SEARCH("Complète",AB68)))</formula>
    </cfRule>
  </conditionalFormatting>
  <conditionalFormatting sqref="AB68:AB69">
    <cfRule type="containsText" dxfId="5007" priority="3065" operator="containsText" text="Absente">
      <formula>NOT(ISERROR(SEARCH("Absente",AB68)))</formula>
    </cfRule>
  </conditionalFormatting>
  <conditionalFormatting sqref="AB69">
    <cfRule type="containsText" dxfId="5006" priority="3046" operator="containsText" text="Absente">
      <formula>NOT(ISERROR(SEARCH("Absente",AB69)))</formula>
    </cfRule>
    <cfRule type="containsText" dxfId="5005" priority="3047" operator="containsText" text="Partielle">
      <formula>NOT(ISERROR(SEARCH("Partielle",AB69)))</formula>
    </cfRule>
    <cfRule type="containsText" dxfId="5004" priority="3048" operator="containsText" text="Complète">
      <formula>NOT(ISERROR(SEARCH("Complète",AB69)))</formula>
    </cfRule>
    <cfRule type="containsText" dxfId="5003" priority="3061" operator="containsText" text="Absente">
      <formula>NOT(ISERROR(SEARCH("Absente",AB69)))</formula>
    </cfRule>
    <cfRule type="containsText" dxfId="5002" priority="3062" operator="containsText" text="Partielle">
      <formula>NOT(ISERROR(SEARCH("Partielle",AB69)))</formula>
    </cfRule>
    <cfRule type="containsText" dxfId="5001" priority="3063" operator="containsText" text="Complète">
      <formula>NOT(ISERROR(SEARCH("Complète",AB69)))</formula>
    </cfRule>
  </conditionalFormatting>
  <conditionalFormatting sqref="AB70">
    <cfRule type="containsText" dxfId="5000" priority="3556" operator="containsText" text="Partielle">
      <formula>NOT(ISERROR(SEARCH("Partielle",AB70)))</formula>
    </cfRule>
    <cfRule type="containsText" dxfId="4999" priority="3557" operator="containsText" text="Complète">
      <formula>NOT(ISERROR(SEARCH("Complète",AB70)))</formula>
    </cfRule>
    <cfRule type="containsText" dxfId="4998" priority="3570" operator="containsText" text="Absente">
      <formula>NOT(ISERROR(SEARCH("Absente",AB70)))</formula>
    </cfRule>
    <cfRule type="containsText" dxfId="4997" priority="3571" operator="containsText" text="Partielle">
      <formula>NOT(ISERROR(SEARCH("Partielle",AB70)))</formula>
    </cfRule>
    <cfRule type="containsText" dxfId="4996" priority="3572" operator="containsText" text="Complète">
      <formula>NOT(ISERROR(SEARCH("Complète",AB70)))</formula>
    </cfRule>
  </conditionalFormatting>
  <conditionalFormatting sqref="AB70:AB71">
    <cfRule type="containsText" dxfId="4995" priority="2982" operator="containsText" text="Absente">
      <formula>NOT(ISERROR(SEARCH("Absente",AB70)))</formula>
    </cfRule>
  </conditionalFormatting>
  <conditionalFormatting sqref="AB71">
    <cfRule type="containsText" dxfId="4994" priority="2964" operator="containsText" text="Partielle">
      <formula>NOT(ISERROR(SEARCH("Partielle",AB71)))</formula>
    </cfRule>
    <cfRule type="containsText" dxfId="4993" priority="2965" operator="containsText" text="Complète">
      <formula>NOT(ISERROR(SEARCH("Complète",AB71)))</formula>
    </cfRule>
    <cfRule type="containsText" dxfId="4992" priority="2978" operator="containsText" text="Absente">
      <formula>NOT(ISERROR(SEARCH("Absente",AB71)))</formula>
    </cfRule>
    <cfRule type="containsText" dxfId="4991" priority="2979" operator="containsText" text="Partielle">
      <formula>NOT(ISERROR(SEARCH("Partielle",AB71)))</formula>
    </cfRule>
    <cfRule type="containsText" dxfId="4990" priority="2980" operator="containsText" text="Complète">
      <formula>NOT(ISERROR(SEARCH("Complète",AB71)))</formula>
    </cfRule>
  </conditionalFormatting>
  <conditionalFormatting sqref="AB71:AB75">
    <cfRule type="containsText" dxfId="4989" priority="2962" operator="containsText" text="Absente">
      <formula>NOT(ISERROR(SEARCH("Absente",AB71)))</formula>
    </cfRule>
  </conditionalFormatting>
  <conditionalFormatting sqref="AB72:AB75">
    <cfRule type="containsText" dxfId="4988" priority="2943" operator="containsText" text="Absente">
      <formula>NOT(ISERROR(SEARCH("Absente",AB72)))</formula>
    </cfRule>
    <cfRule type="containsText" dxfId="4987" priority="2944" operator="containsText" text="Partielle">
      <formula>NOT(ISERROR(SEARCH("Partielle",AB72)))</formula>
    </cfRule>
    <cfRule type="containsText" dxfId="4986" priority="2945" operator="containsText" text="Complète">
      <formula>NOT(ISERROR(SEARCH("Complète",AB72)))</formula>
    </cfRule>
    <cfRule type="containsText" dxfId="4985" priority="2958" operator="containsText" text="Absente">
      <formula>NOT(ISERROR(SEARCH("Absente",AB72)))</formula>
    </cfRule>
    <cfRule type="containsText" dxfId="4984" priority="2959" operator="containsText" text="Partielle">
      <formula>NOT(ISERROR(SEARCH("Partielle",AB72)))</formula>
    </cfRule>
    <cfRule type="containsText" dxfId="4983" priority="2960" operator="containsText" text="Complète">
      <formula>NOT(ISERROR(SEARCH("Complète",AB72)))</formula>
    </cfRule>
  </conditionalFormatting>
  <conditionalFormatting sqref="AB76:AB79">
    <cfRule type="containsText" dxfId="4982" priority="4721" operator="containsText" text="Partielle">
      <formula>NOT(ISERROR(SEARCH("Partielle",AB76)))</formula>
    </cfRule>
    <cfRule type="containsText" dxfId="4981" priority="4722" operator="containsText" text="Complète">
      <formula>NOT(ISERROR(SEARCH("Complète",AB76)))</formula>
    </cfRule>
    <cfRule type="containsText" dxfId="4980" priority="4740" operator="containsText" text="Absente">
      <formula>NOT(ISERROR(SEARCH("Absente",AB76)))</formula>
    </cfRule>
    <cfRule type="containsText" dxfId="4979" priority="4755" operator="containsText" text="Partielle">
      <formula>NOT(ISERROR(SEARCH("Partielle",AB76)))</formula>
    </cfRule>
    <cfRule type="containsText" dxfId="4978" priority="4756" operator="containsText" text="Complète">
      <formula>NOT(ISERROR(SEARCH("Complète",AB76)))</formula>
    </cfRule>
  </conditionalFormatting>
  <conditionalFormatting sqref="AB76:AB80">
    <cfRule type="containsText" dxfId="4977" priority="3595" operator="containsText" text="Absente">
      <formula>NOT(ISERROR(SEARCH("Absente",AB76)))</formula>
    </cfRule>
  </conditionalFormatting>
  <conditionalFormatting sqref="AB77">
    <cfRule type="containsText" dxfId="4976" priority="2909" operator="containsText" text="Partielle">
      <formula>NOT(ISERROR(SEARCH("Partielle",AB77)))</formula>
    </cfRule>
    <cfRule type="containsText" dxfId="4975" priority="2910" operator="containsText" text="Complète">
      <formula>NOT(ISERROR(SEARCH("Complète",AB77)))</formula>
    </cfRule>
    <cfRule type="containsText" dxfId="4974" priority="2923" operator="containsText" text="Absente">
      <formula>NOT(ISERROR(SEARCH("Absente",AB77)))</formula>
    </cfRule>
    <cfRule type="containsText" dxfId="4973" priority="2924" operator="containsText" text="Partielle">
      <formula>NOT(ISERROR(SEARCH("Partielle",AB77)))</formula>
    </cfRule>
    <cfRule type="containsText" dxfId="4972" priority="2925" operator="containsText" text="Complète">
      <formula>NOT(ISERROR(SEARCH("Complète",AB77)))</formula>
    </cfRule>
    <cfRule type="containsText" dxfId="4971" priority="2927" operator="containsText" text="Absente">
      <formula>NOT(ISERROR(SEARCH("Absente",AB77)))</formula>
    </cfRule>
  </conditionalFormatting>
  <conditionalFormatting sqref="AB77:AB78">
    <cfRule type="containsText" dxfId="4970" priority="2906" operator="containsText" text="Absente">
      <formula>NOT(ISERROR(SEARCH("Absente",AB77)))</formula>
    </cfRule>
  </conditionalFormatting>
  <conditionalFormatting sqref="AB78">
    <cfRule type="containsText" dxfId="4969" priority="2888" operator="containsText" text="Partielle">
      <formula>NOT(ISERROR(SEARCH("Partielle",AB78)))</formula>
    </cfRule>
    <cfRule type="containsText" dxfId="4968" priority="2889" operator="containsText" text="Complète">
      <formula>NOT(ISERROR(SEARCH("Complète",AB78)))</formula>
    </cfRule>
    <cfRule type="containsText" dxfId="4967" priority="2902" operator="containsText" text="Absente">
      <formula>NOT(ISERROR(SEARCH("Absente",AB78)))</formula>
    </cfRule>
    <cfRule type="containsText" dxfId="4966" priority="2903" operator="containsText" text="Partielle">
      <formula>NOT(ISERROR(SEARCH("Partielle",AB78)))</formula>
    </cfRule>
    <cfRule type="containsText" dxfId="4965" priority="2904" operator="containsText" text="Complète">
      <formula>NOT(ISERROR(SEARCH("Complète",AB78)))</formula>
    </cfRule>
  </conditionalFormatting>
  <conditionalFormatting sqref="AB78:AB80">
    <cfRule type="containsText" dxfId="4964" priority="2885" operator="containsText" text="Absente">
      <formula>NOT(ISERROR(SEARCH("Absente",AB78)))</formula>
    </cfRule>
  </conditionalFormatting>
  <conditionalFormatting sqref="AB79">
    <cfRule type="containsText" dxfId="4963" priority="2866" operator="containsText" text="Absente">
      <formula>NOT(ISERROR(SEARCH("Absente",AB79)))</formula>
    </cfRule>
    <cfRule type="containsText" dxfId="4962" priority="2867" operator="containsText" text="Partielle">
      <formula>NOT(ISERROR(SEARCH("Partielle",AB79)))</formula>
    </cfRule>
    <cfRule type="containsText" dxfId="4961" priority="2868" operator="containsText" text="Complète">
      <formula>NOT(ISERROR(SEARCH("Complète",AB79)))</formula>
    </cfRule>
    <cfRule type="containsText" dxfId="4960" priority="2881" operator="containsText" text="Absente">
      <formula>NOT(ISERROR(SEARCH("Absente",AB79)))</formula>
    </cfRule>
    <cfRule type="containsText" dxfId="4959" priority="2882" operator="containsText" text="Partielle">
      <formula>NOT(ISERROR(SEARCH("Partielle",AB79)))</formula>
    </cfRule>
    <cfRule type="containsText" dxfId="4958" priority="2883" operator="containsText" text="Complète">
      <formula>NOT(ISERROR(SEARCH("Complète",AB79)))</formula>
    </cfRule>
  </conditionalFormatting>
  <conditionalFormatting sqref="AB80">
    <cfRule type="containsText" dxfId="4957" priority="3577" operator="containsText" text="Partielle">
      <formula>NOT(ISERROR(SEARCH("Partielle",AB80)))</formula>
    </cfRule>
    <cfRule type="containsText" dxfId="4956" priority="3578" operator="containsText" text="Complète">
      <formula>NOT(ISERROR(SEARCH("Complète",AB80)))</formula>
    </cfRule>
    <cfRule type="containsText" dxfId="4955" priority="3591" operator="containsText" text="Absente">
      <formula>NOT(ISERROR(SEARCH("Absente",AB80)))</formula>
    </cfRule>
    <cfRule type="containsText" dxfId="4954" priority="3592" operator="containsText" text="Partielle">
      <formula>NOT(ISERROR(SEARCH("Partielle",AB80)))</formula>
    </cfRule>
    <cfRule type="containsText" dxfId="4953" priority="3593" operator="containsText" text="Complète">
      <formula>NOT(ISERROR(SEARCH("Complète",AB80)))</formula>
    </cfRule>
  </conditionalFormatting>
  <conditionalFormatting sqref="AB81">
    <cfRule type="containsText" dxfId="4952" priority="2846" operator="containsText" text="Partielle">
      <formula>NOT(ISERROR(SEARCH("Partielle",AB81)))</formula>
    </cfRule>
    <cfRule type="containsText" dxfId="4951" priority="2847" operator="containsText" text="Complète">
      <formula>NOT(ISERROR(SEARCH("Complète",AB81)))</formula>
    </cfRule>
    <cfRule type="containsText" dxfId="4950" priority="2860" operator="containsText" text="Absente">
      <formula>NOT(ISERROR(SEARCH("Absente",AB81)))</formula>
    </cfRule>
    <cfRule type="containsText" dxfId="4949" priority="2861" operator="containsText" text="Partielle">
      <formula>NOT(ISERROR(SEARCH("Partielle",AB81)))</formula>
    </cfRule>
    <cfRule type="containsText" dxfId="4948" priority="2862" operator="containsText" text="Complète">
      <formula>NOT(ISERROR(SEARCH("Complète",AB81)))</formula>
    </cfRule>
    <cfRule type="containsText" dxfId="4947" priority="2864" operator="containsText" text="Absente">
      <formula>NOT(ISERROR(SEARCH("Absente",AB81)))</formula>
    </cfRule>
  </conditionalFormatting>
  <conditionalFormatting sqref="AB81:AB82">
    <cfRule type="containsText" dxfId="4946" priority="1619" operator="containsText" text="Absente">
      <formula>NOT(ISERROR(SEARCH("Absente",AB81)))</formula>
    </cfRule>
  </conditionalFormatting>
  <conditionalFormatting sqref="AB82">
    <cfRule type="containsText" dxfId="4945" priority="1601" operator="containsText" text="Partielle">
      <formula>NOT(ISERROR(SEARCH("Partielle",AB82)))</formula>
    </cfRule>
    <cfRule type="containsText" dxfId="4944" priority="1602" operator="containsText" text="Complète">
      <formula>NOT(ISERROR(SEARCH("Complète",AB82)))</formula>
    </cfRule>
    <cfRule type="containsText" dxfId="4943" priority="1615" operator="containsText" text="Absente">
      <formula>NOT(ISERROR(SEARCH("Absente",AB82)))</formula>
    </cfRule>
    <cfRule type="containsText" dxfId="4942" priority="1616" operator="containsText" text="Partielle">
      <formula>NOT(ISERROR(SEARCH("Partielle",AB82)))</formula>
    </cfRule>
  </conditionalFormatting>
  <conditionalFormatting sqref="AB82:AB83">
    <cfRule type="containsText" dxfId="4941" priority="1581" operator="containsText" text="Absente">
      <formula>NOT(ISERROR(SEARCH("Absente",AB82)))</formula>
    </cfRule>
  </conditionalFormatting>
  <conditionalFormatting sqref="AB82:AB91">
    <cfRule type="containsText" dxfId="4940" priority="1579" operator="containsText" text="Complète">
      <formula>NOT(ISERROR(SEARCH("Complète",AB82)))</formula>
    </cfRule>
  </conditionalFormatting>
  <conditionalFormatting sqref="AB83">
    <cfRule type="containsText" dxfId="4939" priority="1560" operator="containsText" text="Complète">
      <formula>NOT(ISERROR(SEARCH("Complète",AB83)))</formula>
    </cfRule>
    <cfRule type="containsText" dxfId="4938" priority="1562" operator="containsText" text="Absente">
      <formula>NOT(ISERROR(SEARCH("Absente",AB83)))</formula>
    </cfRule>
    <cfRule type="containsText" dxfId="4937" priority="1563" operator="containsText" text="Partielle">
      <formula>NOT(ISERROR(SEARCH("Partielle",AB83)))</formula>
    </cfRule>
    <cfRule type="containsText" dxfId="4936" priority="1564" operator="containsText" text="Complète">
      <formula>NOT(ISERROR(SEARCH("Complète",AB83)))</formula>
    </cfRule>
    <cfRule type="containsText" dxfId="4935" priority="1577" operator="containsText" text="Absente">
      <formula>NOT(ISERROR(SEARCH("Absente",AB83)))</formula>
    </cfRule>
    <cfRule type="containsText" dxfId="4934" priority="1578" operator="containsText" text="Partielle">
      <formula>NOT(ISERROR(SEARCH("Partielle",AB83)))</formula>
    </cfRule>
  </conditionalFormatting>
  <conditionalFormatting sqref="AB84">
    <cfRule type="containsText" dxfId="4933" priority="2825" operator="containsText" text="Partielle">
      <formula>NOT(ISERROR(SEARCH("Partielle",AB84)))</formula>
    </cfRule>
    <cfRule type="containsText" dxfId="4932" priority="2826" operator="containsText" text="Complète">
      <formula>NOT(ISERROR(SEARCH("Complète",AB84)))</formula>
    </cfRule>
    <cfRule type="containsText" dxfId="4931" priority="2839" operator="containsText" text="Absente">
      <formula>NOT(ISERROR(SEARCH("Absente",AB84)))</formula>
    </cfRule>
    <cfRule type="containsText" dxfId="4930" priority="2840" operator="containsText" text="Partielle">
      <formula>NOT(ISERROR(SEARCH("Partielle",AB84)))</formula>
    </cfRule>
    <cfRule type="containsText" dxfId="4929" priority="2841" operator="containsText" text="Complète">
      <formula>NOT(ISERROR(SEARCH("Complète",AB84)))</formula>
    </cfRule>
    <cfRule type="containsText" dxfId="4928" priority="2843" operator="containsText" text="Absente">
      <formula>NOT(ISERROR(SEARCH("Absente",AB84)))</formula>
    </cfRule>
  </conditionalFormatting>
  <conditionalFormatting sqref="AB84:AB85">
    <cfRule type="containsText" dxfId="4927" priority="2822" operator="containsText" text="Absente">
      <formula>NOT(ISERROR(SEARCH("Absente",AB84)))</formula>
    </cfRule>
  </conditionalFormatting>
  <conditionalFormatting sqref="AB85">
    <cfRule type="containsText" dxfId="4926" priority="2804" operator="containsText" text="Partielle">
      <formula>NOT(ISERROR(SEARCH("Partielle",AB85)))</formula>
    </cfRule>
    <cfRule type="containsText" dxfId="4925" priority="2805" operator="containsText" text="Complète">
      <formula>NOT(ISERROR(SEARCH("Complète",AB85)))</formula>
    </cfRule>
    <cfRule type="containsText" dxfId="4924" priority="2818" operator="containsText" text="Absente">
      <formula>NOT(ISERROR(SEARCH("Absente",AB85)))</formula>
    </cfRule>
    <cfRule type="containsText" dxfId="4923" priority="2819" operator="containsText" text="Partielle">
      <formula>NOT(ISERROR(SEARCH("Partielle",AB85)))</formula>
    </cfRule>
    <cfRule type="containsText" dxfId="4922" priority="2820" operator="containsText" text="Complète">
      <formula>NOT(ISERROR(SEARCH("Complète",AB85)))</formula>
    </cfRule>
  </conditionalFormatting>
  <conditionalFormatting sqref="AB85:AB86">
    <cfRule type="containsText" dxfId="4921" priority="2801" operator="containsText" text="Absente">
      <formula>NOT(ISERROR(SEARCH("Absente",AB85)))</formula>
    </cfRule>
  </conditionalFormatting>
  <conditionalFormatting sqref="AB86">
    <cfRule type="containsText" dxfId="4920" priority="2783" operator="containsText" text="Partielle">
      <formula>NOT(ISERROR(SEARCH("Partielle",AB86)))</formula>
    </cfRule>
    <cfRule type="containsText" dxfId="4919" priority="2784" operator="containsText" text="Complète">
      <formula>NOT(ISERROR(SEARCH("Complète",AB86)))</formula>
    </cfRule>
    <cfRule type="containsText" dxfId="4918" priority="2797" operator="containsText" text="Absente">
      <formula>NOT(ISERROR(SEARCH("Absente",AB86)))</formula>
    </cfRule>
    <cfRule type="containsText" dxfId="4917" priority="2798" operator="containsText" text="Partielle">
      <formula>NOT(ISERROR(SEARCH("Partielle",AB86)))</formula>
    </cfRule>
    <cfRule type="containsText" dxfId="4916" priority="2799" operator="containsText" text="Complète">
      <formula>NOT(ISERROR(SEARCH("Complète",AB86)))</formula>
    </cfRule>
  </conditionalFormatting>
  <conditionalFormatting sqref="AB86:AB89">
    <cfRule type="containsText" dxfId="4915" priority="2766" operator="containsText" text="Absente">
      <formula>NOT(ISERROR(SEARCH("Absente",AB86)))</formula>
    </cfRule>
  </conditionalFormatting>
  <conditionalFormatting sqref="AB87:AB88">
    <cfRule type="containsText" dxfId="4914" priority="2747" operator="containsText" text="Absente">
      <formula>NOT(ISERROR(SEARCH("Absente",AB87)))</formula>
    </cfRule>
    <cfRule type="containsText" dxfId="4913" priority="2748" operator="containsText" text="Partielle">
      <formula>NOT(ISERROR(SEARCH("Partielle",AB87)))</formula>
    </cfRule>
    <cfRule type="containsText" dxfId="4912" priority="2749" operator="containsText" text="Complète">
      <formula>NOT(ISERROR(SEARCH("Complète",AB87)))</formula>
    </cfRule>
    <cfRule type="containsText" dxfId="4911" priority="2762" operator="containsText" text="Absente">
      <formula>NOT(ISERROR(SEARCH("Absente",AB87)))</formula>
    </cfRule>
    <cfRule type="containsText" dxfId="4910" priority="2763" operator="containsText" text="Partielle">
      <formula>NOT(ISERROR(SEARCH("Partielle",AB87)))</formula>
    </cfRule>
    <cfRule type="containsText" dxfId="4909" priority="2764" operator="containsText" text="Complète">
      <formula>NOT(ISERROR(SEARCH("Complète",AB87)))</formula>
    </cfRule>
  </conditionalFormatting>
  <conditionalFormatting sqref="AB89">
    <cfRule type="containsText" dxfId="4908" priority="3598" operator="containsText" text="Partielle">
      <formula>NOT(ISERROR(SEARCH("Partielle",AB89)))</formula>
    </cfRule>
    <cfRule type="containsText" dxfId="4907" priority="3599" operator="containsText" text="Complète">
      <formula>NOT(ISERROR(SEARCH("Complète",AB89)))</formula>
    </cfRule>
    <cfRule type="containsText" dxfId="4906" priority="3612" operator="containsText" text="Absente">
      <formula>NOT(ISERROR(SEARCH("Absente",AB89)))</formula>
    </cfRule>
    <cfRule type="containsText" dxfId="4905" priority="3613" operator="containsText" text="Partielle">
      <formula>NOT(ISERROR(SEARCH("Partielle",AB89)))</formula>
    </cfRule>
    <cfRule type="containsText" dxfId="4904" priority="3614" operator="containsText" text="Complète">
      <formula>NOT(ISERROR(SEARCH("Complète",AB89)))</formula>
    </cfRule>
  </conditionalFormatting>
  <conditionalFormatting sqref="AB89:AB90">
    <cfRule type="containsText" dxfId="4903" priority="3616" operator="containsText" text="Absente">
      <formula>NOT(ISERROR(SEARCH("Absente",AB89)))</formula>
    </cfRule>
  </conditionalFormatting>
  <conditionalFormatting sqref="AB90">
    <cfRule type="containsText" dxfId="4902" priority="4684" operator="containsText" text="Partielle">
      <formula>NOT(ISERROR(SEARCH("Partielle",AB90)))</formula>
    </cfRule>
    <cfRule type="containsText" dxfId="4901" priority="4685" operator="containsText" text="Complète">
      <formula>NOT(ISERROR(SEARCH("Complète",AB90)))</formula>
    </cfRule>
    <cfRule type="containsText" dxfId="4900" priority="4715" operator="containsText" text="Absente">
      <formula>NOT(ISERROR(SEARCH("Absente",AB90)))</formula>
    </cfRule>
    <cfRule type="containsText" dxfId="4899" priority="4716" operator="containsText" text="Partielle">
      <formula>NOT(ISERROR(SEARCH("Partielle",AB90)))</formula>
    </cfRule>
    <cfRule type="containsText" dxfId="4898" priority="4717" operator="containsText" text="Complète">
      <formula>NOT(ISERROR(SEARCH("Complète",AB90)))</formula>
    </cfRule>
    <cfRule type="containsText" dxfId="4897" priority="4793" operator="containsText" text="Absente">
      <formula>NOT(ISERROR(SEARCH("Absente",AB90)))</formula>
    </cfRule>
  </conditionalFormatting>
  <conditionalFormatting sqref="AB91">
    <cfRule type="containsText" dxfId="4896" priority="2726" operator="containsText" text="Absente">
      <formula>NOT(ISERROR(SEARCH("Absente",AB91)))</formula>
    </cfRule>
    <cfRule type="containsText" dxfId="4895" priority="2727" operator="containsText" text="Partielle">
      <formula>NOT(ISERROR(SEARCH("Partielle",AB91)))</formula>
    </cfRule>
    <cfRule type="containsText" dxfId="4894" priority="2728" operator="containsText" text="Complète">
      <formula>NOT(ISERROR(SEARCH("Complète",AB91)))</formula>
    </cfRule>
    <cfRule type="containsText" dxfId="4893" priority="2741" operator="containsText" text="Absente">
      <formula>NOT(ISERROR(SEARCH("Absente",AB91)))</formula>
    </cfRule>
    <cfRule type="containsText" dxfId="4892" priority="2742" operator="containsText" text="Partielle">
      <formula>NOT(ISERROR(SEARCH("Partielle",AB91)))</formula>
    </cfRule>
    <cfRule type="containsText" dxfId="4891" priority="2743" operator="containsText" text="Complète">
      <formula>NOT(ISERROR(SEARCH("Complète",AB91)))</formula>
    </cfRule>
    <cfRule type="containsText" dxfId="4890" priority="2745" operator="containsText" text="Absente">
      <formula>NOT(ISERROR(SEARCH("Absente",AB91)))</formula>
    </cfRule>
  </conditionalFormatting>
  <conditionalFormatting sqref="AB92">
    <cfRule type="containsText" dxfId="4889" priority="1050" operator="containsText" text="Complète">
      <formula>NOT(ISERROR(SEARCH("Complète",AB92)))</formula>
    </cfRule>
    <cfRule type="containsText" dxfId="4888" priority="1053" operator="containsText" text="Absente">
      <formula>NOT(ISERROR(SEARCH("Absente",AB92)))</formula>
    </cfRule>
    <cfRule type="containsText" dxfId="4887" priority="1056" operator="containsText" text="Partielle">
      <formula>NOT(ISERROR(SEARCH("Partielle",AB92)))</formula>
    </cfRule>
    <cfRule type="containsText" dxfId="4886" priority="1057" operator="containsText" text="Complète">
      <formula>NOT(ISERROR(SEARCH("Complète",AB92)))</formula>
    </cfRule>
    <cfRule type="containsText" dxfId="4885" priority="1070" operator="containsText" text="Absente">
      <formula>NOT(ISERROR(SEARCH("Absente",AB92)))</formula>
    </cfRule>
    <cfRule type="containsText" dxfId="4884" priority="1071" operator="containsText" text="Partielle">
      <formula>NOT(ISERROR(SEARCH("Partielle",AB92)))</formula>
    </cfRule>
  </conditionalFormatting>
  <conditionalFormatting sqref="AB92:AB99">
    <cfRule type="containsText" dxfId="4883" priority="1072" operator="containsText" text="Complète">
      <formula>NOT(ISERROR(SEARCH("Complète",AB92)))</formula>
    </cfRule>
  </conditionalFormatting>
  <conditionalFormatting sqref="AB93:AB94">
    <cfRule type="containsText" dxfId="4882" priority="2692" operator="containsText" text="Partielle">
      <formula>NOT(ISERROR(SEARCH("Partielle",AB93)))</formula>
    </cfRule>
    <cfRule type="containsText" dxfId="4881" priority="2693" operator="containsText" text="Complète">
      <formula>NOT(ISERROR(SEARCH("Complète",AB93)))</formula>
    </cfRule>
    <cfRule type="containsText" dxfId="4880" priority="2706" operator="containsText" text="Absente">
      <formula>NOT(ISERROR(SEARCH("Absente",AB93)))</formula>
    </cfRule>
    <cfRule type="containsText" dxfId="4879" priority="2707" operator="containsText" text="Partielle">
      <formula>NOT(ISERROR(SEARCH("Partielle",AB93)))</formula>
    </cfRule>
    <cfRule type="containsText" dxfId="4878" priority="2708" operator="containsText" text="Complète">
      <formula>NOT(ISERROR(SEARCH("Complète",AB93)))</formula>
    </cfRule>
    <cfRule type="containsText" dxfId="4877" priority="2711" operator="containsText" text="Absente">
      <formula>NOT(ISERROR(SEARCH("Absente",AB93)))</formula>
    </cfRule>
  </conditionalFormatting>
  <conditionalFormatting sqref="AB93:AB96">
    <cfRule type="containsText" dxfId="4876" priority="2662" operator="containsText" text="Absente">
      <formula>NOT(ISERROR(SEARCH("Absente",AB93)))</formula>
    </cfRule>
  </conditionalFormatting>
  <conditionalFormatting sqref="AB95:AB96">
    <cfRule type="containsText" dxfId="4875" priority="2643" operator="containsText" text="Absente">
      <formula>NOT(ISERROR(SEARCH("Absente",AB95)))</formula>
    </cfRule>
    <cfRule type="containsText" dxfId="4874" priority="2644" operator="containsText" text="Partielle">
      <formula>NOT(ISERROR(SEARCH("Partielle",AB95)))</formula>
    </cfRule>
    <cfRule type="containsText" dxfId="4873" priority="2645" operator="containsText" text="Complète">
      <formula>NOT(ISERROR(SEARCH("Complète",AB95)))</formula>
    </cfRule>
    <cfRule type="containsText" dxfId="4872" priority="2658" operator="containsText" text="Absente">
      <formula>NOT(ISERROR(SEARCH("Absente",AB95)))</formula>
    </cfRule>
    <cfRule type="containsText" dxfId="4871" priority="2659" operator="containsText" text="Partielle">
      <formula>NOT(ISERROR(SEARCH("Partielle",AB95)))</formula>
    </cfRule>
    <cfRule type="containsText" dxfId="4870" priority="2660" operator="containsText" text="Complète">
      <formula>NOT(ISERROR(SEARCH("Complète",AB95)))</formula>
    </cfRule>
  </conditionalFormatting>
  <conditionalFormatting sqref="AB99">
    <cfRule type="containsText" dxfId="4869" priority="3617" operator="containsText" text="Absente">
      <formula>NOT(ISERROR(SEARCH("Absente",AB99)))</formula>
    </cfRule>
    <cfRule type="containsText" dxfId="4868" priority="3626" operator="containsText" text="Partielle">
      <formula>NOT(ISERROR(SEARCH("Partielle",AB99)))</formula>
    </cfRule>
    <cfRule type="containsText" dxfId="4867" priority="3627" operator="containsText" text="Complète">
      <formula>NOT(ISERROR(SEARCH("Complète",AB99)))</formula>
    </cfRule>
  </conditionalFormatting>
  <conditionalFormatting sqref="AB100">
    <cfRule type="containsText" dxfId="4866" priority="900" operator="containsText" text="Complète">
      <formula>NOT(ISERROR(SEARCH("Complète",AB100)))</formula>
    </cfRule>
    <cfRule type="containsText" dxfId="4865" priority="906" operator="containsText" text="Absente">
      <formula>NOT(ISERROR(SEARCH("Absente",AB100)))</formula>
    </cfRule>
    <cfRule type="containsText" dxfId="4864" priority="915" operator="containsText" text="Partielle">
      <formula>NOT(ISERROR(SEARCH("Partielle",AB100)))</formula>
    </cfRule>
  </conditionalFormatting>
  <conditionalFormatting sqref="AB100">
    <cfRule type="containsText" dxfId="4863" priority="916" operator="containsText" text="Complète">
      <formula>NOT(ISERROR(SEARCH("Complète",AB100)))</formula>
    </cfRule>
  </conditionalFormatting>
  <conditionalFormatting sqref="AB101">
    <cfRule type="containsText" dxfId="4862" priority="788" operator="containsText" text="Absente">
      <formula>NOT(ISERROR(SEARCH("Absente",AB101)))</formula>
    </cfRule>
    <cfRule type="containsText" dxfId="4861" priority="790" operator="containsText" text="Partielle">
      <formula>NOT(ISERROR(SEARCH("Partielle",AB101)))</formula>
    </cfRule>
    <cfRule type="containsText" dxfId="4860" priority="791" operator="containsText" text="Complète">
      <formula>NOT(ISERROR(SEARCH("Complète",AB101)))</formula>
    </cfRule>
    <cfRule type="containsText" dxfId="4859" priority="792" operator="containsText" text="Absente">
      <formula>NOT(ISERROR(SEARCH("Absente",AB101)))</formula>
    </cfRule>
    <cfRule type="containsText" dxfId="4858" priority="793" operator="containsText" text="Partielle">
      <formula>NOT(ISERROR(SEARCH("Partielle",AB101)))</formula>
    </cfRule>
    <cfRule type="containsText" dxfId="4857" priority="794" operator="containsText" text="Complète">
      <formula>NOT(ISERROR(SEARCH("Complète",AB101)))</formula>
    </cfRule>
  </conditionalFormatting>
  <conditionalFormatting sqref="AB101:AB102">
    <cfRule type="containsText" dxfId="4856" priority="757" operator="containsText" text="Complète">
      <formula>NOT(ISERROR(SEARCH("Complète",AB101)))</formula>
    </cfRule>
  </conditionalFormatting>
  <conditionalFormatting sqref="AB102">
    <cfRule type="containsText" dxfId="4855" priority="751" operator="containsText" text="Absente">
      <formula>NOT(ISERROR(SEARCH("Absente",AB102)))</formula>
    </cfRule>
    <cfRule type="containsText" dxfId="4854" priority="753" operator="containsText" text="Partielle">
      <formula>NOT(ISERROR(SEARCH("Partielle",AB102)))</formula>
    </cfRule>
    <cfRule type="containsText" dxfId="4853" priority="754" operator="containsText" text="Complète">
      <formula>NOT(ISERROR(SEARCH("Complète",AB102)))</formula>
    </cfRule>
    <cfRule type="containsText" dxfId="4852" priority="755" operator="containsText" text="Absente">
      <formula>NOT(ISERROR(SEARCH("Absente",AB102)))</formula>
    </cfRule>
    <cfRule type="containsText" dxfId="4851" priority="756" operator="containsText" text="Partielle">
      <formula>NOT(ISERROR(SEARCH("Partielle",AB102)))</formula>
    </cfRule>
  </conditionalFormatting>
  <conditionalFormatting sqref="AB102:AB103">
    <cfRule type="containsText" dxfId="4850" priority="720" operator="containsText" text="Complète">
      <formula>NOT(ISERROR(SEARCH("Complète",AB102)))</formula>
    </cfRule>
  </conditionalFormatting>
  <conditionalFormatting sqref="AB103">
    <cfRule type="containsText" dxfId="4849" priority="713" operator="containsText" text="Complète">
      <formula>NOT(ISERROR(SEARCH("Complète",AB103)))</formula>
    </cfRule>
    <cfRule type="containsText" dxfId="4848" priority="714" operator="containsText" text="Absente">
      <formula>NOT(ISERROR(SEARCH("Absente",AB103)))</formula>
    </cfRule>
    <cfRule type="containsText" dxfId="4847" priority="716" operator="containsText" text="Partielle">
      <formula>NOT(ISERROR(SEARCH("Partielle",AB103)))</formula>
    </cfRule>
    <cfRule type="containsText" dxfId="4846" priority="717" operator="containsText" text="Complète">
      <formula>NOT(ISERROR(SEARCH("Complète",AB103)))</formula>
    </cfRule>
    <cfRule type="containsText" dxfId="4845" priority="718" operator="containsText" text="Absente">
      <formula>NOT(ISERROR(SEARCH("Absente",AB103)))</formula>
    </cfRule>
    <cfRule type="containsText" dxfId="4844" priority="719" operator="containsText" text="Partielle">
      <formula>NOT(ISERROR(SEARCH("Partielle",AB103)))</formula>
    </cfRule>
  </conditionalFormatting>
  <conditionalFormatting sqref="AB104:AB107">
    <cfRule type="containsText" dxfId="4843" priority="3634" operator="containsText" text="Absente">
      <formula>NOT(ISERROR(SEARCH("Absente",AB104)))</formula>
    </cfRule>
    <cfRule type="containsText" dxfId="4842" priority="3643" operator="containsText" text="Partielle">
      <formula>NOT(ISERROR(SEARCH("Partielle",AB104)))</formula>
    </cfRule>
    <cfRule type="containsText" dxfId="4841" priority="3644" operator="containsText" text="Complète">
      <formula>NOT(ISERROR(SEARCH("Complète",AB104)))</formula>
    </cfRule>
  </conditionalFormatting>
  <conditionalFormatting sqref="AB104:AB114">
    <cfRule type="containsText" dxfId="4840" priority="857" operator="containsText" text="Complète">
      <formula>NOT(ISERROR(SEARCH("Complète",AB104)))</formula>
    </cfRule>
  </conditionalFormatting>
  <conditionalFormatting sqref="AB105:AB107">
    <cfRule type="containsText" dxfId="4839" priority="4735" operator="containsText" text="Absente">
      <formula>NOT(ISERROR(SEARCH("Absente",AB105)))</formula>
    </cfRule>
    <cfRule type="containsText" dxfId="4838" priority="4736" operator="containsText" text="Partielle">
      <formula>NOT(ISERROR(SEARCH("Partielle",AB105)))</formula>
    </cfRule>
    <cfRule type="containsText" dxfId="4837" priority="4737" operator="containsText" text="Complète">
      <formula>NOT(ISERROR(SEARCH("Complète",AB105)))</formula>
    </cfRule>
    <cfRule type="containsText" dxfId="4836" priority="4739" operator="containsText" text="Absente">
      <formula>NOT(ISERROR(SEARCH("Absente",AB105)))</formula>
    </cfRule>
  </conditionalFormatting>
  <conditionalFormatting sqref="AB106:AB107">
    <cfRule type="containsText" dxfId="4835" priority="2562" operator="containsText" text="Absente">
      <formula>NOT(ISERROR(SEARCH("Absente",AB106)))</formula>
    </cfRule>
    <cfRule type="containsText" dxfId="4834" priority="2572" operator="containsText" text="Partielle">
      <formula>NOT(ISERROR(SEARCH("Partielle",AB106)))</formula>
    </cfRule>
    <cfRule type="containsText" dxfId="4833" priority="2573" operator="containsText" text="Complète">
      <formula>NOT(ISERROR(SEARCH("Complète",AB106)))</formula>
    </cfRule>
  </conditionalFormatting>
  <conditionalFormatting sqref="AB110:AB112">
    <cfRule type="containsText" dxfId="4832" priority="2623" operator="containsText" text="Partielle">
      <formula>NOT(ISERROR(SEARCH("Partielle",AB110)))</formula>
    </cfRule>
    <cfRule type="containsText" dxfId="4831" priority="2624" operator="containsText" text="Complète">
      <formula>NOT(ISERROR(SEARCH("Complète",AB110)))</formula>
    </cfRule>
    <cfRule type="containsText" dxfId="4830" priority="2637" operator="containsText" text="Absente">
      <formula>NOT(ISERROR(SEARCH("Absente",AB110)))</formula>
    </cfRule>
    <cfRule type="containsText" dxfId="4829" priority="2638" operator="containsText" text="Partielle">
      <formula>NOT(ISERROR(SEARCH("Partielle",AB110)))</formula>
    </cfRule>
    <cfRule type="containsText" dxfId="4828" priority="2639" operator="containsText" text="Complète">
      <formula>NOT(ISERROR(SEARCH("Complète",AB110)))</formula>
    </cfRule>
    <cfRule type="containsText" dxfId="4827" priority="2641" operator="containsText" text="Absente">
      <formula>NOT(ISERROR(SEARCH("Absente",AB110)))</formula>
    </cfRule>
  </conditionalFormatting>
  <conditionalFormatting sqref="AB110:AB113">
    <cfRule type="containsText" dxfId="4826" priority="858" operator="containsText" text="Absente">
      <formula>NOT(ISERROR(SEARCH("Absente",AB110)))</formula>
    </cfRule>
  </conditionalFormatting>
  <conditionalFormatting sqref="AB113">
    <cfRule type="containsText" dxfId="4825" priority="835" operator="containsText" text="Complète">
      <formula>NOT(ISERROR(SEARCH("Complète",AB113)))</formula>
    </cfRule>
    <cfRule type="containsText" dxfId="4824" priority="852" operator="containsText" text="Absente">
      <formula>NOT(ISERROR(SEARCH("Absente",AB113)))</formula>
    </cfRule>
    <cfRule type="containsText" dxfId="4823" priority="853" operator="containsText" text="Partielle">
      <formula>NOT(ISERROR(SEARCH("Partielle",AB113)))</formula>
    </cfRule>
    <cfRule type="containsText" dxfId="4822" priority="854" operator="containsText" text="Complète">
      <formula>NOT(ISERROR(SEARCH("Complète",AB113)))</formula>
    </cfRule>
    <cfRule type="containsText" dxfId="4821" priority="855" operator="containsText" text="Absente">
      <formula>NOT(ISERROR(SEARCH("Absente",AB113)))</formula>
    </cfRule>
    <cfRule type="containsText" dxfId="4820" priority="856" operator="containsText" text="Partielle">
      <formula>NOT(ISERROR(SEARCH("Partielle",AB113)))</formula>
    </cfRule>
  </conditionalFormatting>
  <conditionalFormatting sqref="AB124:AB131 AB169:AB172 AB209:AB213 AB10">
    <cfRule type="containsText" dxfId="4819" priority="4541" operator="containsText" text="Partielle">
      <formula>NOT(ISERROR(SEARCH("Partielle",AB10)))</formula>
    </cfRule>
  </conditionalFormatting>
  <conditionalFormatting sqref="AB132">
    <cfRule type="containsText" dxfId="4818" priority="659" operator="containsText" text="Complète">
      <formula>NOT(ISERROR(SEARCH("Complète",AB132)))</formula>
    </cfRule>
    <cfRule type="containsText" dxfId="4817" priority="665" operator="containsText" text="Partielle">
      <formula>NOT(ISERROR(SEARCH("Partielle",AB132)))</formula>
    </cfRule>
    <cfRule type="containsText" dxfId="4816" priority="667" operator="containsText" text="Absente">
      <formula>NOT(ISERROR(SEARCH("Absente",AB132)))</formula>
    </cfRule>
  </conditionalFormatting>
  <conditionalFormatting sqref="AB133:AB137 AB142:AB143">
    <cfRule type="containsText" dxfId="4815" priority="2500" operator="containsText" text="Partielle">
      <formula>NOT(ISERROR(SEARCH("Partielle",AB133)))</formula>
    </cfRule>
    <cfRule type="containsText" dxfId="4814" priority="2501" operator="containsText" text="Complète">
      <formula>NOT(ISERROR(SEARCH("Complète",AB133)))</formula>
    </cfRule>
    <cfRule type="containsText" dxfId="4813" priority="2502" operator="containsText" text="Absente">
      <formula>NOT(ISERROR(SEARCH("Absente",AB133)))</formula>
    </cfRule>
  </conditionalFormatting>
  <conditionalFormatting sqref="AB138">
    <cfRule type="containsText" dxfId="4812" priority="626" operator="containsText" text="Complète">
      <formula>NOT(ISERROR(SEARCH("Complète",AB138)))</formula>
    </cfRule>
    <cfRule type="containsText" dxfId="4811" priority="632" operator="containsText" text="Partielle">
      <formula>NOT(ISERROR(SEARCH("Partielle",AB138)))</formula>
    </cfRule>
    <cfRule type="containsText" dxfId="4810" priority="633" operator="containsText" text="Complète">
      <formula>NOT(ISERROR(SEARCH("Complète",AB138)))</formula>
    </cfRule>
    <cfRule type="containsText" dxfId="4809" priority="634" operator="containsText" text="Absente">
      <formula>NOT(ISERROR(SEARCH("Absente",AB138)))</formula>
    </cfRule>
  </conditionalFormatting>
  <conditionalFormatting sqref="AB139:AB141">
    <cfRule type="containsText" dxfId="4808" priority="4667" operator="containsText" text="Absente">
      <formula>NOT(ISERROR(SEARCH("Absente",AB139)))</formula>
    </cfRule>
  </conditionalFormatting>
  <conditionalFormatting sqref="AB144:AB145">
    <cfRule type="containsText" dxfId="4807" priority="1364" operator="containsText" text="Complète">
      <formula>NOT(ISERROR(SEARCH("Complète",AB144)))</formula>
    </cfRule>
    <cfRule type="containsText" dxfId="4806" priority="1368" operator="containsText" text="Partielle">
      <formula>NOT(ISERROR(SEARCH("Partielle",AB144)))</formula>
    </cfRule>
  </conditionalFormatting>
  <conditionalFormatting sqref="AB144:AB145">
    <cfRule type="containsText" dxfId="4805" priority="1370" operator="containsText" text="Absente">
      <formula>NOT(ISERROR(SEARCH("Absente",AB144)))</formula>
    </cfRule>
  </conditionalFormatting>
  <conditionalFormatting sqref="AB147:AB164">
    <cfRule type="containsText" dxfId="4804" priority="2315" operator="containsText" text="Absente">
      <formula>NOT(ISERROR(SEARCH("Absente",AB147)))</formula>
    </cfRule>
    <cfRule type="containsText" dxfId="4803" priority="2331" operator="containsText" text="Partielle">
      <formula>NOT(ISERROR(SEARCH("Partielle",AB147)))</formula>
    </cfRule>
    <cfRule type="containsText" dxfId="4802" priority="2332" operator="containsText" text="Complète">
      <formula>NOT(ISERROR(SEARCH("Complète",AB147)))</formula>
    </cfRule>
  </conditionalFormatting>
  <conditionalFormatting sqref="AB165">
    <cfRule type="containsText" dxfId="4801" priority="584" operator="containsText" text="Complète">
      <formula>NOT(ISERROR(SEARCH("Complète",AB165)))</formula>
    </cfRule>
    <cfRule type="containsText" dxfId="4800" priority="587" operator="containsText" text="Absente">
      <formula>NOT(ISERROR(SEARCH("Absente",AB165)))</formula>
    </cfRule>
    <cfRule type="containsText" dxfId="4799" priority="589" operator="containsText" text="Partielle">
      <formula>NOT(ISERROR(SEARCH("Partielle",AB165)))</formula>
    </cfRule>
  </conditionalFormatting>
  <conditionalFormatting sqref="AB165:AB172">
    <cfRule type="containsText" dxfId="4798" priority="590" operator="containsText" text="Complète">
      <formula>NOT(ISERROR(SEARCH("Complète",AB165)))</formula>
    </cfRule>
  </conditionalFormatting>
  <conditionalFormatting sqref="AB166:AB167 AB175:AB177 AB179:AB191">
    <cfRule type="containsText" dxfId="4797" priority="1784" operator="containsText" text="Partielle">
      <formula>NOT(ISERROR(SEARCH("Partielle",AB166)))</formula>
    </cfRule>
    <cfRule type="containsText" dxfId="4796" priority="1785" operator="containsText" text="Complète">
      <formula>NOT(ISERROR(SEARCH("Complète",AB166)))</formula>
    </cfRule>
  </conditionalFormatting>
  <conditionalFormatting sqref="AB168">
    <cfRule type="containsText" dxfId="4795" priority="550" operator="containsText" text="Complète">
      <formula>NOT(ISERROR(SEARCH("Complète",AB168)))</formula>
    </cfRule>
    <cfRule type="containsText" dxfId="4794" priority="553" operator="containsText" text="Absente">
      <formula>NOT(ISERROR(SEARCH("Absente",AB168)))</formula>
    </cfRule>
    <cfRule type="containsText" dxfId="4793" priority="555" operator="containsText" text="Partielle">
      <formula>NOT(ISERROR(SEARCH("Partielle",AB168)))</formula>
    </cfRule>
  </conditionalFormatting>
  <conditionalFormatting sqref="AB173">
    <cfRule type="containsText" dxfId="4792" priority="517" operator="containsText" text="Absente">
      <formula>NOT(ISERROR(SEARCH("Absente",AB173)))</formula>
    </cfRule>
    <cfRule type="containsText" dxfId="4791" priority="519" operator="containsText" text="Partielle">
      <formula>NOT(ISERROR(SEARCH("Partielle",AB173)))</formula>
    </cfRule>
    <cfRule type="containsText" dxfId="4790" priority="520" operator="containsText" text="Complète">
      <formula>NOT(ISERROR(SEARCH("Complète",AB173)))</formula>
    </cfRule>
  </conditionalFormatting>
  <conditionalFormatting sqref="AB173:AB177">
    <cfRule type="containsText" dxfId="4789" priority="486" operator="containsText" text="Complète">
      <formula>NOT(ISERROR(SEARCH("Complète",AB173)))</formula>
    </cfRule>
  </conditionalFormatting>
  <conditionalFormatting sqref="AB174">
    <cfRule type="containsText" dxfId="4788" priority="482" operator="containsText" text="Complète">
      <formula>NOT(ISERROR(SEARCH("Complète",AB174)))</formula>
    </cfRule>
    <cfRule type="containsText" dxfId="4787" priority="483" operator="containsText" text="Absente">
      <formula>NOT(ISERROR(SEARCH("Absente",AB174)))</formula>
    </cfRule>
    <cfRule type="containsText" dxfId="4786" priority="485" operator="containsText" text="Partielle">
      <formula>NOT(ISERROR(SEARCH("Partielle",AB174)))</formula>
    </cfRule>
  </conditionalFormatting>
  <conditionalFormatting sqref="AB178">
    <cfRule type="containsText" dxfId="4785" priority="444" operator="containsText" text="Complète">
      <formula>NOT(ISERROR(SEARCH("Complète",AB178)))</formula>
    </cfRule>
    <cfRule type="containsText" dxfId="4784" priority="447" operator="containsText" text="Absente">
      <formula>NOT(ISERROR(SEARCH("Absente",AB178)))</formula>
    </cfRule>
    <cfRule type="containsText" dxfId="4783" priority="449" operator="containsText" text="Partielle">
      <formula>NOT(ISERROR(SEARCH("Partielle",AB178)))</formula>
    </cfRule>
    <cfRule type="containsText" dxfId="4782" priority="450" operator="containsText" text="Complète">
      <formula>NOT(ISERROR(SEARCH("Complète",AB178)))</formula>
    </cfRule>
  </conditionalFormatting>
  <conditionalFormatting sqref="AB179:AB191 AB166:AB167 AB175:AB177">
    <cfRule type="containsText" dxfId="4781" priority="1782" operator="containsText" text="Absente">
      <formula>NOT(ISERROR(SEARCH("Absente",AB166)))</formula>
    </cfRule>
  </conditionalFormatting>
  <conditionalFormatting sqref="AB192:AB194">
    <cfRule type="containsText" dxfId="4780" priority="4767" operator="containsText" text="Partielle">
      <formula>NOT(ISERROR(SEARCH("Partielle",AB192)))</formula>
    </cfRule>
    <cfRule type="containsText" dxfId="4779" priority="4768" operator="containsText" text="Complète">
      <formula>NOT(ISERROR(SEARCH("Complète",AB192)))</formula>
    </cfRule>
    <cfRule type="containsText" dxfId="4778" priority="4792" operator="containsText" text="Absente">
      <formula>NOT(ISERROR(SEARCH("Absente",AB192)))</formula>
    </cfRule>
  </conditionalFormatting>
  <conditionalFormatting sqref="AB192:AB199">
    <cfRule type="containsText" dxfId="4777" priority="3984" operator="containsText" text="Absente">
      <formula>NOT(ISERROR(SEARCH("Absente",AB192)))</formula>
    </cfRule>
  </conditionalFormatting>
  <conditionalFormatting sqref="AB195:AB199">
    <cfRule type="containsText" dxfId="4776" priority="3982" operator="containsText" text="Partielle">
      <formula>NOT(ISERROR(SEARCH("Partielle",AB195)))</formula>
    </cfRule>
    <cfRule type="containsText" dxfId="4775" priority="3983" operator="containsText" text="Complète">
      <formula>NOT(ISERROR(SEARCH("Complète",AB195)))</formula>
    </cfRule>
  </conditionalFormatting>
  <conditionalFormatting sqref="AB196:AB197">
    <cfRule type="containsText" dxfId="4774" priority="3950" operator="containsText" text="Partielle">
      <formula>NOT(ISERROR(SEARCH("Partielle",AB196)))</formula>
    </cfRule>
    <cfRule type="containsText" dxfId="4773" priority="3951" operator="containsText" text="Complète">
      <formula>NOT(ISERROR(SEARCH("Complète",AB196)))</formula>
    </cfRule>
    <cfRule type="containsText" dxfId="4772" priority="3952" operator="containsText" text="Absente">
      <formula>NOT(ISERROR(SEARCH("Absente",AB196)))</formula>
    </cfRule>
  </conditionalFormatting>
  <conditionalFormatting sqref="AB200:AB204 AB206">
    <cfRule type="containsText" dxfId="4771" priority="2048" operator="containsText" text="Partielle">
      <formula>NOT(ISERROR(SEARCH("Partielle",AB200)))</formula>
    </cfRule>
    <cfRule type="containsText" dxfId="4770" priority="2049" operator="containsText" text="Complète">
      <formula>NOT(ISERROR(SEARCH("Complète",AB200)))</formula>
    </cfRule>
    <cfRule type="containsText" dxfId="4769" priority="2050" operator="containsText" text="Absente">
      <formula>NOT(ISERROR(SEARCH("Absente",AB200)))</formula>
    </cfRule>
  </conditionalFormatting>
  <conditionalFormatting sqref="AB204">
    <cfRule type="containsText" dxfId="4768" priority="2032" operator="containsText" text="Partielle">
      <formula>NOT(ISERROR(SEARCH("Partielle",AB204)))</formula>
    </cfRule>
    <cfRule type="containsText" dxfId="4767" priority="2033" operator="containsText" text="Complète">
      <formula>NOT(ISERROR(SEARCH("Complète",AB204)))</formula>
    </cfRule>
    <cfRule type="containsText" dxfId="4766" priority="2034" operator="containsText" text="Absente">
      <formula>NOT(ISERROR(SEARCH("Absente",AB204)))</formula>
    </cfRule>
  </conditionalFormatting>
  <conditionalFormatting sqref="AB205">
    <cfRule type="containsText" dxfId="4765" priority="408" operator="containsText" text="Complète">
      <formula>NOT(ISERROR(SEARCH("Complète",AB205)))</formula>
    </cfRule>
    <cfRule type="containsText" dxfId="4764" priority="411" operator="containsText" text="Partielle">
      <formula>NOT(ISERROR(SEARCH("Partielle",AB205)))</formula>
    </cfRule>
    <cfRule type="containsText" dxfId="4763" priority="412" operator="containsText" text="Complète">
      <formula>NOT(ISERROR(SEARCH("Complète",AB205)))</formula>
    </cfRule>
    <cfRule type="containsText" dxfId="4762" priority="413" operator="containsText" text="Absente">
      <formula>NOT(ISERROR(SEARCH("Absente",AB205)))</formula>
    </cfRule>
    <cfRule type="containsText" dxfId="4761" priority="427" operator="containsText" text="Partielle">
      <formula>NOT(ISERROR(SEARCH("Partielle",AB205)))</formula>
    </cfRule>
    <cfRule type="containsText" dxfId="4760" priority="429" operator="containsText" text="Absente">
      <formula>NOT(ISERROR(SEARCH("Absente",AB205)))</formula>
    </cfRule>
  </conditionalFormatting>
  <conditionalFormatting sqref="AB206:AB208">
    <cfRule type="containsText" dxfId="4759" priority="2096" operator="containsText" text="Partielle">
      <formula>NOT(ISERROR(SEARCH("Partielle",AB206)))</formula>
    </cfRule>
    <cfRule type="containsText" dxfId="4758" priority="2097" operator="containsText" text="Complète">
      <formula>NOT(ISERROR(SEARCH("Complète",AB206)))</formula>
    </cfRule>
  </conditionalFormatting>
  <conditionalFormatting sqref="AB214:AB219">
    <cfRule type="containsText" dxfId="4757" priority="1766" operator="containsText" text="Partielle">
      <formula>NOT(ISERROR(SEARCH("Partielle",AB214)))</formula>
    </cfRule>
    <cfRule type="containsText" dxfId="4756" priority="1767" operator="containsText" text="Complète">
      <formula>NOT(ISERROR(SEARCH("Complète",AB214)))</formula>
    </cfRule>
  </conditionalFormatting>
  <conditionalFormatting sqref="AB215:AB219">
    <cfRule type="containsText" dxfId="4755" priority="1768" operator="containsText" text="Absente">
      <formula>NOT(ISERROR(SEARCH("Absente",AB215)))</formula>
    </cfRule>
  </conditionalFormatting>
  <conditionalFormatting sqref="AB220">
    <cfRule type="containsText" dxfId="4754" priority="4014" operator="containsText" text="Partielle">
      <formula>NOT(ISERROR(SEARCH("Partielle",AB220)))</formula>
    </cfRule>
    <cfRule type="containsText" dxfId="4753" priority="4015" operator="containsText" text="Complète">
      <formula>NOT(ISERROR(SEARCH("Complète",AB220)))</formula>
    </cfRule>
  </conditionalFormatting>
  <conditionalFormatting sqref="AB221">
    <cfRule type="containsText" dxfId="4752" priority="128" operator="containsText" text="Partielle">
      <formula>NOT(ISERROR(SEARCH("Partielle",AB221)))</formula>
    </cfRule>
    <cfRule type="containsText" dxfId="4751" priority="129" operator="containsText" text="Complète">
      <formula>NOT(ISERROR(SEARCH("Complète",AB221)))</formula>
    </cfRule>
    <cfRule type="containsText" dxfId="4750" priority="130" operator="containsText" text="Absente">
      <formula>NOT(ISERROR(SEARCH("Absente",AB221)))</formula>
    </cfRule>
  </conditionalFormatting>
  <conditionalFormatting sqref="AB221:AB222">
    <cfRule type="containsText" dxfId="4749" priority="96" operator="containsText" text="Complète">
      <formula>NOT(ISERROR(SEARCH("Complète",AB221)))</formula>
    </cfRule>
  </conditionalFormatting>
  <conditionalFormatting sqref="AB222">
    <cfRule type="containsText" dxfId="4748" priority="94" operator="containsText" text="Complète">
      <formula>NOT(ISERROR(SEARCH("Complète",AB222)))</formula>
    </cfRule>
    <cfRule type="containsText" dxfId="4747" priority="95" operator="containsText" text="Partielle">
      <formula>NOT(ISERROR(SEARCH("Partielle",AB222)))</formula>
    </cfRule>
    <cfRule type="containsText" dxfId="4746" priority="97" operator="containsText" text="Absente">
      <formula>NOT(ISERROR(SEARCH("Absente",AB222)))</formula>
    </cfRule>
  </conditionalFormatting>
  <conditionalFormatting sqref="AB223:AB225">
    <cfRule type="containsText" dxfId="4745" priority="4555" operator="containsText" text="Partielle">
      <formula>NOT(ISERROR(SEARCH("Partielle",AB223)))</formula>
    </cfRule>
    <cfRule type="containsText" dxfId="4744" priority="4556" operator="containsText" text="Complète">
      <formula>NOT(ISERROR(SEARCH("Complète",AB223)))</formula>
    </cfRule>
    <cfRule type="containsText" dxfId="4743" priority="4557" operator="containsText" text="Absente">
      <formula>NOT(ISERROR(SEARCH("Absente",AB223)))</formula>
    </cfRule>
  </conditionalFormatting>
  <conditionalFormatting sqref="AB231:AB233 AB235:AB236">
    <cfRule type="containsText" dxfId="4742" priority="1639" operator="containsText" text="Absente">
      <formula>NOT(ISERROR(SEARCH("Absente",AB231)))</formula>
    </cfRule>
  </conditionalFormatting>
  <conditionalFormatting sqref="AB231:AB233">
    <cfRule type="containsText" dxfId="4741" priority="1637" operator="containsText" text="Partielle">
      <formula>NOT(ISERROR(SEARCH("Partielle",AB231)))</formula>
    </cfRule>
    <cfRule type="containsText" dxfId="4740" priority="1638" operator="containsText" text="Complète">
      <formula>NOT(ISERROR(SEARCH("Complète",AB231)))</formula>
    </cfRule>
  </conditionalFormatting>
  <conditionalFormatting sqref="AB234">
    <cfRule type="containsText" dxfId="4739" priority="338" operator="containsText" text="Complète">
      <formula>NOT(ISERROR(SEARCH("Complète",AB234)))</formula>
    </cfRule>
    <cfRule type="containsText" dxfId="4738" priority="341" operator="containsText" text="Partielle">
      <formula>NOT(ISERROR(SEARCH("Partielle",AB234)))</formula>
    </cfRule>
    <cfRule type="containsText" dxfId="4737" priority="343" operator="containsText" text="Absente">
      <formula>NOT(ISERROR(SEARCH("Absente",AB234)))</formula>
    </cfRule>
  </conditionalFormatting>
  <conditionalFormatting sqref="AB237">
    <cfRule type="containsText" dxfId="4736" priority="371" operator="containsText" text="Complète">
      <formula>NOT(ISERROR(SEARCH("Complète",AB237)))</formula>
    </cfRule>
    <cfRule type="containsText" dxfId="4735" priority="374" operator="containsText" text="Partielle">
      <formula>NOT(ISERROR(SEARCH("Partielle",AB237)))</formula>
    </cfRule>
    <cfRule type="containsText" dxfId="4734" priority="376" operator="containsText" text="Absente">
      <formula>NOT(ISERROR(SEARCH("Absente",AB237)))</formula>
    </cfRule>
  </conditionalFormatting>
  <conditionalFormatting sqref="AB238:AB242">
    <cfRule type="containsText" dxfId="4733" priority="4886" operator="containsText" text="Partielle">
      <formula>NOT(ISERROR(SEARCH("Partielle",AB238)))</formula>
    </cfRule>
    <cfRule type="containsText" dxfId="4732" priority="4887" operator="containsText" text="Complète">
      <formula>NOT(ISERROR(SEARCH("Complète",AB238)))</formula>
    </cfRule>
  </conditionalFormatting>
  <conditionalFormatting sqref="AB238:AB1048576">
    <cfRule type="containsText" dxfId="4731" priority="4888" operator="containsText" text="Absente">
      <formula>NOT(ISERROR(SEARCH("Absente",AB238)))</formula>
    </cfRule>
  </conditionalFormatting>
  <conditionalFormatting sqref="AC5:AC10 AC41:AC48">
    <cfRule type="containsText" dxfId="4730" priority="3304" operator="containsText" text="OUI">
      <formula>NOT(ISERROR(SEARCH("OUI",AC5)))</formula>
    </cfRule>
  </conditionalFormatting>
  <conditionalFormatting sqref="AC13">
    <cfRule type="containsText" dxfId="4729" priority="4523" operator="containsText" text="OUI">
      <formula>NOT(ISERROR(SEARCH("OUI",AC13)))</formula>
    </cfRule>
  </conditionalFormatting>
  <conditionalFormatting sqref="AC49:AC55">
    <cfRule type="containsText" dxfId="4728" priority="1525" operator="containsText" text="OUI">
      <formula>NOT(ISERROR(SEARCH("OUI",AC49)))</formula>
    </cfRule>
  </conditionalFormatting>
  <conditionalFormatting sqref="AC57:AC60">
    <cfRule type="containsText" dxfId="4727" priority="976" operator="containsText" text="OUI">
      <formula>NOT(ISERROR(SEARCH("OUI",AC57)))</formula>
    </cfRule>
  </conditionalFormatting>
  <conditionalFormatting sqref="AC61:AC62">
    <cfRule type="containsText" dxfId="4726" priority="3521" operator="containsText" text="OUI">
      <formula>NOT(ISERROR(SEARCH("OUI",AC61)))</formula>
    </cfRule>
  </conditionalFormatting>
  <conditionalFormatting sqref="AC64:AC68">
    <cfRule type="containsText" dxfId="4725" priority="938" operator="containsText" text="OUI">
      <formula>NOT(ISERROR(SEARCH("OUI",AC64)))</formula>
    </cfRule>
  </conditionalFormatting>
  <conditionalFormatting sqref="AC72:AC75">
    <cfRule type="containsText" dxfId="4724" priority="1339" operator="containsText" text="OUI">
      <formula>NOT(ISERROR(SEARCH("OUI",AC72)))</formula>
    </cfRule>
  </conditionalFormatting>
  <conditionalFormatting sqref="AC77:AC96">
    <cfRule type="containsText" dxfId="4723" priority="1054" operator="containsText" text="OUI">
      <formula>NOT(ISERROR(SEARCH("OUI",AC77)))</formula>
    </cfRule>
  </conditionalFormatting>
  <conditionalFormatting sqref="AC105:AC107">
    <cfRule type="containsText" dxfId="4722" priority="2563" operator="containsText" text="OUI">
      <formula>NOT(ISERROR(SEARCH("OUI",AC105)))</formula>
    </cfRule>
  </conditionalFormatting>
  <conditionalFormatting sqref="AC110:AC113">
    <cfRule type="containsText" dxfId="4721" priority="851" operator="containsText" text="OUI">
      <formula>NOT(ISERROR(SEARCH("OUI",AC110)))</formula>
    </cfRule>
  </conditionalFormatting>
  <conditionalFormatting sqref="AC124:AC127">
    <cfRule type="containsText" dxfId="4720" priority="64" operator="containsText" text="OUI">
      <formula>NOT(ISERROR(SEARCH("OUI",AC124)))</formula>
    </cfRule>
  </conditionalFormatting>
  <conditionalFormatting sqref="AC139:AC141">
    <cfRule type="containsText" dxfId="4719" priority="1482" operator="containsText" text="OUI">
      <formula>NOT(ISERROR(SEARCH("OUI",AC139)))</formula>
    </cfRule>
  </conditionalFormatting>
  <conditionalFormatting sqref="AC146:AC155">
    <cfRule type="containsText" dxfId="4718" priority="2316" operator="containsText" text="OUI">
      <formula>NOT(ISERROR(SEARCH("OUI",AC146)))</formula>
    </cfRule>
  </conditionalFormatting>
  <conditionalFormatting sqref="AC181:AC187">
    <cfRule type="containsText" dxfId="4717" priority="2141" operator="containsText" text="OUI">
      <formula>NOT(ISERROR(SEARCH("OUI",AC181)))</formula>
    </cfRule>
  </conditionalFormatting>
  <conditionalFormatting sqref="AC192">
    <cfRule type="containsText" dxfId="4716" priority="4758" operator="containsText" text="OUI">
      <formula>NOT(ISERROR(SEARCH("OUI",AC192)))</formula>
    </cfRule>
  </conditionalFormatting>
  <conditionalFormatting sqref="AG92:AG100 AG179:AI207 AG117:AI173 AG101:AI113 AG44:AI91">
    <cfRule type="cellIs" dxfId="4715" priority="904" operator="equal">
      <formula>3</formula>
    </cfRule>
  </conditionalFormatting>
  <conditionalFormatting sqref="AG115:AG116">
    <cfRule type="cellIs" dxfId="4714" priority="809" operator="equal">
      <formula>3</formula>
    </cfRule>
  </conditionalFormatting>
  <conditionalFormatting sqref="AG174:AG178">
    <cfRule type="cellIs" dxfId="4713" priority="465" operator="equal">
      <formula>3</formula>
    </cfRule>
  </conditionalFormatting>
  <conditionalFormatting sqref="AG114:AH114">
    <cfRule type="cellIs" dxfId="4712" priority="3458" operator="equal">
      <formula>3</formula>
    </cfRule>
  </conditionalFormatting>
  <conditionalFormatting sqref="AG5:AI11">
    <cfRule type="cellIs" dxfId="4711" priority="3306" operator="equal">
      <formula>3</formula>
    </cfRule>
  </conditionalFormatting>
  <conditionalFormatting sqref="AG5:AJ242">
    <cfRule type="cellIs" dxfId="4710" priority="11" operator="equal">
      <formula>5</formula>
    </cfRule>
    <cfRule type="cellIs" dxfId="4709" priority="13" operator="equal">
      <formula>1</formula>
    </cfRule>
  </conditionalFormatting>
  <conditionalFormatting sqref="AH116">
    <cfRule type="cellIs" dxfId="4708" priority="812" operator="equal">
      <formula>3</formula>
    </cfRule>
  </conditionalFormatting>
  <conditionalFormatting sqref="AH12:AI30 AG12:AG43 AH208:AI212 AG208:AG219 AG220:AI242">
    <cfRule type="cellIs" dxfId="4707" priority="1434" operator="equal">
      <formula>3</formula>
    </cfRule>
  </conditionalFormatting>
  <conditionalFormatting sqref="AH41:AI43">
    <cfRule type="cellIs" dxfId="4706" priority="1538" operator="equal">
      <formula>3</formula>
    </cfRule>
  </conditionalFormatting>
  <conditionalFormatting sqref="AH92:AI97">
    <cfRule type="cellIs" dxfId="4705" priority="1059" operator="equal">
      <formula>3</formula>
    </cfRule>
  </conditionalFormatting>
  <conditionalFormatting sqref="AH99:AI100">
    <cfRule type="cellIs" dxfId="4704" priority="918" operator="equal">
      <formula>3</formula>
    </cfRule>
  </conditionalFormatting>
  <conditionalFormatting sqref="AH174:AI174">
    <cfRule type="cellIs" dxfId="4703" priority="500" operator="equal">
      <formula>3</formula>
    </cfRule>
  </conditionalFormatting>
  <conditionalFormatting sqref="AH176:AI178">
    <cfRule type="cellIs" dxfId="4702" priority="461" operator="equal">
      <formula>3</formula>
    </cfRule>
  </conditionalFormatting>
  <conditionalFormatting sqref="AH214:AI219">
    <cfRule type="cellIs" dxfId="4701" priority="1288" operator="equal">
      <formula>3</formula>
    </cfRule>
  </conditionalFormatting>
  <conditionalFormatting sqref="AH115:AJ115 AJ117:AJ242 AJ5:AJ113">
    <cfRule type="cellIs" dxfId="4700" priority="889" operator="equal">
      <formula>4</formula>
    </cfRule>
  </conditionalFormatting>
  <conditionalFormatting sqref="AI116:AJ116">
    <cfRule type="cellIs" dxfId="4699" priority="824" operator="equal">
      <formula>4</formula>
    </cfRule>
  </conditionalFormatting>
  <conditionalFormatting sqref="AJ1:AJ1048576">
    <cfRule type="cellIs" dxfId="4698" priority="5" operator="equal">
      <formula>2</formula>
    </cfRule>
  </conditionalFormatting>
  <conditionalFormatting sqref="AH31:AI40 AH98:AI98 AI114:AJ114 AH175:AI175 AH213:AI213">
    <cfRule type="cellIs" dxfId="4697" priority="4918" operator="equal">
      <formula>4</formula>
    </cfRule>
  </conditionalFormatting>
  <conditionalFormatting sqref="AL5:AL242">
    <cfRule type="cellIs" dxfId="4696" priority="20" operator="between">
      <formula>8</formula>
      <formula>12</formula>
    </cfRule>
    <cfRule type="cellIs" dxfId="4695" priority="21" operator="lessThan">
      <formula>8</formula>
    </cfRule>
    <cfRule type="cellIs" dxfId="4694" priority="22" operator="greaterThanOrEqual">
      <formula>12</formula>
    </cfRule>
  </conditionalFormatting>
  <conditionalFormatting sqref="X243:X252">
    <cfRule type="cellIs" dxfId="4693" priority="1" operator="equal">
      <formula>"Ouvrage C3"</formula>
    </cfRule>
    <cfRule type="cellIs" dxfId="4692" priority="2" operator="equal">
      <formula>"Ouvrage C0"</formula>
    </cfRule>
    <cfRule type="cellIs" dxfId="4691" priority="3" operator="equal">
      <formula>"Ouvrage C2"</formula>
    </cfRule>
    <cfRule type="cellIs" dxfId="4690" priority="4" operator="equal">
      <formula>"Ouvrage C1"</formula>
    </cfRule>
  </conditionalFormatting>
  <dataValidations count="1">
    <dataValidation type="list" allowBlank="1" showInputMessage="1" showErrorMessage="1" sqref="AF5:AF13 AF110:AF113 AF181:AF208 AF214:AF225 AF124:AF165 AF117 AF99:AF107 AF41:AF96">
      <formula1>"Pièces sur site,Pièces dispo. sous délai,Pièces indispo. / Eq. obsolètes"</formula1>
    </dataValidation>
  </dataValidation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195"/>
  <sheetViews>
    <sheetView topLeftCell="J1" zoomScale="80" zoomScaleNormal="80" workbookViewId="0">
      <pane ySplit="2020" topLeftCell="A155" activePane="bottomLeft"/>
      <selection activeCell="C4" sqref="A4:XFD4"/>
      <selection pane="bottomLeft" activeCell="T189" sqref="T189"/>
    </sheetView>
  </sheetViews>
  <sheetFormatPr baseColWidth="10" defaultColWidth="11.453125" defaultRowHeight="10" outlineLevelCol="1"/>
  <cols>
    <col min="1" max="1" width="7.6328125" style="62" hidden="1" customWidth="1"/>
    <col min="2" max="2" width="8.6328125" style="62" customWidth="1"/>
    <col min="3" max="3" width="25.90625" style="77" bestFit="1" customWidth="1"/>
    <col min="4" max="4" width="25.90625" style="77" customWidth="1"/>
    <col min="5" max="5" width="11.453125" style="62"/>
    <col min="6" max="6" width="29.81640625" style="65" customWidth="1"/>
    <col min="7" max="7" width="10" style="62" customWidth="1"/>
    <col min="8" max="8" width="12.1796875" style="62" customWidth="1"/>
    <col min="9" max="9" width="21.08984375" style="65" customWidth="1"/>
    <col min="10" max="10" width="27" style="65" customWidth="1"/>
    <col min="11" max="11" width="33.1796875" style="1" bestFit="1" customWidth="1"/>
    <col min="12" max="12" width="56.1796875" style="65" customWidth="1"/>
    <col min="13" max="13" width="11.453125" style="1" outlineLevel="1"/>
    <col min="14" max="14" width="15" style="62" customWidth="1" outlineLevel="1"/>
    <col min="15" max="15" width="19.36328125" style="65" customWidth="1" outlineLevel="1"/>
    <col min="16" max="17" width="18.81640625" style="62" customWidth="1" outlineLevel="1"/>
    <col min="18" max="18" width="16.54296875" style="62" customWidth="1"/>
    <col min="19" max="19" width="17" style="62" customWidth="1"/>
    <col min="20" max="20" width="15.08984375" style="65" bestFit="1" customWidth="1"/>
    <col min="21" max="21" width="13.36328125" style="65" bestFit="1" customWidth="1"/>
    <col min="22" max="22" width="12.08984375" style="65" bestFit="1" customWidth="1"/>
    <col min="23" max="23" width="14.1796875" style="65" customWidth="1"/>
    <col min="24" max="24" width="15.54296875" style="1" customWidth="1" outlineLevel="1"/>
    <col min="25" max="16384" width="11.453125" style="1"/>
  </cols>
  <sheetData>
    <row r="1" spans="1:24" s="8" customFormat="1" ht="45.75" customHeight="1" thickTop="1" thickBot="1">
      <c r="A1" s="122"/>
      <c r="B1" s="122"/>
      <c r="C1" s="122"/>
      <c r="D1" s="176" t="s">
        <v>2553</v>
      </c>
      <c r="E1" s="177"/>
      <c r="F1" s="177"/>
      <c r="G1" s="177"/>
      <c r="H1" s="177"/>
      <c r="I1" s="177"/>
      <c r="J1" s="177"/>
      <c r="K1" s="177"/>
      <c r="L1" s="177"/>
      <c r="M1" s="177"/>
      <c r="N1" s="177"/>
      <c r="O1" s="177"/>
      <c r="P1" s="177"/>
      <c r="Q1" s="177"/>
      <c r="R1" s="177"/>
      <c r="S1" s="177"/>
      <c r="T1" s="177"/>
      <c r="U1" s="177"/>
      <c r="V1" s="177"/>
      <c r="W1" s="177"/>
      <c r="X1" s="177"/>
    </row>
    <row r="2" spans="1:24" ht="10.5" thickTop="1"/>
    <row r="3" spans="1:24" s="55" customFormat="1" ht="12.75" customHeight="1">
      <c r="A3" s="128" t="s">
        <v>0</v>
      </c>
      <c r="B3" s="128" t="s">
        <v>1</v>
      </c>
      <c r="C3" s="130" t="s">
        <v>2</v>
      </c>
      <c r="D3" s="131"/>
      <c r="E3" s="131"/>
      <c r="F3" s="131"/>
      <c r="G3" s="131"/>
      <c r="H3" s="131"/>
      <c r="I3" s="132"/>
      <c r="J3" s="133" t="s">
        <v>3</v>
      </c>
      <c r="K3" s="134"/>
      <c r="L3" s="134"/>
      <c r="M3" s="137"/>
      <c r="N3" s="137"/>
      <c r="O3" s="138"/>
      <c r="P3" s="137"/>
      <c r="Q3" s="137"/>
      <c r="R3" s="137"/>
      <c r="S3" s="139"/>
      <c r="T3" s="120" t="s">
        <v>8</v>
      </c>
      <c r="U3" s="120" t="s">
        <v>9</v>
      </c>
      <c r="V3" s="120" t="s">
        <v>10</v>
      </c>
      <c r="W3" s="120" t="s">
        <v>16</v>
      </c>
      <c r="X3" s="145" t="s">
        <v>23</v>
      </c>
    </row>
    <row r="4" spans="1:24" s="54" customFormat="1" ht="21">
      <c r="A4" s="129"/>
      <c r="B4" s="129"/>
      <c r="C4" s="78" t="s">
        <v>37</v>
      </c>
      <c r="D4" s="78" t="s">
        <v>38</v>
      </c>
      <c r="E4" s="63" t="s">
        <v>39</v>
      </c>
      <c r="F4" s="91" t="s">
        <v>40</v>
      </c>
      <c r="G4" s="63" t="s">
        <v>41</v>
      </c>
      <c r="H4" s="63" t="s">
        <v>42</v>
      </c>
      <c r="I4" s="91" t="s">
        <v>43</v>
      </c>
      <c r="J4" s="57" t="s">
        <v>44</v>
      </c>
      <c r="K4" s="57" t="s">
        <v>45</v>
      </c>
      <c r="L4" s="56" t="s">
        <v>46</v>
      </c>
      <c r="M4" s="73" t="s">
        <v>49</v>
      </c>
      <c r="N4" s="58" t="s">
        <v>50</v>
      </c>
      <c r="O4" s="73" t="s">
        <v>51</v>
      </c>
      <c r="P4" s="58" t="s">
        <v>52</v>
      </c>
      <c r="Q4" s="58" t="s">
        <v>53</v>
      </c>
      <c r="R4" s="58" t="s">
        <v>54</v>
      </c>
      <c r="S4" s="73" t="s">
        <v>55</v>
      </c>
      <c r="T4" s="121"/>
      <c r="U4" s="121"/>
      <c r="V4" s="121"/>
      <c r="W4" s="121"/>
      <c r="X4" s="146"/>
    </row>
    <row r="5" spans="1:24" ht="31" customHeight="1">
      <c r="A5" s="80"/>
      <c r="B5" s="220" t="s">
        <v>1945</v>
      </c>
      <c r="C5" s="221" t="s">
        <v>1946</v>
      </c>
      <c r="D5" s="221" t="s">
        <v>1947</v>
      </c>
      <c r="E5" s="232" t="s">
        <v>61</v>
      </c>
      <c r="F5" s="221" t="s">
        <v>1948</v>
      </c>
      <c r="G5" s="220"/>
      <c r="H5" s="232"/>
      <c r="I5" s="221"/>
      <c r="J5" s="224" t="s">
        <v>77</v>
      </c>
      <c r="K5" s="230" t="s">
        <v>78</v>
      </c>
      <c r="L5" s="221" t="s">
        <v>1949</v>
      </c>
      <c r="M5" s="230">
        <v>1</v>
      </c>
      <c r="N5" s="220" t="s">
        <v>382</v>
      </c>
      <c r="O5" s="221" t="s">
        <v>1950</v>
      </c>
      <c r="P5" s="241" t="s">
        <v>112</v>
      </c>
      <c r="Q5" s="241" t="s">
        <v>808</v>
      </c>
      <c r="R5" s="220"/>
      <c r="S5" s="220"/>
      <c r="T5" s="221" t="s">
        <v>1951</v>
      </c>
      <c r="U5" s="221">
        <v>2</v>
      </c>
      <c r="V5" s="221">
        <v>2021</v>
      </c>
      <c r="W5" s="221" t="s">
        <v>72</v>
      </c>
      <c r="X5" s="53" t="s">
        <v>74</v>
      </c>
    </row>
    <row r="6" spans="1:24" ht="31" customHeight="1">
      <c r="A6" s="80"/>
      <c r="B6" s="220" t="s">
        <v>1945</v>
      </c>
      <c r="C6" s="221" t="s">
        <v>1946</v>
      </c>
      <c r="D6" s="221" t="s">
        <v>1947</v>
      </c>
      <c r="E6" s="232" t="s">
        <v>61</v>
      </c>
      <c r="F6" s="221" t="s">
        <v>1948</v>
      </c>
      <c r="G6" s="220"/>
      <c r="H6" s="232"/>
      <c r="I6" s="221" t="s">
        <v>239</v>
      </c>
      <c r="J6" s="224" t="s">
        <v>77</v>
      </c>
      <c r="K6" s="230" t="s">
        <v>114</v>
      </c>
      <c r="L6" s="221" t="s">
        <v>1952</v>
      </c>
      <c r="M6" s="230">
        <v>8</v>
      </c>
      <c r="N6" s="220" t="s">
        <v>372</v>
      </c>
      <c r="O6" s="221" t="s">
        <v>473</v>
      </c>
      <c r="P6" s="241" t="s">
        <v>112</v>
      </c>
      <c r="Q6" s="241" t="s">
        <v>808</v>
      </c>
      <c r="R6" s="220"/>
      <c r="S6" s="220"/>
      <c r="T6" s="221" t="s">
        <v>69</v>
      </c>
      <c r="U6" s="221" t="s">
        <v>69</v>
      </c>
      <c r="V6" s="221" t="s">
        <v>69</v>
      </c>
      <c r="W6" s="221" t="s">
        <v>72</v>
      </c>
      <c r="X6" s="53" t="s">
        <v>74</v>
      </c>
    </row>
    <row r="7" spans="1:24" ht="45.65" customHeight="1">
      <c r="A7" s="80"/>
      <c r="B7" s="220" t="s">
        <v>1945</v>
      </c>
      <c r="C7" s="221" t="s">
        <v>1946</v>
      </c>
      <c r="D7" s="221" t="s">
        <v>1947</v>
      </c>
      <c r="E7" s="232" t="s">
        <v>61</v>
      </c>
      <c r="F7" s="221" t="s">
        <v>1948</v>
      </c>
      <c r="G7" s="220" t="s">
        <v>131</v>
      </c>
      <c r="H7" s="232"/>
      <c r="I7" s="221"/>
      <c r="J7" s="224" t="s">
        <v>77</v>
      </c>
      <c r="K7" s="230" t="s">
        <v>89</v>
      </c>
      <c r="L7" s="221" t="s">
        <v>1953</v>
      </c>
      <c r="M7" s="230">
        <v>2</v>
      </c>
      <c r="N7" s="220" t="s">
        <v>372</v>
      </c>
      <c r="O7" s="221"/>
      <c r="P7" s="241" t="s">
        <v>112</v>
      </c>
      <c r="Q7" s="241" t="s">
        <v>808</v>
      </c>
      <c r="R7" s="220"/>
      <c r="S7" s="220"/>
      <c r="T7" s="221" t="s">
        <v>69</v>
      </c>
      <c r="U7" s="221" t="s">
        <v>69</v>
      </c>
      <c r="V7" s="221" t="s">
        <v>69</v>
      </c>
      <c r="W7" s="221" t="s">
        <v>72</v>
      </c>
      <c r="X7" s="53" t="s">
        <v>74</v>
      </c>
    </row>
    <row r="8" spans="1:24" ht="45.65" customHeight="1">
      <c r="A8" s="80"/>
      <c r="B8" s="220" t="s">
        <v>1945</v>
      </c>
      <c r="C8" s="221" t="s">
        <v>1946</v>
      </c>
      <c r="D8" s="221" t="s">
        <v>1947</v>
      </c>
      <c r="E8" s="232" t="s">
        <v>61</v>
      </c>
      <c r="F8" s="221" t="s">
        <v>1948</v>
      </c>
      <c r="G8" s="220"/>
      <c r="H8" s="232"/>
      <c r="I8" s="221"/>
      <c r="J8" s="224" t="s">
        <v>77</v>
      </c>
      <c r="K8" s="230" t="s">
        <v>89</v>
      </c>
      <c r="L8" s="221" t="s">
        <v>1954</v>
      </c>
      <c r="M8" s="230">
        <v>3</v>
      </c>
      <c r="N8" s="220" t="s">
        <v>372</v>
      </c>
      <c r="O8" s="221"/>
      <c r="P8" s="241" t="s">
        <v>112</v>
      </c>
      <c r="Q8" s="241" t="s">
        <v>808</v>
      </c>
      <c r="R8" s="220"/>
      <c r="S8" s="220"/>
      <c r="T8" s="221" t="s">
        <v>69</v>
      </c>
      <c r="U8" s="221" t="s">
        <v>69</v>
      </c>
      <c r="V8" s="221" t="s">
        <v>69</v>
      </c>
      <c r="W8" s="221" t="s">
        <v>72</v>
      </c>
      <c r="X8" s="53" t="s">
        <v>74</v>
      </c>
    </row>
    <row r="9" spans="1:24" ht="31" customHeight="1">
      <c r="A9" s="80"/>
      <c r="B9" s="220" t="s">
        <v>1945</v>
      </c>
      <c r="C9" s="221" t="s">
        <v>1955</v>
      </c>
      <c r="D9" s="221" t="s">
        <v>1956</v>
      </c>
      <c r="E9" s="232" t="s">
        <v>61</v>
      </c>
      <c r="F9" s="221" t="s">
        <v>1957</v>
      </c>
      <c r="G9" s="220"/>
      <c r="H9" s="232"/>
      <c r="I9" s="221"/>
      <c r="J9" s="224" t="s">
        <v>77</v>
      </c>
      <c r="K9" s="230" t="s">
        <v>78</v>
      </c>
      <c r="L9" s="221" t="s">
        <v>1958</v>
      </c>
      <c r="M9" s="230">
        <v>1</v>
      </c>
      <c r="N9" s="220" t="s">
        <v>382</v>
      </c>
      <c r="O9" s="221" t="s">
        <v>1950</v>
      </c>
      <c r="P9" s="241" t="s">
        <v>112</v>
      </c>
      <c r="Q9" s="241" t="s">
        <v>808</v>
      </c>
      <c r="R9" s="220"/>
      <c r="S9" s="225">
        <v>42914</v>
      </c>
      <c r="T9" s="221" t="s">
        <v>1959</v>
      </c>
      <c r="U9" s="221">
        <v>2</v>
      </c>
      <c r="V9" s="221">
        <v>2023</v>
      </c>
      <c r="W9" s="221" t="s">
        <v>72</v>
      </c>
      <c r="X9" s="53" t="s">
        <v>74</v>
      </c>
    </row>
    <row r="10" spans="1:24" ht="31" customHeight="1">
      <c r="A10" s="80"/>
      <c r="B10" s="220" t="s">
        <v>1945</v>
      </c>
      <c r="C10" s="221" t="s">
        <v>1955</v>
      </c>
      <c r="D10" s="221" t="s">
        <v>1956</v>
      </c>
      <c r="E10" s="232" t="s">
        <v>61</v>
      </c>
      <c r="F10" s="221" t="s">
        <v>1957</v>
      </c>
      <c r="G10" s="220"/>
      <c r="H10" s="232"/>
      <c r="I10" s="221"/>
      <c r="J10" s="224" t="s">
        <v>77</v>
      </c>
      <c r="K10" s="230" t="s">
        <v>89</v>
      </c>
      <c r="L10" s="221" t="s">
        <v>1960</v>
      </c>
      <c r="M10" s="230">
        <v>2</v>
      </c>
      <c r="N10" s="220" t="s">
        <v>372</v>
      </c>
      <c r="O10" s="221" t="s">
        <v>374</v>
      </c>
      <c r="P10" s="241" t="s">
        <v>112</v>
      </c>
      <c r="Q10" s="241" t="s">
        <v>808</v>
      </c>
      <c r="R10" s="220"/>
      <c r="S10" s="225">
        <v>42914</v>
      </c>
      <c r="T10" s="221" t="s">
        <v>69</v>
      </c>
      <c r="U10" s="221" t="s">
        <v>69</v>
      </c>
      <c r="V10" s="221" t="s">
        <v>69</v>
      </c>
      <c r="W10" s="221" t="s">
        <v>72</v>
      </c>
      <c r="X10" s="53" t="s">
        <v>74</v>
      </c>
    </row>
    <row r="11" spans="1:24" ht="31" customHeight="1">
      <c r="A11" s="80"/>
      <c r="B11" s="220" t="s">
        <v>1945</v>
      </c>
      <c r="C11" s="221" t="s">
        <v>1955</v>
      </c>
      <c r="D11" s="221" t="s">
        <v>1956</v>
      </c>
      <c r="E11" s="232" t="s">
        <v>61</v>
      </c>
      <c r="F11" s="221" t="s">
        <v>1957</v>
      </c>
      <c r="G11" s="220"/>
      <c r="H11" s="232"/>
      <c r="I11" s="221"/>
      <c r="J11" s="224" t="s">
        <v>77</v>
      </c>
      <c r="K11" s="230" t="s">
        <v>114</v>
      </c>
      <c r="L11" s="221" t="s">
        <v>1961</v>
      </c>
      <c r="M11" s="230">
        <v>3</v>
      </c>
      <c r="N11" s="220" t="s">
        <v>372</v>
      </c>
      <c r="O11" s="221" t="s">
        <v>376</v>
      </c>
      <c r="P11" s="241" t="s">
        <v>112</v>
      </c>
      <c r="Q11" s="241" t="s">
        <v>808</v>
      </c>
      <c r="R11" s="220"/>
      <c r="S11" s="225">
        <v>42914</v>
      </c>
      <c r="T11" s="221" t="s">
        <v>69</v>
      </c>
      <c r="U11" s="221" t="s">
        <v>69</v>
      </c>
      <c r="V11" s="221" t="s">
        <v>69</v>
      </c>
      <c r="W11" s="221" t="s">
        <v>72</v>
      </c>
      <c r="X11" s="53" t="s">
        <v>74</v>
      </c>
    </row>
    <row r="12" spans="1:24" ht="31" customHeight="1">
      <c r="A12" s="80"/>
      <c r="B12" s="220" t="s">
        <v>1945</v>
      </c>
      <c r="C12" s="221" t="s">
        <v>1955</v>
      </c>
      <c r="D12" s="221" t="s">
        <v>1956</v>
      </c>
      <c r="E12" s="232" t="s">
        <v>307</v>
      </c>
      <c r="F12" s="221" t="s">
        <v>1962</v>
      </c>
      <c r="G12" s="220"/>
      <c r="H12" s="232" t="s">
        <v>873</v>
      </c>
      <c r="I12" s="221" t="s">
        <v>901</v>
      </c>
      <c r="J12" s="224" t="s">
        <v>77</v>
      </c>
      <c r="K12" s="230" t="s">
        <v>78</v>
      </c>
      <c r="L12" s="221" t="s">
        <v>1963</v>
      </c>
      <c r="M12" s="230">
        <v>1</v>
      </c>
      <c r="N12" s="220" t="s">
        <v>300</v>
      </c>
      <c r="O12" s="221" t="s">
        <v>1964</v>
      </c>
      <c r="P12" s="233" t="s">
        <v>136</v>
      </c>
      <c r="Q12" s="233" t="s">
        <v>137</v>
      </c>
      <c r="R12" s="220"/>
      <c r="S12" s="225">
        <v>42914</v>
      </c>
      <c r="T12" s="221" t="s">
        <v>82</v>
      </c>
      <c r="U12" s="221">
        <v>2</v>
      </c>
      <c r="V12" s="221">
        <v>2022</v>
      </c>
      <c r="W12" s="221" t="s">
        <v>72</v>
      </c>
      <c r="X12" s="53" t="s">
        <v>74</v>
      </c>
    </row>
    <row r="13" spans="1:24" ht="31" customHeight="1">
      <c r="A13" s="80"/>
      <c r="B13" s="220" t="s">
        <v>1945</v>
      </c>
      <c r="C13" s="221" t="s">
        <v>1955</v>
      </c>
      <c r="D13" s="221" t="s">
        <v>1956</v>
      </c>
      <c r="E13" s="232" t="s">
        <v>307</v>
      </c>
      <c r="F13" s="221" t="s">
        <v>1962</v>
      </c>
      <c r="G13" s="220"/>
      <c r="H13" s="232"/>
      <c r="I13" s="221"/>
      <c r="J13" s="224" t="s">
        <v>77</v>
      </c>
      <c r="K13" s="230" t="s">
        <v>114</v>
      </c>
      <c r="L13" s="221" t="s">
        <v>1965</v>
      </c>
      <c r="M13" s="230">
        <v>6</v>
      </c>
      <c r="N13" s="220" t="s">
        <v>1966</v>
      </c>
      <c r="O13" s="221" t="s">
        <v>741</v>
      </c>
      <c r="P13" s="233" t="s">
        <v>136</v>
      </c>
      <c r="Q13" s="233" t="s">
        <v>137</v>
      </c>
      <c r="R13" s="220"/>
      <c r="S13" s="225"/>
      <c r="T13" s="221" t="s">
        <v>69</v>
      </c>
      <c r="U13" s="221" t="s">
        <v>69</v>
      </c>
      <c r="V13" s="221" t="s">
        <v>69</v>
      </c>
      <c r="W13" s="221" t="s">
        <v>72</v>
      </c>
      <c r="X13" s="53" t="s">
        <v>74</v>
      </c>
    </row>
    <row r="14" spans="1:24" ht="31" customHeight="1">
      <c r="A14" s="80"/>
      <c r="B14" s="220" t="s">
        <v>1945</v>
      </c>
      <c r="C14" s="221" t="s">
        <v>1955</v>
      </c>
      <c r="D14" s="221" t="s">
        <v>1956</v>
      </c>
      <c r="E14" s="232" t="s">
        <v>307</v>
      </c>
      <c r="F14" s="221" t="s">
        <v>1962</v>
      </c>
      <c r="G14" s="220"/>
      <c r="H14" s="232"/>
      <c r="I14" s="221"/>
      <c r="J14" s="224" t="s">
        <v>77</v>
      </c>
      <c r="K14" s="230" t="s">
        <v>89</v>
      </c>
      <c r="L14" s="221" t="s">
        <v>1967</v>
      </c>
      <c r="M14" s="230">
        <v>2</v>
      </c>
      <c r="N14" s="220" t="s">
        <v>372</v>
      </c>
      <c r="O14" s="221" t="s">
        <v>374</v>
      </c>
      <c r="P14" s="233" t="s">
        <v>136</v>
      </c>
      <c r="Q14" s="233" t="s">
        <v>137</v>
      </c>
      <c r="R14" s="220"/>
      <c r="S14" s="225">
        <v>38718</v>
      </c>
      <c r="T14" s="221" t="s">
        <v>69</v>
      </c>
      <c r="U14" s="221" t="s">
        <v>69</v>
      </c>
      <c r="V14" s="221" t="s">
        <v>69</v>
      </c>
      <c r="W14" s="221" t="s">
        <v>72</v>
      </c>
      <c r="X14" s="53" t="s">
        <v>74</v>
      </c>
    </row>
    <row r="15" spans="1:24" ht="31" customHeight="1">
      <c r="A15" s="80"/>
      <c r="B15" s="220" t="s">
        <v>1945</v>
      </c>
      <c r="C15" s="221" t="s">
        <v>1955</v>
      </c>
      <c r="D15" s="221" t="s">
        <v>1956</v>
      </c>
      <c r="E15" s="232" t="s">
        <v>307</v>
      </c>
      <c r="F15" s="221" t="s">
        <v>1962</v>
      </c>
      <c r="G15" s="220"/>
      <c r="H15" s="232"/>
      <c r="I15" s="221"/>
      <c r="J15" s="224" t="s">
        <v>77</v>
      </c>
      <c r="K15" s="230" t="s">
        <v>93</v>
      </c>
      <c r="L15" s="221" t="s">
        <v>1968</v>
      </c>
      <c r="M15" s="230">
        <v>7</v>
      </c>
      <c r="N15" s="220" t="s">
        <v>81</v>
      </c>
      <c r="O15" s="221"/>
      <c r="P15" s="233" t="s">
        <v>136</v>
      </c>
      <c r="Q15" s="233" t="s">
        <v>137</v>
      </c>
      <c r="R15" s="220"/>
      <c r="S15" s="225">
        <v>38718</v>
      </c>
      <c r="T15" s="221" t="s">
        <v>69</v>
      </c>
      <c r="U15" s="221" t="s">
        <v>69</v>
      </c>
      <c r="V15" s="221" t="s">
        <v>69</v>
      </c>
      <c r="W15" s="221" t="s">
        <v>72</v>
      </c>
      <c r="X15" s="53" t="s">
        <v>74</v>
      </c>
    </row>
    <row r="16" spans="1:24" ht="31" customHeight="1">
      <c r="A16" s="80"/>
      <c r="B16" s="220" t="s">
        <v>1945</v>
      </c>
      <c r="C16" s="221" t="s">
        <v>1955</v>
      </c>
      <c r="D16" s="221" t="s">
        <v>1956</v>
      </c>
      <c r="E16" s="232" t="s">
        <v>97</v>
      </c>
      <c r="F16" s="221" t="s">
        <v>610</v>
      </c>
      <c r="G16" s="220" t="s">
        <v>131</v>
      </c>
      <c r="H16" s="232" t="s">
        <v>61</v>
      </c>
      <c r="I16" s="221" t="s">
        <v>120</v>
      </c>
      <c r="J16" s="224" t="s">
        <v>77</v>
      </c>
      <c r="K16" s="230" t="s">
        <v>78</v>
      </c>
      <c r="L16" s="221" t="s">
        <v>1969</v>
      </c>
      <c r="M16" s="230">
        <v>1</v>
      </c>
      <c r="N16" s="220" t="s">
        <v>372</v>
      </c>
      <c r="O16" s="221" t="s">
        <v>1970</v>
      </c>
      <c r="P16" s="233" t="s">
        <v>136</v>
      </c>
      <c r="Q16" s="233" t="s">
        <v>137</v>
      </c>
      <c r="R16" s="220"/>
      <c r="S16" s="225">
        <v>43282</v>
      </c>
      <c r="T16" s="221" t="s">
        <v>1971</v>
      </c>
      <c r="U16" s="221" t="s">
        <v>1972</v>
      </c>
      <c r="V16" s="221">
        <v>2023</v>
      </c>
      <c r="W16" s="221" t="s">
        <v>72</v>
      </c>
      <c r="X16" s="53" t="s">
        <v>74</v>
      </c>
    </row>
    <row r="17" spans="1:24" ht="31" customHeight="1">
      <c r="A17" s="80"/>
      <c r="B17" s="220" t="s">
        <v>1945</v>
      </c>
      <c r="C17" s="221" t="s">
        <v>1955</v>
      </c>
      <c r="D17" s="221" t="s">
        <v>1956</v>
      </c>
      <c r="E17" s="232" t="s">
        <v>97</v>
      </c>
      <c r="F17" s="221" t="s">
        <v>610</v>
      </c>
      <c r="G17" s="220" t="s">
        <v>131</v>
      </c>
      <c r="H17" s="232" t="s">
        <v>61</v>
      </c>
      <c r="I17" s="221" t="s">
        <v>120</v>
      </c>
      <c r="J17" s="224" t="s">
        <v>140</v>
      </c>
      <c r="K17" s="230" t="s">
        <v>141</v>
      </c>
      <c r="L17" s="221" t="s">
        <v>1973</v>
      </c>
      <c r="M17" s="230">
        <v>1</v>
      </c>
      <c r="N17" s="220" t="s">
        <v>372</v>
      </c>
      <c r="O17" s="221" t="s">
        <v>1974</v>
      </c>
      <c r="P17" s="233" t="s">
        <v>136</v>
      </c>
      <c r="Q17" s="233" t="s">
        <v>137</v>
      </c>
      <c r="R17" s="220"/>
      <c r="S17" s="225">
        <v>43282</v>
      </c>
      <c r="T17" s="221"/>
      <c r="U17" s="221"/>
      <c r="V17" s="221">
        <v>2023</v>
      </c>
      <c r="W17" s="221" t="s">
        <v>72</v>
      </c>
      <c r="X17" s="53" t="s">
        <v>74</v>
      </c>
    </row>
    <row r="18" spans="1:24" ht="31" customHeight="1">
      <c r="A18" s="80"/>
      <c r="B18" s="220" t="s">
        <v>1945</v>
      </c>
      <c r="C18" s="221" t="s">
        <v>1955</v>
      </c>
      <c r="D18" s="221" t="s">
        <v>1956</v>
      </c>
      <c r="E18" s="232" t="s">
        <v>97</v>
      </c>
      <c r="F18" s="221" t="s">
        <v>610</v>
      </c>
      <c r="G18" s="220" t="s">
        <v>131</v>
      </c>
      <c r="H18" s="232" t="s">
        <v>61</v>
      </c>
      <c r="I18" s="221" t="s">
        <v>120</v>
      </c>
      <c r="J18" s="224" t="s">
        <v>77</v>
      </c>
      <c r="K18" s="230" t="s">
        <v>586</v>
      </c>
      <c r="L18" s="221" t="s">
        <v>1975</v>
      </c>
      <c r="M18" s="230">
        <v>1</v>
      </c>
      <c r="N18" s="220" t="s">
        <v>588</v>
      </c>
      <c r="O18" s="221" t="s">
        <v>1976</v>
      </c>
      <c r="P18" s="233" t="s">
        <v>136</v>
      </c>
      <c r="Q18" s="233" t="s">
        <v>137</v>
      </c>
      <c r="R18" s="220"/>
      <c r="S18" s="225">
        <v>43282</v>
      </c>
      <c r="T18" s="221" t="s">
        <v>82</v>
      </c>
      <c r="U18" s="221">
        <v>2</v>
      </c>
      <c r="V18" s="221">
        <v>2024</v>
      </c>
      <c r="W18" s="221" t="s">
        <v>72</v>
      </c>
      <c r="X18" s="53" t="s">
        <v>74</v>
      </c>
    </row>
    <row r="19" spans="1:24" ht="31" customHeight="1">
      <c r="A19" s="80"/>
      <c r="B19" s="220" t="s">
        <v>1945</v>
      </c>
      <c r="C19" s="221" t="s">
        <v>1955</v>
      </c>
      <c r="D19" s="221" t="s">
        <v>1956</v>
      </c>
      <c r="E19" s="232" t="s">
        <v>97</v>
      </c>
      <c r="F19" s="221" t="s">
        <v>610</v>
      </c>
      <c r="G19" s="220"/>
      <c r="H19" s="232"/>
      <c r="I19" s="221"/>
      <c r="J19" s="224" t="s">
        <v>77</v>
      </c>
      <c r="K19" s="230" t="s">
        <v>114</v>
      </c>
      <c r="L19" s="221" t="s">
        <v>1977</v>
      </c>
      <c r="M19" s="230">
        <v>26</v>
      </c>
      <c r="N19" s="220" t="s">
        <v>372</v>
      </c>
      <c r="O19" s="221" t="s">
        <v>1978</v>
      </c>
      <c r="P19" s="233" t="s">
        <v>136</v>
      </c>
      <c r="Q19" s="233" t="s">
        <v>137</v>
      </c>
      <c r="R19" s="220"/>
      <c r="S19" s="225">
        <v>43282</v>
      </c>
      <c r="T19" s="221" t="s">
        <v>69</v>
      </c>
      <c r="U19" s="221" t="s">
        <v>69</v>
      </c>
      <c r="V19" s="221" t="s">
        <v>69</v>
      </c>
      <c r="W19" s="221" t="s">
        <v>72</v>
      </c>
      <c r="X19" s="53" t="s">
        <v>74</v>
      </c>
    </row>
    <row r="20" spans="1:24" ht="31" customHeight="1">
      <c r="A20" s="80"/>
      <c r="B20" s="220" t="s">
        <v>1945</v>
      </c>
      <c r="C20" s="221" t="s">
        <v>1955</v>
      </c>
      <c r="D20" s="221" t="s">
        <v>1956</v>
      </c>
      <c r="E20" s="232" t="s">
        <v>97</v>
      </c>
      <c r="F20" s="221" t="s">
        <v>610</v>
      </c>
      <c r="G20" s="220"/>
      <c r="H20" s="232"/>
      <c r="I20" s="221"/>
      <c r="J20" s="230" t="s">
        <v>269</v>
      </c>
      <c r="K20" s="230" t="s">
        <v>269</v>
      </c>
      <c r="L20" s="221" t="s">
        <v>1979</v>
      </c>
      <c r="M20" s="230">
        <v>35</v>
      </c>
      <c r="N20" s="220"/>
      <c r="O20" s="221"/>
      <c r="P20" s="233" t="s">
        <v>136</v>
      </c>
      <c r="Q20" s="233" t="s">
        <v>137</v>
      </c>
      <c r="R20" s="220"/>
      <c r="S20" s="225">
        <v>43282</v>
      </c>
      <c r="T20" s="221" t="s">
        <v>69</v>
      </c>
      <c r="U20" s="221" t="s">
        <v>69</v>
      </c>
      <c r="V20" s="221" t="s">
        <v>69</v>
      </c>
      <c r="W20" s="221" t="s">
        <v>72</v>
      </c>
      <c r="X20" s="53" t="s">
        <v>74</v>
      </c>
    </row>
    <row r="21" spans="1:24" ht="41.4" customHeight="1">
      <c r="A21" s="80"/>
      <c r="B21" s="220" t="s">
        <v>1945</v>
      </c>
      <c r="C21" s="221" t="s">
        <v>1955</v>
      </c>
      <c r="D21" s="221" t="s">
        <v>1956</v>
      </c>
      <c r="E21" s="232" t="s">
        <v>97</v>
      </c>
      <c r="F21" s="221" t="s">
        <v>610</v>
      </c>
      <c r="G21" s="220" t="s">
        <v>205</v>
      </c>
      <c r="H21" s="232"/>
      <c r="I21" s="221"/>
      <c r="J21" s="224" t="s">
        <v>140</v>
      </c>
      <c r="K21" s="230" t="s">
        <v>796</v>
      </c>
      <c r="L21" s="221" t="s">
        <v>1980</v>
      </c>
      <c r="M21" s="230">
        <v>4</v>
      </c>
      <c r="N21" s="220"/>
      <c r="O21" s="221"/>
      <c r="P21" s="233" t="s">
        <v>136</v>
      </c>
      <c r="Q21" s="233" t="s">
        <v>137</v>
      </c>
      <c r="R21" s="220"/>
      <c r="S21" s="225">
        <v>43282</v>
      </c>
      <c r="T21" s="221" t="s">
        <v>69</v>
      </c>
      <c r="U21" s="221" t="s">
        <v>69</v>
      </c>
      <c r="V21" s="221" t="s">
        <v>69</v>
      </c>
      <c r="W21" s="221" t="s">
        <v>72</v>
      </c>
      <c r="X21" s="53" t="s">
        <v>74</v>
      </c>
    </row>
    <row r="22" spans="1:24" ht="45.65" customHeight="1">
      <c r="A22" s="80"/>
      <c r="B22" s="220" t="s">
        <v>1945</v>
      </c>
      <c r="C22" s="221" t="s">
        <v>1955</v>
      </c>
      <c r="D22" s="221" t="s">
        <v>1956</v>
      </c>
      <c r="E22" s="232" t="s">
        <v>97</v>
      </c>
      <c r="F22" s="221" t="s">
        <v>610</v>
      </c>
      <c r="G22" s="220" t="s">
        <v>143</v>
      </c>
      <c r="H22" s="232"/>
      <c r="I22" s="221"/>
      <c r="J22" s="224" t="s">
        <v>140</v>
      </c>
      <c r="K22" s="230" t="s">
        <v>796</v>
      </c>
      <c r="L22" s="221" t="s">
        <v>1981</v>
      </c>
      <c r="M22" s="230">
        <v>4</v>
      </c>
      <c r="N22" s="220"/>
      <c r="O22" s="221"/>
      <c r="P22" s="233" t="s">
        <v>136</v>
      </c>
      <c r="Q22" s="233" t="s">
        <v>137</v>
      </c>
      <c r="R22" s="220"/>
      <c r="S22" s="225">
        <v>43282</v>
      </c>
      <c r="T22" s="221" t="s">
        <v>69</v>
      </c>
      <c r="U22" s="221" t="s">
        <v>69</v>
      </c>
      <c r="V22" s="221" t="s">
        <v>69</v>
      </c>
      <c r="W22" s="221" t="s">
        <v>72</v>
      </c>
      <c r="X22" s="53" t="s">
        <v>74</v>
      </c>
    </row>
    <row r="23" spans="1:24" ht="44.4" customHeight="1">
      <c r="A23" s="80"/>
      <c r="B23" s="220" t="s">
        <v>1945</v>
      </c>
      <c r="C23" s="221" t="s">
        <v>1955</v>
      </c>
      <c r="D23" s="221" t="s">
        <v>1956</v>
      </c>
      <c r="E23" s="232" t="s">
        <v>97</v>
      </c>
      <c r="F23" s="221" t="s">
        <v>610</v>
      </c>
      <c r="G23" s="220" t="s">
        <v>238</v>
      </c>
      <c r="H23" s="232"/>
      <c r="I23" s="221"/>
      <c r="J23" s="224" t="s">
        <v>140</v>
      </c>
      <c r="K23" s="230" t="s">
        <v>796</v>
      </c>
      <c r="L23" s="221" t="s">
        <v>1982</v>
      </c>
      <c r="M23" s="230">
        <v>3</v>
      </c>
      <c r="N23" s="220"/>
      <c r="O23" s="221"/>
      <c r="P23" s="233" t="s">
        <v>136</v>
      </c>
      <c r="Q23" s="233" t="s">
        <v>137</v>
      </c>
      <c r="R23" s="220"/>
      <c r="S23" s="225">
        <v>43282</v>
      </c>
      <c r="T23" s="221" t="s">
        <v>69</v>
      </c>
      <c r="U23" s="221" t="s">
        <v>69</v>
      </c>
      <c r="V23" s="221" t="s">
        <v>69</v>
      </c>
      <c r="W23" s="221" t="s">
        <v>72</v>
      </c>
      <c r="X23" s="53" t="s">
        <v>74</v>
      </c>
    </row>
    <row r="24" spans="1:24" ht="31" customHeight="1">
      <c r="A24" s="80"/>
      <c r="B24" s="220" t="s">
        <v>1945</v>
      </c>
      <c r="C24" s="221" t="s">
        <v>1955</v>
      </c>
      <c r="D24" s="221" t="s">
        <v>1956</v>
      </c>
      <c r="E24" s="232" t="s">
        <v>97</v>
      </c>
      <c r="F24" s="221" t="s">
        <v>610</v>
      </c>
      <c r="G24" s="220"/>
      <c r="H24" s="232"/>
      <c r="I24" s="221"/>
      <c r="J24" s="224" t="s">
        <v>77</v>
      </c>
      <c r="K24" s="230" t="s">
        <v>93</v>
      </c>
      <c r="L24" s="221" t="s">
        <v>1983</v>
      </c>
      <c r="M24" s="230">
        <v>25</v>
      </c>
      <c r="N24" s="220" t="s">
        <v>372</v>
      </c>
      <c r="O24" s="221" t="s">
        <v>1984</v>
      </c>
      <c r="P24" s="233" t="s">
        <v>136</v>
      </c>
      <c r="Q24" s="233" t="s">
        <v>137</v>
      </c>
      <c r="R24" s="220"/>
      <c r="S24" s="225">
        <v>43282</v>
      </c>
      <c r="T24" s="221" t="s">
        <v>69</v>
      </c>
      <c r="U24" s="221" t="s">
        <v>69</v>
      </c>
      <c r="V24" s="221" t="s">
        <v>69</v>
      </c>
      <c r="W24" s="221" t="s">
        <v>72</v>
      </c>
      <c r="X24" s="53" t="s">
        <v>74</v>
      </c>
    </row>
    <row r="25" spans="1:24" ht="31" customHeight="1">
      <c r="A25" s="80"/>
      <c r="B25" s="220" t="s">
        <v>1945</v>
      </c>
      <c r="C25" s="221" t="s">
        <v>1955</v>
      </c>
      <c r="D25" s="221" t="s">
        <v>1956</v>
      </c>
      <c r="E25" s="232" t="s">
        <v>97</v>
      </c>
      <c r="F25" s="221" t="s">
        <v>610</v>
      </c>
      <c r="G25" s="220"/>
      <c r="H25" s="232"/>
      <c r="I25" s="221"/>
      <c r="J25" s="224" t="s">
        <v>77</v>
      </c>
      <c r="K25" s="230" t="s">
        <v>89</v>
      </c>
      <c r="L25" s="221" t="s">
        <v>1985</v>
      </c>
      <c r="M25" s="230">
        <v>16</v>
      </c>
      <c r="N25" s="220" t="s">
        <v>372</v>
      </c>
      <c r="O25" s="221" t="s">
        <v>374</v>
      </c>
      <c r="P25" s="233" t="s">
        <v>136</v>
      </c>
      <c r="Q25" s="233" t="s">
        <v>137</v>
      </c>
      <c r="R25" s="220"/>
      <c r="S25" s="225">
        <v>43282</v>
      </c>
      <c r="T25" s="221" t="s">
        <v>69</v>
      </c>
      <c r="U25" s="221" t="s">
        <v>69</v>
      </c>
      <c r="V25" s="221" t="s">
        <v>69</v>
      </c>
      <c r="W25" s="221" t="s">
        <v>72</v>
      </c>
      <c r="X25" s="53" t="s">
        <v>74</v>
      </c>
    </row>
    <row r="26" spans="1:24" ht="45.65" customHeight="1">
      <c r="A26" s="80"/>
      <c r="B26" s="220" t="s">
        <v>1945</v>
      </c>
      <c r="C26" s="221" t="s">
        <v>1955</v>
      </c>
      <c r="D26" s="221" t="s">
        <v>1956</v>
      </c>
      <c r="E26" s="232" t="s">
        <v>97</v>
      </c>
      <c r="F26" s="221" t="s">
        <v>610</v>
      </c>
      <c r="G26" s="220"/>
      <c r="H26" s="232"/>
      <c r="I26" s="221" t="s">
        <v>1986</v>
      </c>
      <c r="J26" s="224" t="s">
        <v>63</v>
      </c>
      <c r="K26" s="230" t="s">
        <v>64</v>
      </c>
      <c r="L26" s="221" t="s">
        <v>1987</v>
      </c>
      <c r="M26" s="230">
        <v>3</v>
      </c>
      <c r="N26" s="220" t="s">
        <v>259</v>
      </c>
      <c r="O26" s="221"/>
      <c r="P26" s="220"/>
      <c r="Q26" s="220"/>
      <c r="R26" s="220"/>
      <c r="S26" s="220"/>
      <c r="T26" s="221" t="s">
        <v>69</v>
      </c>
      <c r="U26" s="221" t="s">
        <v>69</v>
      </c>
      <c r="V26" s="221" t="s">
        <v>69</v>
      </c>
      <c r="W26" s="221" t="s">
        <v>72</v>
      </c>
      <c r="X26" s="53" t="s">
        <v>74</v>
      </c>
    </row>
    <row r="27" spans="1:24" ht="38.4" customHeight="1">
      <c r="A27" s="80"/>
      <c r="B27" s="220" t="s">
        <v>1945</v>
      </c>
      <c r="C27" s="221" t="s">
        <v>1955</v>
      </c>
      <c r="D27" s="221" t="s">
        <v>1956</v>
      </c>
      <c r="E27" s="232" t="s">
        <v>87</v>
      </c>
      <c r="F27" s="221" t="s">
        <v>827</v>
      </c>
      <c r="G27" s="220"/>
      <c r="H27" s="232"/>
      <c r="I27" s="221" t="s">
        <v>1988</v>
      </c>
      <c r="J27" s="224" t="s">
        <v>63</v>
      </c>
      <c r="K27" s="230" t="s">
        <v>64</v>
      </c>
      <c r="L27" s="221" t="s">
        <v>1989</v>
      </c>
      <c r="M27" s="230">
        <v>3</v>
      </c>
      <c r="N27" s="220" t="s">
        <v>565</v>
      </c>
      <c r="O27" s="221"/>
      <c r="P27" s="220"/>
      <c r="Q27" s="220"/>
      <c r="R27" s="220"/>
      <c r="S27" s="220"/>
      <c r="T27" s="221" t="s">
        <v>69</v>
      </c>
      <c r="U27" s="221" t="s">
        <v>69</v>
      </c>
      <c r="V27" s="221" t="s">
        <v>69</v>
      </c>
      <c r="W27" s="221" t="s">
        <v>72</v>
      </c>
      <c r="X27" s="53" t="s">
        <v>74</v>
      </c>
    </row>
    <row r="28" spans="1:24" ht="38.4" customHeight="1">
      <c r="A28" s="80"/>
      <c r="B28" s="220" t="s">
        <v>1945</v>
      </c>
      <c r="C28" s="221" t="s">
        <v>1955</v>
      </c>
      <c r="D28" s="221" t="s">
        <v>1956</v>
      </c>
      <c r="E28" s="232" t="s">
        <v>87</v>
      </c>
      <c r="F28" s="221" t="s">
        <v>827</v>
      </c>
      <c r="G28" s="220"/>
      <c r="H28" s="232"/>
      <c r="I28" s="221" t="s">
        <v>1990</v>
      </c>
      <c r="J28" s="224" t="s">
        <v>63</v>
      </c>
      <c r="K28" s="230" t="s">
        <v>64</v>
      </c>
      <c r="L28" s="221" t="s">
        <v>1989</v>
      </c>
      <c r="M28" s="230">
        <v>1</v>
      </c>
      <c r="N28" s="220" t="s">
        <v>565</v>
      </c>
      <c r="O28" s="221"/>
      <c r="P28" s="220"/>
      <c r="Q28" s="220"/>
      <c r="R28" s="220"/>
      <c r="S28" s="220"/>
      <c r="T28" s="221" t="s">
        <v>69</v>
      </c>
      <c r="U28" s="221" t="s">
        <v>69</v>
      </c>
      <c r="V28" s="221" t="s">
        <v>69</v>
      </c>
      <c r="W28" s="221" t="s">
        <v>72</v>
      </c>
      <c r="X28" s="53" t="s">
        <v>74</v>
      </c>
    </row>
    <row r="29" spans="1:24" ht="38.4" customHeight="1">
      <c r="A29" s="80"/>
      <c r="B29" s="220" t="s">
        <v>1945</v>
      </c>
      <c r="C29" s="221" t="s">
        <v>1955</v>
      </c>
      <c r="D29" s="221" t="s">
        <v>1956</v>
      </c>
      <c r="E29" s="232" t="s">
        <v>87</v>
      </c>
      <c r="F29" s="221" t="s">
        <v>827</v>
      </c>
      <c r="G29" s="220"/>
      <c r="H29" s="232"/>
      <c r="I29" s="221" t="s">
        <v>1988</v>
      </c>
      <c r="J29" s="224" t="s">
        <v>63</v>
      </c>
      <c r="K29" s="230" t="s">
        <v>563</v>
      </c>
      <c r="L29" s="221" t="s">
        <v>1991</v>
      </c>
      <c r="M29" s="230">
        <v>3</v>
      </c>
      <c r="N29" s="220" t="s">
        <v>565</v>
      </c>
      <c r="O29" s="221"/>
      <c r="P29" s="220"/>
      <c r="Q29" s="220"/>
      <c r="R29" s="220"/>
      <c r="S29" s="220"/>
      <c r="T29" s="221" t="s">
        <v>69</v>
      </c>
      <c r="U29" s="221" t="s">
        <v>69</v>
      </c>
      <c r="V29" s="221" t="s">
        <v>69</v>
      </c>
      <c r="W29" s="221" t="s">
        <v>72</v>
      </c>
      <c r="X29" s="53" t="s">
        <v>74</v>
      </c>
    </row>
    <row r="30" spans="1:24" ht="38.4" customHeight="1">
      <c r="A30" s="80"/>
      <c r="B30" s="220" t="s">
        <v>1945</v>
      </c>
      <c r="C30" s="221" t="s">
        <v>1955</v>
      </c>
      <c r="D30" s="221" t="s">
        <v>1956</v>
      </c>
      <c r="E30" s="232" t="s">
        <v>87</v>
      </c>
      <c r="F30" s="221" t="s">
        <v>827</v>
      </c>
      <c r="G30" s="220"/>
      <c r="H30" s="232"/>
      <c r="I30" s="221" t="s">
        <v>1990</v>
      </c>
      <c r="J30" s="224" t="s">
        <v>63</v>
      </c>
      <c r="K30" s="230" t="s">
        <v>563</v>
      </c>
      <c r="L30" s="221" t="s">
        <v>1991</v>
      </c>
      <c r="M30" s="230">
        <v>1</v>
      </c>
      <c r="N30" s="220" t="s">
        <v>565</v>
      </c>
      <c r="O30" s="221"/>
      <c r="P30" s="220"/>
      <c r="Q30" s="220"/>
      <c r="R30" s="220"/>
      <c r="S30" s="220"/>
      <c r="T30" s="221" t="s">
        <v>69</v>
      </c>
      <c r="U30" s="221" t="s">
        <v>69</v>
      </c>
      <c r="V30" s="221" t="s">
        <v>69</v>
      </c>
      <c r="W30" s="221" t="s">
        <v>72</v>
      </c>
      <c r="X30" s="53" t="s">
        <v>74</v>
      </c>
    </row>
    <row r="31" spans="1:24" ht="31" customHeight="1">
      <c r="A31" s="80"/>
      <c r="B31" s="220" t="s">
        <v>1945</v>
      </c>
      <c r="C31" s="221" t="s">
        <v>1955</v>
      </c>
      <c r="D31" s="221" t="s">
        <v>1956</v>
      </c>
      <c r="E31" s="232" t="s">
        <v>87</v>
      </c>
      <c r="F31" s="221" t="s">
        <v>827</v>
      </c>
      <c r="G31" s="220"/>
      <c r="H31" s="232"/>
      <c r="I31" s="221" t="s">
        <v>843</v>
      </c>
      <c r="J31" s="224" t="s">
        <v>77</v>
      </c>
      <c r="K31" s="230" t="s">
        <v>93</v>
      </c>
      <c r="L31" s="221" t="s">
        <v>1992</v>
      </c>
      <c r="M31" s="230">
        <v>10</v>
      </c>
      <c r="N31" s="220" t="s">
        <v>300</v>
      </c>
      <c r="O31" s="221"/>
      <c r="P31" s="233" t="s">
        <v>136</v>
      </c>
      <c r="Q31" s="233" t="s">
        <v>137</v>
      </c>
      <c r="R31" s="220"/>
      <c r="S31" s="225">
        <v>38718</v>
      </c>
      <c r="T31" s="221" t="s">
        <v>69</v>
      </c>
      <c r="U31" s="221" t="s">
        <v>69</v>
      </c>
      <c r="V31" s="221" t="s">
        <v>69</v>
      </c>
      <c r="W31" s="221" t="s">
        <v>72</v>
      </c>
      <c r="X31" s="53" t="s">
        <v>74</v>
      </c>
    </row>
    <row r="32" spans="1:24" ht="31" customHeight="1">
      <c r="A32" s="80"/>
      <c r="B32" s="220" t="s">
        <v>1945</v>
      </c>
      <c r="C32" s="221" t="s">
        <v>1955</v>
      </c>
      <c r="D32" s="221" t="s">
        <v>1956</v>
      </c>
      <c r="E32" s="232" t="s">
        <v>87</v>
      </c>
      <c r="F32" s="221" t="s">
        <v>827</v>
      </c>
      <c r="G32" s="220"/>
      <c r="H32" s="232"/>
      <c r="I32" s="221"/>
      <c r="J32" s="224" t="s">
        <v>77</v>
      </c>
      <c r="K32" s="230" t="s">
        <v>93</v>
      </c>
      <c r="L32" s="221" t="s">
        <v>1992</v>
      </c>
      <c r="M32" s="230">
        <v>19</v>
      </c>
      <c r="N32" s="220" t="s">
        <v>300</v>
      </c>
      <c r="O32" s="221" t="s">
        <v>515</v>
      </c>
      <c r="P32" s="233" t="s">
        <v>136</v>
      </c>
      <c r="Q32" s="233" t="s">
        <v>137</v>
      </c>
      <c r="R32" s="220"/>
      <c r="S32" s="225">
        <v>38718</v>
      </c>
      <c r="T32" s="221" t="s">
        <v>69</v>
      </c>
      <c r="U32" s="221" t="s">
        <v>69</v>
      </c>
      <c r="V32" s="221" t="s">
        <v>69</v>
      </c>
      <c r="W32" s="221" t="s">
        <v>72</v>
      </c>
      <c r="X32" s="53" t="s">
        <v>74</v>
      </c>
    </row>
    <row r="33" spans="1:24" ht="37.25" customHeight="1">
      <c r="A33" s="80"/>
      <c r="B33" s="220" t="s">
        <v>1945</v>
      </c>
      <c r="C33" s="221" t="s">
        <v>1955</v>
      </c>
      <c r="D33" s="221" t="s">
        <v>1956</v>
      </c>
      <c r="E33" s="232" t="s">
        <v>87</v>
      </c>
      <c r="F33" s="221" t="s">
        <v>827</v>
      </c>
      <c r="G33" s="220"/>
      <c r="H33" s="232" t="s">
        <v>97</v>
      </c>
      <c r="I33" s="221" t="s">
        <v>1993</v>
      </c>
      <c r="J33" s="224" t="s">
        <v>77</v>
      </c>
      <c r="K33" s="230" t="s">
        <v>78</v>
      </c>
      <c r="L33" s="221" t="s">
        <v>1994</v>
      </c>
      <c r="M33" s="230">
        <v>1</v>
      </c>
      <c r="N33" s="220" t="s">
        <v>300</v>
      </c>
      <c r="O33" s="221" t="s">
        <v>823</v>
      </c>
      <c r="P33" s="233" t="s">
        <v>136</v>
      </c>
      <c r="Q33" s="233" t="s">
        <v>137</v>
      </c>
      <c r="R33" s="220"/>
      <c r="S33" s="225">
        <v>38718</v>
      </c>
      <c r="T33" s="221" t="s">
        <v>821</v>
      </c>
      <c r="U33" s="221">
        <v>2</v>
      </c>
      <c r="V33" s="221">
        <v>2024</v>
      </c>
      <c r="W33" s="221" t="s">
        <v>72</v>
      </c>
      <c r="X33" s="53" t="s">
        <v>74</v>
      </c>
    </row>
    <row r="34" spans="1:24" ht="55.25" customHeight="1">
      <c r="A34" s="80"/>
      <c r="B34" s="220" t="s">
        <v>1945</v>
      </c>
      <c r="C34" s="221" t="s">
        <v>1955</v>
      </c>
      <c r="D34" s="221" t="s">
        <v>1956</v>
      </c>
      <c r="E34" s="232" t="s">
        <v>87</v>
      </c>
      <c r="F34" s="221" t="s">
        <v>827</v>
      </c>
      <c r="G34" s="220"/>
      <c r="H34" s="232" t="s">
        <v>97</v>
      </c>
      <c r="I34" s="221" t="s">
        <v>1993</v>
      </c>
      <c r="J34" s="224" t="s">
        <v>77</v>
      </c>
      <c r="K34" s="230" t="s">
        <v>586</v>
      </c>
      <c r="L34" s="221" t="s">
        <v>1995</v>
      </c>
      <c r="M34" s="230">
        <v>1</v>
      </c>
      <c r="N34" s="220" t="s">
        <v>300</v>
      </c>
      <c r="O34" s="221" t="s">
        <v>411</v>
      </c>
      <c r="P34" s="233" t="s">
        <v>136</v>
      </c>
      <c r="Q34" s="233" t="s">
        <v>137</v>
      </c>
      <c r="R34" s="220"/>
      <c r="S34" s="225">
        <v>38718</v>
      </c>
      <c r="T34" s="221" t="s">
        <v>82</v>
      </c>
      <c r="U34" s="221">
        <v>2</v>
      </c>
      <c r="V34" s="221">
        <v>2024</v>
      </c>
      <c r="W34" s="221" t="s">
        <v>72</v>
      </c>
      <c r="X34" s="53" t="s">
        <v>74</v>
      </c>
    </row>
    <row r="35" spans="1:24" ht="31" customHeight="1">
      <c r="A35" s="80"/>
      <c r="B35" s="220" t="s">
        <v>1945</v>
      </c>
      <c r="C35" s="221" t="s">
        <v>1955</v>
      </c>
      <c r="D35" s="221" t="s">
        <v>1956</v>
      </c>
      <c r="E35" s="232" t="s">
        <v>87</v>
      </c>
      <c r="F35" s="221" t="s">
        <v>827</v>
      </c>
      <c r="G35" s="220"/>
      <c r="H35" s="232" t="s">
        <v>97</v>
      </c>
      <c r="I35" s="221" t="s">
        <v>1993</v>
      </c>
      <c r="J35" s="224" t="s">
        <v>77</v>
      </c>
      <c r="K35" s="230" t="s">
        <v>83</v>
      </c>
      <c r="L35" s="221" t="s">
        <v>1996</v>
      </c>
      <c r="M35" s="230">
        <v>1</v>
      </c>
      <c r="N35" s="220" t="s">
        <v>85</v>
      </c>
      <c r="O35" s="221"/>
      <c r="P35" s="233" t="s">
        <v>136</v>
      </c>
      <c r="Q35" s="233" t="s">
        <v>137</v>
      </c>
      <c r="R35" s="220"/>
      <c r="S35" s="225">
        <v>38718</v>
      </c>
      <c r="T35" s="221"/>
      <c r="U35" s="221"/>
      <c r="V35" s="221"/>
      <c r="W35" s="221" t="s">
        <v>72</v>
      </c>
      <c r="X35" s="53" t="s">
        <v>74</v>
      </c>
    </row>
    <row r="36" spans="1:24" ht="54" customHeight="1">
      <c r="A36" s="80"/>
      <c r="B36" s="220" t="s">
        <v>1945</v>
      </c>
      <c r="C36" s="221" t="s">
        <v>1955</v>
      </c>
      <c r="D36" s="221" t="s">
        <v>1956</v>
      </c>
      <c r="E36" s="232" t="s">
        <v>87</v>
      </c>
      <c r="F36" s="221" t="s">
        <v>827</v>
      </c>
      <c r="G36" s="220"/>
      <c r="H36" s="232" t="s">
        <v>123</v>
      </c>
      <c r="I36" s="221" t="s">
        <v>727</v>
      </c>
      <c r="J36" s="224" t="s">
        <v>77</v>
      </c>
      <c r="K36" s="230" t="s">
        <v>78</v>
      </c>
      <c r="L36" s="221" t="s">
        <v>1997</v>
      </c>
      <c r="M36" s="230">
        <v>1</v>
      </c>
      <c r="N36" s="220" t="s">
        <v>300</v>
      </c>
      <c r="O36" s="221" t="s">
        <v>411</v>
      </c>
      <c r="P36" s="233" t="s">
        <v>136</v>
      </c>
      <c r="Q36" s="233" t="s">
        <v>137</v>
      </c>
      <c r="R36" s="220"/>
      <c r="S36" s="225">
        <v>39814</v>
      </c>
      <c r="T36" s="221" t="s">
        <v>82</v>
      </c>
      <c r="U36" s="221">
        <v>2</v>
      </c>
      <c r="V36" s="221">
        <v>2022</v>
      </c>
      <c r="W36" s="221" t="s">
        <v>72</v>
      </c>
      <c r="X36" s="53" t="s">
        <v>74</v>
      </c>
    </row>
    <row r="37" spans="1:24" ht="31" customHeight="1">
      <c r="A37" s="80"/>
      <c r="B37" s="220" t="s">
        <v>1945</v>
      </c>
      <c r="C37" s="221" t="s">
        <v>1955</v>
      </c>
      <c r="D37" s="221" t="s">
        <v>1956</v>
      </c>
      <c r="E37" s="232" t="s">
        <v>87</v>
      </c>
      <c r="F37" s="221" t="s">
        <v>827</v>
      </c>
      <c r="G37" s="220"/>
      <c r="H37" s="232"/>
      <c r="I37" s="221"/>
      <c r="J37" s="224" t="s">
        <v>77</v>
      </c>
      <c r="K37" s="230" t="s">
        <v>89</v>
      </c>
      <c r="L37" s="221" t="s">
        <v>1998</v>
      </c>
      <c r="M37" s="230">
        <v>4</v>
      </c>
      <c r="N37" s="220"/>
      <c r="O37" s="221" t="s">
        <v>348</v>
      </c>
      <c r="P37" s="233" t="s">
        <v>136</v>
      </c>
      <c r="Q37" s="233" t="s">
        <v>137</v>
      </c>
      <c r="R37" s="220"/>
      <c r="S37" s="225">
        <v>38718</v>
      </c>
      <c r="T37" s="221" t="s">
        <v>69</v>
      </c>
      <c r="U37" s="221" t="s">
        <v>69</v>
      </c>
      <c r="V37" s="221" t="s">
        <v>69</v>
      </c>
      <c r="W37" s="221" t="s">
        <v>72</v>
      </c>
      <c r="X37" s="53" t="s">
        <v>74</v>
      </c>
    </row>
    <row r="38" spans="1:24" ht="31" customHeight="1">
      <c r="A38" s="80"/>
      <c r="B38" s="220" t="s">
        <v>1945</v>
      </c>
      <c r="C38" s="221" t="s">
        <v>1955</v>
      </c>
      <c r="D38" s="221" t="s">
        <v>1956</v>
      </c>
      <c r="E38" s="232" t="s">
        <v>87</v>
      </c>
      <c r="F38" s="221" t="s">
        <v>827</v>
      </c>
      <c r="G38" s="220"/>
      <c r="H38" s="232"/>
      <c r="I38" s="221"/>
      <c r="J38" s="224" t="s">
        <v>77</v>
      </c>
      <c r="K38" s="230" t="s">
        <v>114</v>
      </c>
      <c r="L38" s="221" t="s">
        <v>1999</v>
      </c>
      <c r="M38" s="230">
        <v>6</v>
      </c>
      <c r="N38" s="220" t="s">
        <v>185</v>
      </c>
      <c r="O38" s="221" t="s">
        <v>386</v>
      </c>
      <c r="P38" s="233" t="s">
        <v>136</v>
      </c>
      <c r="Q38" s="233" t="s">
        <v>137</v>
      </c>
      <c r="R38" s="220"/>
      <c r="S38" s="225">
        <v>38718</v>
      </c>
      <c r="T38" s="221" t="s">
        <v>69</v>
      </c>
      <c r="U38" s="221" t="s">
        <v>69</v>
      </c>
      <c r="V38" s="221" t="s">
        <v>69</v>
      </c>
      <c r="W38" s="221" t="s">
        <v>72</v>
      </c>
      <c r="X38" s="53" t="s">
        <v>74</v>
      </c>
    </row>
    <row r="39" spans="1:24" ht="31" customHeight="1">
      <c r="A39" s="80"/>
      <c r="B39" s="220" t="s">
        <v>1945</v>
      </c>
      <c r="C39" s="221" t="s">
        <v>1955</v>
      </c>
      <c r="D39" s="221" t="s">
        <v>1956</v>
      </c>
      <c r="E39" s="232" t="s">
        <v>123</v>
      </c>
      <c r="F39" s="221" t="s">
        <v>2000</v>
      </c>
      <c r="G39" s="220"/>
      <c r="H39" s="232" t="s">
        <v>61</v>
      </c>
      <c r="I39" s="221" t="s">
        <v>2000</v>
      </c>
      <c r="J39" s="224" t="s">
        <v>77</v>
      </c>
      <c r="K39" s="230" t="s">
        <v>78</v>
      </c>
      <c r="L39" s="221" t="s">
        <v>2001</v>
      </c>
      <c r="M39" s="230">
        <v>1</v>
      </c>
      <c r="N39" s="220" t="s">
        <v>372</v>
      </c>
      <c r="O39" s="221" t="s">
        <v>2002</v>
      </c>
      <c r="P39" s="241" t="s">
        <v>112</v>
      </c>
      <c r="Q39" s="241" t="s">
        <v>808</v>
      </c>
      <c r="R39" s="220"/>
      <c r="S39" s="220"/>
      <c r="T39" s="221"/>
      <c r="U39" s="221"/>
      <c r="V39" s="221">
        <v>2022</v>
      </c>
      <c r="W39" s="221" t="s">
        <v>72</v>
      </c>
      <c r="X39" s="53" t="s">
        <v>74</v>
      </c>
    </row>
    <row r="40" spans="1:24" ht="31" customHeight="1">
      <c r="A40" s="80"/>
      <c r="B40" s="220" t="s">
        <v>1945</v>
      </c>
      <c r="C40" s="221" t="s">
        <v>1955</v>
      </c>
      <c r="D40" s="221" t="s">
        <v>1956</v>
      </c>
      <c r="E40" s="232" t="s">
        <v>123</v>
      </c>
      <c r="F40" s="221" t="s">
        <v>2000</v>
      </c>
      <c r="G40" s="220"/>
      <c r="H40" s="232" t="s">
        <v>61</v>
      </c>
      <c r="I40" s="221" t="s">
        <v>2000</v>
      </c>
      <c r="J40" s="224" t="s">
        <v>77</v>
      </c>
      <c r="K40" s="230" t="s">
        <v>114</v>
      </c>
      <c r="L40" s="221" t="s">
        <v>2003</v>
      </c>
      <c r="M40" s="230">
        <v>1</v>
      </c>
      <c r="N40" s="220" t="s">
        <v>372</v>
      </c>
      <c r="O40" s="221"/>
      <c r="P40" s="241" t="s">
        <v>112</v>
      </c>
      <c r="Q40" s="241" t="s">
        <v>808</v>
      </c>
      <c r="R40" s="220"/>
      <c r="S40" s="220"/>
      <c r="T40" s="221" t="s">
        <v>69</v>
      </c>
      <c r="U40" s="221" t="s">
        <v>69</v>
      </c>
      <c r="V40" s="221" t="s">
        <v>69</v>
      </c>
      <c r="W40" s="221" t="s">
        <v>72</v>
      </c>
      <c r="X40" s="53" t="s">
        <v>74</v>
      </c>
    </row>
    <row r="41" spans="1:24" ht="31" customHeight="1">
      <c r="A41" s="80"/>
      <c r="B41" s="220" t="s">
        <v>1945</v>
      </c>
      <c r="C41" s="221" t="s">
        <v>1955</v>
      </c>
      <c r="D41" s="221" t="s">
        <v>1956</v>
      </c>
      <c r="E41" s="232" t="s">
        <v>123</v>
      </c>
      <c r="F41" s="221" t="s">
        <v>2000</v>
      </c>
      <c r="G41" s="220"/>
      <c r="H41" s="232" t="s">
        <v>61</v>
      </c>
      <c r="I41" s="221" t="s">
        <v>2000</v>
      </c>
      <c r="J41" s="224" t="s">
        <v>77</v>
      </c>
      <c r="K41" s="230" t="s">
        <v>89</v>
      </c>
      <c r="L41" s="221" t="s">
        <v>2004</v>
      </c>
      <c r="M41" s="230">
        <v>1</v>
      </c>
      <c r="N41" s="220" t="s">
        <v>372</v>
      </c>
      <c r="O41" s="221"/>
      <c r="P41" s="241" t="s">
        <v>112</v>
      </c>
      <c r="Q41" s="241" t="s">
        <v>808</v>
      </c>
      <c r="R41" s="220"/>
      <c r="S41" s="220"/>
      <c r="T41" s="221" t="s">
        <v>69</v>
      </c>
      <c r="U41" s="221" t="s">
        <v>69</v>
      </c>
      <c r="V41" s="221" t="s">
        <v>69</v>
      </c>
      <c r="W41" s="221" t="s">
        <v>72</v>
      </c>
      <c r="X41" s="53" t="s">
        <v>74</v>
      </c>
    </row>
    <row r="42" spans="1:24" ht="31" customHeight="1">
      <c r="A42" s="80"/>
      <c r="B42" s="220" t="s">
        <v>1945</v>
      </c>
      <c r="C42" s="221" t="s">
        <v>1955</v>
      </c>
      <c r="D42" s="221" t="s">
        <v>1956</v>
      </c>
      <c r="E42" s="232" t="s">
        <v>148</v>
      </c>
      <c r="F42" s="221" t="s">
        <v>2005</v>
      </c>
      <c r="G42" s="242" t="s">
        <v>131</v>
      </c>
      <c r="H42" s="243" t="s">
        <v>61</v>
      </c>
      <c r="I42" s="231" t="s">
        <v>183</v>
      </c>
      <c r="J42" s="231" t="s">
        <v>188</v>
      </c>
      <c r="K42" s="220" t="s">
        <v>189</v>
      </c>
      <c r="L42" s="221" t="s">
        <v>2509</v>
      </c>
      <c r="M42" s="220">
        <v>1</v>
      </c>
      <c r="N42" s="220" t="s">
        <v>191</v>
      </c>
      <c r="O42" s="221" t="s">
        <v>449</v>
      </c>
      <c r="P42" s="220"/>
      <c r="Q42" s="220"/>
      <c r="R42" s="220"/>
      <c r="S42" s="225">
        <v>42089</v>
      </c>
      <c r="T42" s="221"/>
      <c r="U42" s="221"/>
      <c r="V42" s="221"/>
      <c r="W42" s="221" t="s">
        <v>72</v>
      </c>
      <c r="X42" s="53" t="s">
        <v>74</v>
      </c>
    </row>
    <row r="43" spans="1:24" ht="31" customHeight="1">
      <c r="A43" s="80"/>
      <c r="B43" s="220" t="s">
        <v>1945</v>
      </c>
      <c r="C43" s="221" t="s">
        <v>1955</v>
      </c>
      <c r="D43" s="221" t="s">
        <v>1956</v>
      </c>
      <c r="E43" s="232" t="s">
        <v>148</v>
      </c>
      <c r="F43" s="221" t="s">
        <v>2005</v>
      </c>
      <c r="G43" s="242" t="s">
        <v>131</v>
      </c>
      <c r="H43" s="243" t="s">
        <v>61</v>
      </c>
      <c r="I43" s="231" t="s">
        <v>183</v>
      </c>
      <c r="J43" s="231" t="s">
        <v>188</v>
      </c>
      <c r="K43" s="220" t="s">
        <v>197</v>
      </c>
      <c r="L43" s="221" t="s">
        <v>2006</v>
      </c>
      <c r="M43" s="220">
        <v>4</v>
      </c>
      <c r="N43" s="220" t="s">
        <v>191</v>
      </c>
      <c r="O43" s="221" t="s">
        <v>2510</v>
      </c>
      <c r="P43" s="220"/>
      <c r="Q43" s="220"/>
      <c r="R43" s="220"/>
      <c r="S43" s="225">
        <v>42089</v>
      </c>
      <c r="T43" s="221" t="s">
        <v>69</v>
      </c>
      <c r="U43" s="221" t="s">
        <v>69</v>
      </c>
      <c r="V43" s="221" t="s">
        <v>69</v>
      </c>
      <c r="W43" s="221" t="s">
        <v>72</v>
      </c>
      <c r="X43" s="53" t="s">
        <v>74</v>
      </c>
    </row>
    <row r="44" spans="1:24" ht="31" customHeight="1">
      <c r="A44" s="80"/>
      <c r="B44" s="220" t="s">
        <v>1945</v>
      </c>
      <c r="C44" s="221" t="s">
        <v>1955</v>
      </c>
      <c r="D44" s="221" t="s">
        <v>1956</v>
      </c>
      <c r="E44" s="232" t="s">
        <v>148</v>
      </c>
      <c r="F44" s="221" t="s">
        <v>2005</v>
      </c>
      <c r="G44" s="242" t="s">
        <v>131</v>
      </c>
      <c r="H44" s="243" t="s">
        <v>61</v>
      </c>
      <c r="I44" s="231" t="s">
        <v>183</v>
      </c>
      <c r="J44" s="231" t="s">
        <v>188</v>
      </c>
      <c r="K44" s="220" t="s">
        <v>281</v>
      </c>
      <c r="L44" s="221" t="s">
        <v>2007</v>
      </c>
      <c r="M44" s="220">
        <v>1</v>
      </c>
      <c r="N44" s="220"/>
      <c r="O44" s="221"/>
      <c r="P44" s="220"/>
      <c r="Q44" s="220"/>
      <c r="R44" s="220"/>
      <c r="S44" s="225">
        <v>42089</v>
      </c>
      <c r="T44" s="221" t="s">
        <v>69</v>
      </c>
      <c r="U44" s="221" t="s">
        <v>69</v>
      </c>
      <c r="V44" s="221" t="s">
        <v>69</v>
      </c>
      <c r="W44" s="221" t="s">
        <v>72</v>
      </c>
      <c r="X44" s="53" t="s">
        <v>74</v>
      </c>
    </row>
    <row r="45" spans="1:24" ht="31" customHeight="1">
      <c r="A45" s="80"/>
      <c r="B45" s="220" t="s">
        <v>1945</v>
      </c>
      <c r="C45" s="221" t="s">
        <v>1955</v>
      </c>
      <c r="D45" s="221" t="s">
        <v>1956</v>
      </c>
      <c r="E45" s="232" t="s">
        <v>148</v>
      </c>
      <c r="F45" s="221" t="s">
        <v>2005</v>
      </c>
      <c r="G45" s="242"/>
      <c r="H45" s="243" t="s">
        <v>97</v>
      </c>
      <c r="I45" s="231" t="s">
        <v>2008</v>
      </c>
      <c r="J45" s="224" t="s">
        <v>77</v>
      </c>
      <c r="K45" s="220" t="s">
        <v>78</v>
      </c>
      <c r="L45" s="221" t="s">
        <v>2009</v>
      </c>
      <c r="M45" s="220">
        <v>3</v>
      </c>
      <c r="N45" s="220" t="s">
        <v>110</v>
      </c>
      <c r="O45" s="221" t="s">
        <v>388</v>
      </c>
      <c r="P45" s="233" t="s">
        <v>112</v>
      </c>
      <c r="Q45" s="233" t="s">
        <v>808</v>
      </c>
      <c r="R45" s="220"/>
      <c r="S45" s="225"/>
      <c r="T45" s="221" t="s">
        <v>2010</v>
      </c>
      <c r="U45" s="221" t="s">
        <v>2011</v>
      </c>
      <c r="V45" s="221">
        <v>2022</v>
      </c>
      <c r="W45" s="221" t="s">
        <v>72</v>
      </c>
      <c r="X45" s="53" t="s">
        <v>74</v>
      </c>
    </row>
    <row r="46" spans="1:24" ht="31" customHeight="1">
      <c r="A46" s="80"/>
      <c r="B46" s="220" t="s">
        <v>1945</v>
      </c>
      <c r="C46" s="221" t="s">
        <v>1955</v>
      </c>
      <c r="D46" s="221" t="s">
        <v>1956</v>
      </c>
      <c r="E46" s="232" t="s">
        <v>148</v>
      </c>
      <c r="F46" s="221" t="s">
        <v>2005</v>
      </c>
      <c r="G46" s="242"/>
      <c r="H46" s="243" t="s">
        <v>97</v>
      </c>
      <c r="I46" s="231" t="s">
        <v>2008</v>
      </c>
      <c r="J46" s="224" t="s">
        <v>77</v>
      </c>
      <c r="K46" s="220" t="s">
        <v>114</v>
      </c>
      <c r="L46" s="221" t="s">
        <v>2012</v>
      </c>
      <c r="M46" s="220">
        <v>10</v>
      </c>
      <c r="N46" s="220" t="s">
        <v>110</v>
      </c>
      <c r="O46" s="221" t="s">
        <v>2013</v>
      </c>
      <c r="P46" s="233" t="s">
        <v>112</v>
      </c>
      <c r="Q46" s="233" t="s">
        <v>808</v>
      </c>
      <c r="R46" s="220"/>
      <c r="S46" s="225"/>
      <c r="T46" s="221" t="s">
        <v>69</v>
      </c>
      <c r="U46" s="221" t="s">
        <v>69</v>
      </c>
      <c r="V46" s="221" t="s">
        <v>69</v>
      </c>
      <c r="W46" s="221" t="s">
        <v>72</v>
      </c>
      <c r="X46" s="53" t="s">
        <v>74</v>
      </c>
    </row>
    <row r="47" spans="1:24" ht="31" customHeight="1">
      <c r="A47" s="80"/>
      <c r="B47" s="220" t="s">
        <v>1945</v>
      </c>
      <c r="C47" s="221" t="s">
        <v>1955</v>
      </c>
      <c r="D47" s="221" t="s">
        <v>1956</v>
      </c>
      <c r="E47" s="232" t="s">
        <v>148</v>
      </c>
      <c r="F47" s="221" t="s">
        <v>2005</v>
      </c>
      <c r="G47" s="242"/>
      <c r="H47" s="243" t="s">
        <v>97</v>
      </c>
      <c r="I47" s="231" t="s">
        <v>2008</v>
      </c>
      <c r="J47" s="224" t="s">
        <v>77</v>
      </c>
      <c r="K47" s="220" t="s">
        <v>89</v>
      </c>
      <c r="L47" s="221" t="s">
        <v>2014</v>
      </c>
      <c r="M47" s="220">
        <v>10</v>
      </c>
      <c r="N47" s="220" t="s">
        <v>110</v>
      </c>
      <c r="O47" s="221" t="s">
        <v>2015</v>
      </c>
      <c r="P47" s="233" t="s">
        <v>112</v>
      </c>
      <c r="Q47" s="233" t="s">
        <v>808</v>
      </c>
      <c r="R47" s="220"/>
      <c r="S47" s="225"/>
      <c r="T47" s="221" t="s">
        <v>69</v>
      </c>
      <c r="U47" s="221" t="s">
        <v>69</v>
      </c>
      <c r="V47" s="221" t="s">
        <v>69</v>
      </c>
      <c r="W47" s="221" t="s">
        <v>72</v>
      </c>
      <c r="X47" s="53" t="s">
        <v>74</v>
      </c>
    </row>
    <row r="48" spans="1:24" ht="31" customHeight="1">
      <c r="A48" s="80"/>
      <c r="B48" s="220" t="s">
        <v>1945</v>
      </c>
      <c r="C48" s="221" t="s">
        <v>1955</v>
      </c>
      <c r="D48" s="221" t="s">
        <v>1956</v>
      </c>
      <c r="E48" s="232" t="s">
        <v>380</v>
      </c>
      <c r="F48" s="221" t="s">
        <v>2016</v>
      </c>
      <c r="G48" s="242"/>
      <c r="H48" s="243"/>
      <c r="I48" s="231"/>
      <c r="J48" s="224" t="s">
        <v>77</v>
      </c>
      <c r="K48" s="220" t="s">
        <v>78</v>
      </c>
      <c r="L48" s="221" t="s">
        <v>2017</v>
      </c>
      <c r="M48" s="220">
        <v>1</v>
      </c>
      <c r="N48" s="220" t="s">
        <v>372</v>
      </c>
      <c r="O48" s="221" t="s">
        <v>2018</v>
      </c>
      <c r="P48" s="233" t="s">
        <v>112</v>
      </c>
      <c r="Q48" s="233" t="s">
        <v>808</v>
      </c>
      <c r="R48" s="220"/>
      <c r="S48" s="225">
        <v>43831</v>
      </c>
      <c r="T48" s="221" t="s">
        <v>585</v>
      </c>
      <c r="U48" s="221">
        <v>1</v>
      </c>
      <c r="V48" s="221">
        <v>2022</v>
      </c>
      <c r="W48" s="221" t="s">
        <v>72</v>
      </c>
      <c r="X48" s="53" t="s">
        <v>74</v>
      </c>
    </row>
    <row r="49" spans="1:24" ht="31" customHeight="1">
      <c r="A49" s="80"/>
      <c r="B49" s="220" t="s">
        <v>1945</v>
      </c>
      <c r="C49" s="221" t="s">
        <v>1955</v>
      </c>
      <c r="D49" s="221" t="s">
        <v>1956</v>
      </c>
      <c r="E49" s="232" t="s">
        <v>380</v>
      </c>
      <c r="F49" s="221" t="s">
        <v>2016</v>
      </c>
      <c r="G49" s="242"/>
      <c r="H49" s="243"/>
      <c r="I49" s="231"/>
      <c r="J49" s="224" t="s">
        <v>77</v>
      </c>
      <c r="K49" s="220" t="s">
        <v>114</v>
      </c>
      <c r="L49" s="221" t="s">
        <v>2019</v>
      </c>
      <c r="M49" s="220">
        <v>5</v>
      </c>
      <c r="N49" s="220" t="s">
        <v>372</v>
      </c>
      <c r="O49" s="221" t="s">
        <v>376</v>
      </c>
      <c r="P49" s="233" t="s">
        <v>112</v>
      </c>
      <c r="Q49" s="233" t="s">
        <v>808</v>
      </c>
      <c r="R49" s="220"/>
      <c r="S49" s="225">
        <v>43831</v>
      </c>
      <c r="T49" s="221" t="s">
        <v>69</v>
      </c>
      <c r="U49" s="221" t="s">
        <v>69</v>
      </c>
      <c r="V49" s="221" t="s">
        <v>69</v>
      </c>
      <c r="W49" s="221" t="s">
        <v>72</v>
      </c>
      <c r="X49" s="53" t="s">
        <v>74</v>
      </c>
    </row>
    <row r="50" spans="1:24" ht="31" customHeight="1">
      <c r="A50" s="80"/>
      <c r="B50" s="220" t="s">
        <v>1945</v>
      </c>
      <c r="C50" s="221" t="s">
        <v>1955</v>
      </c>
      <c r="D50" s="221" t="s">
        <v>1956</v>
      </c>
      <c r="E50" s="232" t="s">
        <v>380</v>
      </c>
      <c r="F50" s="221" t="s">
        <v>2016</v>
      </c>
      <c r="G50" s="242"/>
      <c r="H50" s="243"/>
      <c r="I50" s="231"/>
      <c r="J50" s="224" t="s">
        <v>77</v>
      </c>
      <c r="K50" s="220" t="s">
        <v>89</v>
      </c>
      <c r="L50" s="221" t="s">
        <v>2020</v>
      </c>
      <c r="M50" s="220">
        <v>6</v>
      </c>
      <c r="N50" s="220" t="s">
        <v>372</v>
      </c>
      <c r="O50" s="221" t="s">
        <v>374</v>
      </c>
      <c r="P50" s="233" t="s">
        <v>112</v>
      </c>
      <c r="Q50" s="233" t="s">
        <v>808</v>
      </c>
      <c r="R50" s="220"/>
      <c r="S50" s="225">
        <v>43831</v>
      </c>
      <c r="T50" s="221" t="s">
        <v>69</v>
      </c>
      <c r="U50" s="221" t="s">
        <v>69</v>
      </c>
      <c r="V50" s="221" t="s">
        <v>69</v>
      </c>
      <c r="W50" s="221" t="s">
        <v>72</v>
      </c>
      <c r="X50" s="53" t="s">
        <v>74</v>
      </c>
    </row>
    <row r="51" spans="1:24" ht="31" customHeight="1">
      <c r="A51" s="80"/>
      <c r="B51" s="220" t="s">
        <v>1945</v>
      </c>
      <c r="C51" s="221" t="s">
        <v>1955</v>
      </c>
      <c r="D51" s="221" t="s">
        <v>1956</v>
      </c>
      <c r="E51" s="232" t="s">
        <v>380</v>
      </c>
      <c r="F51" s="221" t="s">
        <v>2016</v>
      </c>
      <c r="G51" s="242"/>
      <c r="H51" s="243"/>
      <c r="I51" s="231"/>
      <c r="J51" s="224" t="s">
        <v>77</v>
      </c>
      <c r="K51" s="220" t="s">
        <v>166</v>
      </c>
      <c r="L51" s="221" t="s">
        <v>2583</v>
      </c>
      <c r="M51" s="220">
        <v>5</v>
      </c>
      <c r="N51" s="220" t="s">
        <v>837</v>
      </c>
      <c r="O51" s="221" t="s">
        <v>2584</v>
      </c>
      <c r="P51" s="233" t="s">
        <v>112</v>
      </c>
      <c r="Q51" s="233" t="s">
        <v>808</v>
      </c>
      <c r="R51" s="220"/>
      <c r="S51" s="225">
        <v>43831</v>
      </c>
      <c r="T51" s="221" t="s">
        <v>69</v>
      </c>
      <c r="U51" s="221" t="s">
        <v>69</v>
      </c>
      <c r="V51" s="221" t="s">
        <v>69</v>
      </c>
      <c r="W51" s="221" t="s">
        <v>72</v>
      </c>
      <c r="X51" s="53" t="s">
        <v>74</v>
      </c>
    </row>
    <row r="52" spans="1:24" ht="46.75" customHeight="1">
      <c r="A52" s="80"/>
      <c r="B52" s="220" t="s">
        <v>1945</v>
      </c>
      <c r="C52" s="221" t="s">
        <v>1955</v>
      </c>
      <c r="D52" s="221" t="s">
        <v>1956</v>
      </c>
      <c r="E52" s="232" t="s">
        <v>113</v>
      </c>
      <c r="F52" s="221" t="s">
        <v>1009</v>
      </c>
      <c r="G52" s="242" t="s">
        <v>131</v>
      </c>
      <c r="H52" s="243" t="s">
        <v>436</v>
      </c>
      <c r="I52" s="231" t="s">
        <v>2021</v>
      </c>
      <c r="J52" s="231" t="s">
        <v>188</v>
      </c>
      <c r="K52" s="220" t="s">
        <v>189</v>
      </c>
      <c r="L52" s="221" t="s">
        <v>2022</v>
      </c>
      <c r="M52" s="220">
        <v>1</v>
      </c>
      <c r="N52" s="220" t="s">
        <v>191</v>
      </c>
      <c r="O52" s="221" t="s">
        <v>903</v>
      </c>
      <c r="P52" s="220"/>
      <c r="Q52" s="220"/>
      <c r="R52" s="220"/>
      <c r="S52" s="225">
        <v>42678</v>
      </c>
      <c r="T52" s="221"/>
      <c r="U52" s="221"/>
      <c r="V52" s="221"/>
      <c r="W52" s="221" t="s">
        <v>71</v>
      </c>
      <c r="X52" s="53" t="s">
        <v>74</v>
      </c>
    </row>
    <row r="53" spans="1:24" ht="31" customHeight="1">
      <c r="A53" s="80"/>
      <c r="B53" s="220" t="s">
        <v>1945</v>
      </c>
      <c r="C53" s="221" t="s">
        <v>1955</v>
      </c>
      <c r="D53" s="221" t="s">
        <v>1956</v>
      </c>
      <c r="E53" s="232" t="s">
        <v>113</v>
      </c>
      <c r="F53" s="221" t="s">
        <v>1009</v>
      </c>
      <c r="G53" s="242" t="s">
        <v>131</v>
      </c>
      <c r="H53" s="243" t="s">
        <v>436</v>
      </c>
      <c r="I53" s="231" t="s">
        <v>2021</v>
      </c>
      <c r="J53" s="231" t="s">
        <v>188</v>
      </c>
      <c r="K53" s="220" t="s">
        <v>197</v>
      </c>
      <c r="L53" s="221" t="s">
        <v>2023</v>
      </c>
      <c r="M53" s="220">
        <v>1</v>
      </c>
      <c r="N53" s="220" t="s">
        <v>191</v>
      </c>
      <c r="O53" s="221" t="s">
        <v>2511</v>
      </c>
      <c r="P53" s="220"/>
      <c r="Q53" s="220"/>
      <c r="R53" s="220"/>
      <c r="S53" s="225">
        <v>42678</v>
      </c>
      <c r="T53" s="221" t="s">
        <v>69</v>
      </c>
      <c r="U53" s="221" t="s">
        <v>69</v>
      </c>
      <c r="V53" s="221" t="s">
        <v>69</v>
      </c>
      <c r="W53" s="221" t="s">
        <v>71</v>
      </c>
      <c r="X53" s="53" t="s">
        <v>74</v>
      </c>
    </row>
    <row r="54" spans="1:24" ht="31" customHeight="1">
      <c r="A54" s="80"/>
      <c r="B54" s="220" t="s">
        <v>1945</v>
      </c>
      <c r="C54" s="221" t="s">
        <v>1955</v>
      </c>
      <c r="D54" s="221" t="s">
        <v>1956</v>
      </c>
      <c r="E54" s="232" t="s">
        <v>113</v>
      </c>
      <c r="F54" s="221" t="s">
        <v>1009</v>
      </c>
      <c r="G54" s="242"/>
      <c r="H54" s="243"/>
      <c r="I54" s="231"/>
      <c r="J54" s="231" t="s">
        <v>77</v>
      </c>
      <c r="K54" s="220" t="s">
        <v>78</v>
      </c>
      <c r="L54" s="221" t="s">
        <v>2024</v>
      </c>
      <c r="M54" s="220">
        <v>1</v>
      </c>
      <c r="N54" s="220" t="s">
        <v>372</v>
      </c>
      <c r="O54" s="234" t="s">
        <v>2025</v>
      </c>
      <c r="P54" s="233" t="s">
        <v>112</v>
      </c>
      <c r="Q54" s="233" t="s">
        <v>808</v>
      </c>
      <c r="R54" s="220"/>
      <c r="S54" s="225">
        <v>40909</v>
      </c>
      <c r="T54" s="221" t="s">
        <v>812</v>
      </c>
      <c r="U54" s="221">
        <v>1</v>
      </c>
      <c r="V54" s="221">
        <v>2022</v>
      </c>
      <c r="W54" s="221" t="s">
        <v>72</v>
      </c>
      <c r="X54" s="53" t="s">
        <v>74</v>
      </c>
    </row>
    <row r="55" spans="1:24" ht="31" customHeight="1">
      <c r="A55" s="80"/>
      <c r="B55" s="220" t="s">
        <v>1945</v>
      </c>
      <c r="C55" s="221" t="s">
        <v>1955</v>
      </c>
      <c r="D55" s="221" t="s">
        <v>1956</v>
      </c>
      <c r="E55" s="232" t="s">
        <v>113</v>
      </c>
      <c r="F55" s="221" t="s">
        <v>1009</v>
      </c>
      <c r="G55" s="242"/>
      <c r="H55" s="243"/>
      <c r="I55" s="231"/>
      <c r="J55" s="224" t="s">
        <v>77</v>
      </c>
      <c r="K55" s="220" t="s">
        <v>114</v>
      </c>
      <c r="L55" s="221" t="s">
        <v>2026</v>
      </c>
      <c r="M55" s="220">
        <v>3</v>
      </c>
      <c r="N55" s="220" t="s">
        <v>372</v>
      </c>
      <c r="O55" s="234" t="s">
        <v>2027</v>
      </c>
      <c r="P55" s="233" t="s">
        <v>112</v>
      </c>
      <c r="Q55" s="233" t="s">
        <v>808</v>
      </c>
      <c r="R55" s="220"/>
      <c r="S55" s="225">
        <v>40909</v>
      </c>
      <c r="T55" s="221" t="s">
        <v>69</v>
      </c>
      <c r="U55" s="221" t="s">
        <v>69</v>
      </c>
      <c r="V55" s="221" t="s">
        <v>69</v>
      </c>
      <c r="W55" s="221" t="s">
        <v>72</v>
      </c>
      <c r="X55" s="53" t="s">
        <v>74</v>
      </c>
    </row>
    <row r="56" spans="1:24" ht="31.75" customHeight="1">
      <c r="A56" s="80"/>
      <c r="B56" s="220" t="s">
        <v>1945</v>
      </c>
      <c r="C56" s="221" t="s">
        <v>1955</v>
      </c>
      <c r="D56" s="221" t="s">
        <v>1956</v>
      </c>
      <c r="E56" s="232" t="s">
        <v>113</v>
      </c>
      <c r="F56" s="221" t="s">
        <v>1009</v>
      </c>
      <c r="G56" s="220"/>
      <c r="H56" s="232"/>
      <c r="I56" s="221"/>
      <c r="J56" s="224" t="s">
        <v>63</v>
      </c>
      <c r="K56" s="230" t="s">
        <v>64</v>
      </c>
      <c r="L56" s="221" t="s">
        <v>2028</v>
      </c>
      <c r="M56" s="230">
        <v>2</v>
      </c>
      <c r="N56" s="220" t="s">
        <v>1008</v>
      </c>
      <c r="O56" s="221"/>
      <c r="P56" s="220"/>
      <c r="Q56" s="220"/>
      <c r="R56" s="220"/>
      <c r="S56" s="225">
        <v>44197</v>
      </c>
      <c r="T56" s="221" t="s">
        <v>69</v>
      </c>
      <c r="U56" s="221" t="s">
        <v>69</v>
      </c>
      <c r="V56" s="221" t="s">
        <v>69</v>
      </c>
      <c r="W56" s="221" t="s">
        <v>72</v>
      </c>
      <c r="X56" s="53" t="s">
        <v>74</v>
      </c>
    </row>
    <row r="57" spans="1:24" ht="45" customHeight="1">
      <c r="A57" s="80"/>
      <c r="B57" s="220" t="s">
        <v>1945</v>
      </c>
      <c r="C57" s="221" t="s">
        <v>1955</v>
      </c>
      <c r="D57" s="221" t="s">
        <v>1956</v>
      </c>
      <c r="E57" s="232" t="s">
        <v>153</v>
      </c>
      <c r="F57" s="221" t="s">
        <v>2029</v>
      </c>
      <c r="G57" s="220"/>
      <c r="H57" s="232"/>
      <c r="I57" s="221" t="s">
        <v>2030</v>
      </c>
      <c r="J57" s="224" t="s">
        <v>63</v>
      </c>
      <c r="K57" s="230" t="s">
        <v>64</v>
      </c>
      <c r="L57" s="221" t="s">
        <v>2031</v>
      </c>
      <c r="M57" s="230">
        <v>2</v>
      </c>
      <c r="N57" s="220" t="s">
        <v>126</v>
      </c>
      <c r="O57" s="221"/>
      <c r="P57" s="220"/>
      <c r="Q57" s="220"/>
      <c r="R57" s="220"/>
      <c r="S57" s="220"/>
      <c r="T57" s="221" t="s">
        <v>69</v>
      </c>
      <c r="U57" s="221" t="s">
        <v>69</v>
      </c>
      <c r="V57" s="221" t="s">
        <v>69</v>
      </c>
      <c r="W57" s="221" t="s">
        <v>72</v>
      </c>
      <c r="X57" s="53" t="s">
        <v>74</v>
      </c>
    </row>
    <row r="58" spans="1:24" ht="45" customHeight="1">
      <c r="A58" s="80"/>
      <c r="B58" s="220" t="s">
        <v>1945</v>
      </c>
      <c r="C58" s="221" t="s">
        <v>1955</v>
      </c>
      <c r="D58" s="221" t="s">
        <v>1956</v>
      </c>
      <c r="E58" s="232" t="s">
        <v>153</v>
      </c>
      <c r="F58" s="221" t="s">
        <v>2029</v>
      </c>
      <c r="G58" s="220"/>
      <c r="H58" s="232"/>
      <c r="I58" s="221" t="s">
        <v>2032</v>
      </c>
      <c r="J58" s="224" t="s">
        <v>63</v>
      </c>
      <c r="K58" s="230" t="s">
        <v>64</v>
      </c>
      <c r="L58" s="221" t="s">
        <v>2031</v>
      </c>
      <c r="M58" s="230">
        <v>1</v>
      </c>
      <c r="N58" s="220" t="s">
        <v>126</v>
      </c>
      <c r="O58" s="221"/>
      <c r="P58" s="220"/>
      <c r="Q58" s="220"/>
      <c r="R58" s="220"/>
      <c r="S58" s="220"/>
      <c r="T58" s="221" t="s">
        <v>69</v>
      </c>
      <c r="U58" s="221" t="s">
        <v>69</v>
      </c>
      <c r="V58" s="221" t="s">
        <v>69</v>
      </c>
      <c r="W58" s="221" t="s">
        <v>72</v>
      </c>
      <c r="X58" s="53" t="s">
        <v>74</v>
      </c>
    </row>
    <row r="59" spans="1:24" ht="40.75" customHeight="1">
      <c r="A59" s="80"/>
      <c r="B59" s="220" t="s">
        <v>1945</v>
      </c>
      <c r="C59" s="221" t="s">
        <v>1955</v>
      </c>
      <c r="D59" s="221" t="s">
        <v>1956</v>
      </c>
      <c r="E59" s="232" t="s">
        <v>153</v>
      </c>
      <c r="F59" s="221" t="s">
        <v>2029</v>
      </c>
      <c r="G59" s="220"/>
      <c r="H59" s="232" t="s">
        <v>117</v>
      </c>
      <c r="I59" s="221" t="s">
        <v>1349</v>
      </c>
      <c r="J59" s="224" t="s">
        <v>77</v>
      </c>
      <c r="K59" s="230" t="s">
        <v>78</v>
      </c>
      <c r="L59" s="221" t="s">
        <v>2586</v>
      </c>
      <c r="M59" s="230">
        <v>2</v>
      </c>
      <c r="N59" s="220" t="s">
        <v>110</v>
      </c>
      <c r="O59" s="221" t="s">
        <v>2587</v>
      </c>
      <c r="P59" s="233" t="s">
        <v>112</v>
      </c>
      <c r="Q59" s="233" t="s">
        <v>808</v>
      </c>
      <c r="R59" s="220"/>
      <c r="S59" s="225">
        <v>45428</v>
      </c>
      <c r="T59" s="221" t="s">
        <v>69</v>
      </c>
      <c r="U59" s="221" t="s">
        <v>69</v>
      </c>
      <c r="V59" s="221" t="s">
        <v>69</v>
      </c>
      <c r="W59" s="221" t="s">
        <v>72</v>
      </c>
      <c r="X59" s="53" t="s">
        <v>74</v>
      </c>
    </row>
    <row r="60" spans="1:24" ht="31" customHeight="1">
      <c r="A60" s="80"/>
      <c r="B60" s="220" t="s">
        <v>1945</v>
      </c>
      <c r="C60" s="221" t="s">
        <v>1955</v>
      </c>
      <c r="D60" s="221" t="s">
        <v>1956</v>
      </c>
      <c r="E60" s="232" t="s">
        <v>153</v>
      </c>
      <c r="F60" s="221" t="s">
        <v>2029</v>
      </c>
      <c r="G60" s="220"/>
      <c r="H60" s="232" t="s">
        <v>117</v>
      </c>
      <c r="I60" s="221" t="s">
        <v>1349</v>
      </c>
      <c r="J60" s="224" t="s">
        <v>77</v>
      </c>
      <c r="K60" s="230" t="s">
        <v>114</v>
      </c>
      <c r="L60" s="221" t="s">
        <v>2588</v>
      </c>
      <c r="M60" s="230">
        <v>1</v>
      </c>
      <c r="N60" s="220" t="s">
        <v>110</v>
      </c>
      <c r="O60" s="221" t="s">
        <v>2589</v>
      </c>
      <c r="P60" s="233" t="s">
        <v>112</v>
      </c>
      <c r="Q60" s="233" t="s">
        <v>808</v>
      </c>
      <c r="R60" s="220"/>
      <c r="S60" s="225">
        <v>45428</v>
      </c>
      <c r="T60" s="221" t="s">
        <v>69</v>
      </c>
      <c r="U60" s="221" t="s">
        <v>69</v>
      </c>
      <c r="V60" s="221" t="s">
        <v>69</v>
      </c>
      <c r="W60" s="221" t="s">
        <v>72</v>
      </c>
      <c r="X60" s="53" t="s">
        <v>74</v>
      </c>
    </row>
    <row r="61" spans="1:24" ht="40.75" customHeight="1">
      <c r="A61" s="80"/>
      <c r="B61" s="220" t="s">
        <v>1945</v>
      </c>
      <c r="C61" s="221" t="s">
        <v>1955</v>
      </c>
      <c r="D61" s="221" t="s">
        <v>1956</v>
      </c>
      <c r="E61" s="232" t="s">
        <v>153</v>
      </c>
      <c r="F61" s="221" t="s">
        <v>2029</v>
      </c>
      <c r="G61" s="220"/>
      <c r="H61" s="232" t="s">
        <v>311</v>
      </c>
      <c r="I61" s="221" t="s">
        <v>1349</v>
      </c>
      <c r="J61" s="224" t="s">
        <v>77</v>
      </c>
      <c r="K61" s="230" t="s">
        <v>89</v>
      </c>
      <c r="L61" s="221" t="s">
        <v>2590</v>
      </c>
      <c r="M61" s="230">
        <v>1</v>
      </c>
      <c r="N61" s="220" t="s">
        <v>110</v>
      </c>
      <c r="O61" s="221" t="s">
        <v>2591</v>
      </c>
      <c r="P61" s="233" t="s">
        <v>112</v>
      </c>
      <c r="Q61" s="233" t="s">
        <v>808</v>
      </c>
      <c r="R61" s="220"/>
      <c r="S61" s="225">
        <v>45428</v>
      </c>
      <c r="T61" s="221" t="s">
        <v>69</v>
      </c>
      <c r="U61" s="221" t="s">
        <v>69</v>
      </c>
      <c r="V61" s="221" t="s">
        <v>69</v>
      </c>
      <c r="W61" s="221" t="s">
        <v>72</v>
      </c>
      <c r="X61" s="53" t="s">
        <v>74</v>
      </c>
    </row>
    <row r="62" spans="1:24" ht="45" customHeight="1">
      <c r="A62" s="80"/>
      <c r="B62" s="220" t="s">
        <v>1945</v>
      </c>
      <c r="C62" s="221" t="s">
        <v>1955</v>
      </c>
      <c r="D62" s="221" t="s">
        <v>1956</v>
      </c>
      <c r="E62" s="232" t="s">
        <v>153</v>
      </c>
      <c r="F62" s="221" t="s">
        <v>2029</v>
      </c>
      <c r="G62" s="220"/>
      <c r="H62" s="232" t="s">
        <v>290</v>
      </c>
      <c r="I62" s="221" t="s">
        <v>239</v>
      </c>
      <c r="J62" s="224" t="s">
        <v>77</v>
      </c>
      <c r="K62" s="230" t="s">
        <v>78</v>
      </c>
      <c r="L62" s="221" t="s">
        <v>2586</v>
      </c>
      <c r="M62" s="230">
        <v>1</v>
      </c>
      <c r="N62" s="220" t="s">
        <v>110</v>
      </c>
      <c r="O62" s="221" t="s">
        <v>2587</v>
      </c>
      <c r="P62" s="233" t="s">
        <v>112</v>
      </c>
      <c r="Q62" s="233" t="s">
        <v>808</v>
      </c>
      <c r="R62" s="220"/>
      <c r="S62" s="225">
        <v>45428</v>
      </c>
      <c r="T62" s="221" t="s">
        <v>69</v>
      </c>
      <c r="U62" s="221" t="s">
        <v>69</v>
      </c>
      <c r="V62" s="221" t="s">
        <v>69</v>
      </c>
      <c r="W62" s="221" t="s">
        <v>72</v>
      </c>
      <c r="X62" s="53" t="s">
        <v>74</v>
      </c>
    </row>
    <row r="63" spans="1:24" ht="31" customHeight="1">
      <c r="A63" s="80"/>
      <c r="B63" s="220" t="s">
        <v>1945</v>
      </c>
      <c r="C63" s="221" t="s">
        <v>1955</v>
      </c>
      <c r="D63" s="221" t="s">
        <v>1956</v>
      </c>
      <c r="E63" s="232" t="s">
        <v>153</v>
      </c>
      <c r="F63" s="221" t="s">
        <v>2029</v>
      </c>
      <c r="G63" s="220"/>
      <c r="H63" s="232" t="s">
        <v>91</v>
      </c>
      <c r="I63" s="221" t="s">
        <v>239</v>
      </c>
      <c r="J63" s="224" t="s">
        <v>77</v>
      </c>
      <c r="K63" s="230" t="s">
        <v>78</v>
      </c>
      <c r="L63" s="221" t="s">
        <v>2586</v>
      </c>
      <c r="M63" s="230">
        <v>1</v>
      </c>
      <c r="N63" s="220" t="s">
        <v>110</v>
      </c>
      <c r="O63" s="221" t="s">
        <v>2587</v>
      </c>
      <c r="P63" s="233" t="s">
        <v>112</v>
      </c>
      <c r="Q63" s="233" t="s">
        <v>808</v>
      </c>
      <c r="R63" s="220"/>
      <c r="S63" s="225">
        <v>45428</v>
      </c>
      <c r="T63" s="221" t="s">
        <v>69</v>
      </c>
      <c r="U63" s="221" t="s">
        <v>69</v>
      </c>
      <c r="V63" s="221" t="s">
        <v>69</v>
      </c>
      <c r="W63" s="221" t="s">
        <v>72</v>
      </c>
      <c r="X63" s="53" t="s">
        <v>74</v>
      </c>
    </row>
    <row r="64" spans="1:24" ht="40.75" customHeight="1">
      <c r="A64" s="80"/>
      <c r="B64" s="220" t="s">
        <v>1945</v>
      </c>
      <c r="C64" s="221" t="s">
        <v>1955</v>
      </c>
      <c r="D64" s="221" t="s">
        <v>1956</v>
      </c>
      <c r="E64" s="232" t="s">
        <v>153</v>
      </c>
      <c r="F64" s="221" t="s">
        <v>2029</v>
      </c>
      <c r="G64" s="220"/>
      <c r="H64" s="232" t="s">
        <v>91</v>
      </c>
      <c r="I64" s="221" t="s">
        <v>239</v>
      </c>
      <c r="J64" s="224" t="s">
        <v>77</v>
      </c>
      <c r="K64" s="230" t="s">
        <v>2585</v>
      </c>
      <c r="L64" s="221" t="s">
        <v>2592</v>
      </c>
      <c r="M64" s="230">
        <v>1</v>
      </c>
      <c r="N64" s="220" t="s">
        <v>110</v>
      </c>
      <c r="O64" s="221" t="s">
        <v>2593</v>
      </c>
      <c r="P64" s="233" t="s">
        <v>112</v>
      </c>
      <c r="Q64" s="233" t="s">
        <v>808</v>
      </c>
      <c r="R64" s="220"/>
      <c r="S64" s="225">
        <v>45428</v>
      </c>
      <c r="T64" s="221" t="s">
        <v>69</v>
      </c>
      <c r="U64" s="221" t="s">
        <v>69</v>
      </c>
      <c r="V64" s="221" t="s">
        <v>69</v>
      </c>
      <c r="W64" s="221" t="s">
        <v>72</v>
      </c>
      <c r="X64" s="53" t="s">
        <v>74</v>
      </c>
    </row>
    <row r="65" spans="1:24" ht="40.75" customHeight="1">
      <c r="A65" s="113"/>
      <c r="B65" s="220" t="s">
        <v>1945</v>
      </c>
      <c r="C65" s="221" t="s">
        <v>1955</v>
      </c>
      <c r="D65" s="221" t="s">
        <v>1956</v>
      </c>
      <c r="E65" s="232" t="s">
        <v>153</v>
      </c>
      <c r="F65" s="221" t="s">
        <v>2029</v>
      </c>
      <c r="G65" s="220"/>
      <c r="H65" s="232" t="s">
        <v>91</v>
      </c>
      <c r="I65" s="221" t="s">
        <v>239</v>
      </c>
      <c r="J65" s="224" t="s">
        <v>77</v>
      </c>
      <c r="K65" s="230"/>
      <c r="L65" s="221" t="s">
        <v>2590</v>
      </c>
      <c r="M65" s="230">
        <v>1</v>
      </c>
      <c r="N65" s="220" t="s">
        <v>110</v>
      </c>
      <c r="O65" s="221" t="s">
        <v>2591</v>
      </c>
      <c r="P65" s="233" t="s">
        <v>112</v>
      </c>
      <c r="Q65" s="233" t="s">
        <v>808</v>
      </c>
      <c r="R65" s="220"/>
      <c r="S65" s="225">
        <v>45428</v>
      </c>
      <c r="T65" s="221" t="s">
        <v>69</v>
      </c>
      <c r="U65" s="221" t="s">
        <v>69</v>
      </c>
      <c r="V65" s="221" t="s">
        <v>69</v>
      </c>
      <c r="W65" s="221" t="s">
        <v>72</v>
      </c>
      <c r="X65" s="53" t="s">
        <v>74</v>
      </c>
    </row>
    <row r="66" spans="1:24" ht="69" customHeight="1">
      <c r="A66" s="80"/>
      <c r="B66" s="220" t="s">
        <v>1945</v>
      </c>
      <c r="C66" s="221" t="s">
        <v>1955</v>
      </c>
      <c r="D66" s="221" t="s">
        <v>1956</v>
      </c>
      <c r="E66" s="232" t="s">
        <v>155</v>
      </c>
      <c r="F66" s="221" t="s">
        <v>840</v>
      </c>
      <c r="G66" s="220"/>
      <c r="H66" s="232"/>
      <c r="I66" s="221"/>
      <c r="J66" s="224" t="s">
        <v>63</v>
      </c>
      <c r="K66" s="230" t="s">
        <v>64</v>
      </c>
      <c r="L66" s="221" t="s">
        <v>2033</v>
      </c>
      <c r="M66" s="230">
        <v>8</v>
      </c>
      <c r="N66" s="220" t="s">
        <v>259</v>
      </c>
      <c r="O66" s="221"/>
      <c r="P66" s="220"/>
      <c r="Q66" s="220"/>
      <c r="R66" s="220"/>
      <c r="S66" s="220"/>
      <c r="T66" s="221" t="s">
        <v>69</v>
      </c>
      <c r="U66" s="221" t="s">
        <v>69</v>
      </c>
      <c r="V66" s="221" t="s">
        <v>69</v>
      </c>
      <c r="W66" s="221" t="s">
        <v>72</v>
      </c>
      <c r="X66" s="53" t="s">
        <v>74</v>
      </c>
    </row>
    <row r="67" spans="1:24" ht="31" customHeight="1">
      <c r="A67" s="80"/>
      <c r="B67" s="220" t="s">
        <v>1945</v>
      </c>
      <c r="C67" s="221" t="s">
        <v>1955</v>
      </c>
      <c r="D67" s="221" t="s">
        <v>1956</v>
      </c>
      <c r="E67" s="232" t="s">
        <v>155</v>
      </c>
      <c r="F67" s="221" t="s">
        <v>840</v>
      </c>
      <c r="G67" s="220"/>
      <c r="H67" s="232"/>
      <c r="I67" s="221"/>
      <c r="J67" s="224" t="s">
        <v>63</v>
      </c>
      <c r="K67" s="230" t="s">
        <v>563</v>
      </c>
      <c r="L67" s="221" t="s">
        <v>2034</v>
      </c>
      <c r="M67" s="230">
        <v>1</v>
      </c>
      <c r="N67" s="220" t="s">
        <v>259</v>
      </c>
      <c r="O67" s="221"/>
      <c r="P67" s="220"/>
      <c r="Q67" s="220"/>
      <c r="R67" s="220"/>
      <c r="S67" s="220"/>
      <c r="T67" s="221" t="s">
        <v>69</v>
      </c>
      <c r="U67" s="221" t="s">
        <v>69</v>
      </c>
      <c r="V67" s="221" t="s">
        <v>69</v>
      </c>
      <c r="W67" s="221" t="s">
        <v>72</v>
      </c>
      <c r="X67" s="53" t="s">
        <v>74</v>
      </c>
    </row>
    <row r="68" spans="1:24" ht="31" customHeight="1">
      <c r="A68" s="80"/>
      <c r="B68" s="220" t="s">
        <v>1945</v>
      </c>
      <c r="C68" s="221" t="s">
        <v>1955</v>
      </c>
      <c r="D68" s="221" t="s">
        <v>1956</v>
      </c>
      <c r="E68" s="232" t="s">
        <v>155</v>
      </c>
      <c r="F68" s="221" t="s">
        <v>840</v>
      </c>
      <c r="G68" s="220"/>
      <c r="H68" s="232" t="s">
        <v>97</v>
      </c>
      <c r="I68" s="221" t="s">
        <v>239</v>
      </c>
      <c r="J68" s="224" t="s">
        <v>77</v>
      </c>
      <c r="K68" s="230" t="s">
        <v>78</v>
      </c>
      <c r="L68" s="221" t="s">
        <v>2035</v>
      </c>
      <c r="M68" s="230">
        <v>1</v>
      </c>
      <c r="N68" s="220" t="s">
        <v>372</v>
      </c>
      <c r="O68" s="221" t="s">
        <v>542</v>
      </c>
      <c r="P68" s="233" t="s">
        <v>112</v>
      </c>
      <c r="Q68" s="233" t="s">
        <v>808</v>
      </c>
      <c r="R68" s="220"/>
      <c r="S68" s="225">
        <v>41956</v>
      </c>
      <c r="T68" s="221" t="s">
        <v>585</v>
      </c>
      <c r="U68" s="221">
        <v>1</v>
      </c>
      <c r="V68" s="221">
        <v>2024</v>
      </c>
      <c r="W68" s="221" t="s">
        <v>72</v>
      </c>
      <c r="X68" s="53" t="s">
        <v>74</v>
      </c>
    </row>
    <row r="69" spans="1:24" ht="31" customHeight="1">
      <c r="A69" s="80"/>
      <c r="B69" s="220" t="s">
        <v>1945</v>
      </c>
      <c r="C69" s="221" t="s">
        <v>1955</v>
      </c>
      <c r="D69" s="221" t="s">
        <v>1956</v>
      </c>
      <c r="E69" s="232" t="s">
        <v>155</v>
      </c>
      <c r="F69" s="221" t="s">
        <v>840</v>
      </c>
      <c r="G69" s="220"/>
      <c r="H69" s="232"/>
      <c r="I69" s="221"/>
      <c r="J69" s="224" t="s">
        <v>77</v>
      </c>
      <c r="K69" s="230" t="s">
        <v>89</v>
      </c>
      <c r="L69" s="221" t="s">
        <v>2036</v>
      </c>
      <c r="M69" s="230">
        <v>3</v>
      </c>
      <c r="N69" s="220" t="s">
        <v>372</v>
      </c>
      <c r="O69" s="221" t="s">
        <v>374</v>
      </c>
      <c r="P69" s="233" t="s">
        <v>112</v>
      </c>
      <c r="Q69" s="233" t="s">
        <v>808</v>
      </c>
      <c r="R69" s="220"/>
      <c r="S69" s="225">
        <v>43405</v>
      </c>
      <c r="T69" s="221" t="s">
        <v>69</v>
      </c>
      <c r="U69" s="221" t="s">
        <v>69</v>
      </c>
      <c r="V69" s="221" t="s">
        <v>69</v>
      </c>
      <c r="W69" s="221" t="s">
        <v>72</v>
      </c>
      <c r="X69" s="53" t="s">
        <v>74</v>
      </c>
    </row>
    <row r="70" spans="1:24" ht="31" customHeight="1">
      <c r="A70" s="80"/>
      <c r="B70" s="220" t="s">
        <v>1945</v>
      </c>
      <c r="C70" s="221" t="s">
        <v>1955</v>
      </c>
      <c r="D70" s="221" t="s">
        <v>1956</v>
      </c>
      <c r="E70" s="232" t="s">
        <v>155</v>
      </c>
      <c r="F70" s="221" t="s">
        <v>840</v>
      </c>
      <c r="G70" s="220"/>
      <c r="H70" s="232"/>
      <c r="I70" s="221"/>
      <c r="J70" s="224" t="s">
        <v>77</v>
      </c>
      <c r="K70" s="230" t="s">
        <v>114</v>
      </c>
      <c r="L70" s="221" t="s">
        <v>2037</v>
      </c>
      <c r="M70" s="230">
        <v>3</v>
      </c>
      <c r="N70" s="220" t="s">
        <v>372</v>
      </c>
      <c r="O70" s="221" t="s">
        <v>376</v>
      </c>
      <c r="P70" s="233" t="s">
        <v>112</v>
      </c>
      <c r="Q70" s="233" t="s">
        <v>808</v>
      </c>
      <c r="R70" s="220"/>
      <c r="S70" s="225">
        <v>43405</v>
      </c>
      <c r="T70" s="221" t="s">
        <v>69</v>
      </c>
      <c r="U70" s="221" t="s">
        <v>69</v>
      </c>
      <c r="V70" s="221" t="s">
        <v>69</v>
      </c>
      <c r="W70" s="221" t="s">
        <v>72</v>
      </c>
      <c r="X70" s="53" t="s">
        <v>74</v>
      </c>
    </row>
    <row r="71" spans="1:24" ht="31" customHeight="1">
      <c r="A71" s="80"/>
      <c r="B71" s="220" t="s">
        <v>1945</v>
      </c>
      <c r="C71" s="221" t="s">
        <v>1955</v>
      </c>
      <c r="D71" s="221" t="s">
        <v>1956</v>
      </c>
      <c r="E71" s="232" t="s">
        <v>458</v>
      </c>
      <c r="F71" s="221" t="s">
        <v>610</v>
      </c>
      <c r="G71" s="220" t="s">
        <v>131</v>
      </c>
      <c r="H71" s="232" t="s">
        <v>61</v>
      </c>
      <c r="I71" s="221" t="s">
        <v>76</v>
      </c>
      <c r="J71" s="224" t="s">
        <v>140</v>
      </c>
      <c r="K71" s="230" t="s">
        <v>141</v>
      </c>
      <c r="L71" s="221" t="s">
        <v>2038</v>
      </c>
      <c r="M71" s="230">
        <v>1</v>
      </c>
      <c r="N71" s="220" t="s">
        <v>372</v>
      </c>
      <c r="O71" s="221" t="s">
        <v>2039</v>
      </c>
      <c r="P71" s="233" t="s">
        <v>136</v>
      </c>
      <c r="Q71" s="233" t="s">
        <v>137</v>
      </c>
      <c r="R71" s="220"/>
      <c r="S71" s="225">
        <v>42409</v>
      </c>
      <c r="T71" s="221" t="s">
        <v>82</v>
      </c>
      <c r="U71" s="221"/>
      <c r="V71" s="221">
        <v>2024</v>
      </c>
      <c r="W71" s="221" t="s">
        <v>72</v>
      </c>
      <c r="X71" s="53" t="s">
        <v>74</v>
      </c>
    </row>
    <row r="72" spans="1:24" ht="31" customHeight="1">
      <c r="A72" s="80"/>
      <c r="B72" s="220" t="s">
        <v>1945</v>
      </c>
      <c r="C72" s="221" t="s">
        <v>1955</v>
      </c>
      <c r="D72" s="221" t="s">
        <v>1956</v>
      </c>
      <c r="E72" s="232" t="s">
        <v>458</v>
      </c>
      <c r="F72" s="221" t="s">
        <v>610</v>
      </c>
      <c r="G72" s="220" t="s">
        <v>131</v>
      </c>
      <c r="H72" s="232" t="s">
        <v>61</v>
      </c>
      <c r="I72" s="221" t="s">
        <v>76</v>
      </c>
      <c r="J72" s="224" t="s">
        <v>77</v>
      </c>
      <c r="K72" s="230" t="s">
        <v>78</v>
      </c>
      <c r="L72" s="221" t="s">
        <v>2040</v>
      </c>
      <c r="M72" s="230">
        <v>1</v>
      </c>
      <c r="N72" s="220" t="s">
        <v>372</v>
      </c>
      <c r="O72" s="221" t="s">
        <v>2041</v>
      </c>
      <c r="P72" s="233" t="s">
        <v>136</v>
      </c>
      <c r="Q72" s="233" t="s">
        <v>137</v>
      </c>
      <c r="R72" s="220"/>
      <c r="S72" s="225">
        <v>42409</v>
      </c>
      <c r="T72" s="221" t="s">
        <v>82</v>
      </c>
      <c r="U72" s="221">
        <v>2</v>
      </c>
      <c r="V72" s="221">
        <v>2021</v>
      </c>
      <c r="W72" s="221" t="s">
        <v>72</v>
      </c>
      <c r="X72" s="53" t="s">
        <v>74</v>
      </c>
    </row>
    <row r="73" spans="1:24" ht="31" customHeight="1">
      <c r="A73" s="80"/>
      <c r="B73" s="220" t="s">
        <v>1945</v>
      </c>
      <c r="C73" s="221" t="s">
        <v>1955</v>
      </c>
      <c r="D73" s="221" t="s">
        <v>1956</v>
      </c>
      <c r="E73" s="232" t="s">
        <v>458</v>
      </c>
      <c r="F73" s="221" t="s">
        <v>610</v>
      </c>
      <c r="G73" s="220" t="s">
        <v>131</v>
      </c>
      <c r="H73" s="232" t="s">
        <v>61</v>
      </c>
      <c r="I73" s="221" t="s">
        <v>76</v>
      </c>
      <c r="J73" s="224" t="s">
        <v>77</v>
      </c>
      <c r="K73" s="230" t="s">
        <v>586</v>
      </c>
      <c r="L73" s="221" t="s">
        <v>2042</v>
      </c>
      <c r="M73" s="230">
        <v>1</v>
      </c>
      <c r="N73" s="220" t="s">
        <v>588</v>
      </c>
      <c r="O73" s="221" t="s">
        <v>1976</v>
      </c>
      <c r="P73" s="233" t="s">
        <v>136</v>
      </c>
      <c r="Q73" s="233" t="s">
        <v>137</v>
      </c>
      <c r="R73" s="220"/>
      <c r="S73" s="225">
        <v>42409</v>
      </c>
      <c r="T73" s="221" t="s">
        <v>82</v>
      </c>
      <c r="U73" s="221">
        <v>2</v>
      </c>
      <c r="V73" s="221">
        <v>2024</v>
      </c>
      <c r="W73" s="221" t="s">
        <v>72</v>
      </c>
      <c r="X73" s="53" t="s">
        <v>74</v>
      </c>
    </row>
    <row r="74" spans="1:24" ht="31" customHeight="1">
      <c r="A74" s="80"/>
      <c r="B74" s="220" t="s">
        <v>1945</v>
      </c>
      <c r="C74" s="221" t="s">
        <v>1955</v>
      </c>
      <c r="D74" s="221" t="s">
        <v>1956</v>
      </c>
      <c r="E74" s="232" t="s">
        <v>458</v>
      </c>
      <c r="F74" s="221" t="s">
        <v>610</v>
      </c>
      <c r="G74" s="220"/>
      <c r="H74" s="232"/>
      <c r="I74" s="221"/>
      <c r="J74" s="224" t="s">
        <v>77</v>
      </c>
      <c r="K74" s="230" t="s">
        <v>93</v>
      </c>
      <c r="L74" s="221" t="s">
        <v>2043</v>
      </c>
      <c r="M74" s="230">
        <v>8</v>
      </c>
      <c r="N74" s="220" t="s">
        <v>372</v>
      </c>
      <c r="O74" s="221" t="s">
        <v>2044</v>
      </c>
      <c r="P74" s="233" t="s">
        <v>136</v>
      </c>
      <c r="Q74" s="233" t="s">
        <v>137</v>
      </c>
      <c r="R74" s="220"/>
      <c r="S74" s="225">
        <v>42409</v>
      </c>
      <c r="T74" s="221" t="s">
        <v>69</v>
      </c>
      <c r="U74" s="221" t="s">
        <v>69</v>
      </c>
      <c r="V74" s="221" t="s">
        <v>69</v>
      </c>
      <c r="W74" s="221" t="s">
        <v>72</v>
      </c>
      <c r="X74" s="53" t="s">
        <v>74</v>
      </c>
    </row>
    <row r="75" spans="1:24" ht="31" customHeight="1">
      <c r="A75" s="80"/>
      <c r="B75" s="220" t="s">
        <v>1945</v>
      </c>
      <c r="C75" s="221" t="s">
        <v>1955</v>
      </c>
      <c r="D75" s="221" t="s">
        <v>1956</v>
      </c>
      <c r="E75" s="232" t="s">
        <v>458</v>
      </c>
      <c r="F75" s="221" t="s">
        <v>610</v>
      </c>
      <c r="G75" s="220"/>
      <c r="H75" s="232"/>
      <c r="I75" s="221"/>
      <c r="J75" s="224" t="s">
        <v>77</v>
      </c>
      <c r="K75" s="230" t="s">
        <v>166</v>
      </c>
      <c r="L75" s="221" t="s">
        <v>2045</v>
      </c>
      <c r="M75" s="230">
        <v>1</v>
      </c>
      <c r="N75" s="220" t="s">
        <v>372</v>
      </c>
      <c r="O75" s="221" t="s">
        <v>1234</v>
      </c>
      <c r="P75" s="233" t="s">
        <v>136</v>
      </c>
      <c r="Q75" s="233" t="s">
        <v>137</v>
      </c>
      <c r="R75" s="220"/>
      <c r="S75" s="225">
        <v>42409</v>
      </c>
      <c r="T75" s="221" t="s">
        <v>69</v>
      </c>
      <c r="U75" s="221" t="s">
        <v>69</v>
      </c>
      <c r="V75" s="221" t="s">
        <v>69</v>
      </c>
      <c r="W75" s="221" t="s">
        <v>72</v>
      </c>
      <c r="X75" s="53" t="s">
        <v>74</v>
      </c>
    </row>
    <row r="76" spans="1:24" ht="31" customHeight="1">
      <c r="A76" s="80"/>
      <c r="B76" s="220" t="s">
        <v>1945</v>
      </c>
      <c r="C76" s="221" t="s">
        <v>1955</v>
      </c>
      <c r="D76" s="221" t="s">
        <v>1956</v>
      </c>
      <c r="E76" s="232" t="s">
        <v>458</v>
      </c>
      <c r="F76" s="221" t="s">
        <v>610</v>
      </c>
      <c r="G76" s="220"/>
      <c r="H76" s="232"/>
      <c r="I76" s="221"/>
      <c r="J76" s="230" t="s">
        <v>269</v>
      </c>
      <c r="K76" s="230" t="s">
        <v>269</v>
      </c>
      <c r="L76" s="221" t="s">
        <v>2046</v>
      </c>
      <c r="M76" s="230">
        <v>35</v>
      </c>
      <c r="N76" s="220"/>
      <c r="O76" s="221"/>
      <c r="P76" s="233" t="s">
        <v>136</v>
      </c>
      <c r="Q76" s="233" t="s">
        <v>137</v>
      </c>
      <c r="R76" s="220"/>
      <c r="S76" s="225">
        <v>42409</v>
      </c>
      <c r="T76" s="221" t="s">
        <v>69</v>
      </c>
      <c r="U76" s="221" t="s">
        <v>69</v>
      </c>
      <c r="V76" s="221" t="s">
        <v>69</v>
      </c>
      <c r="W76" s="221" t="s">
        <v>72</v>
      </c>
      <c r="X76" s="53" t="s">
        <v>74</v>
      </c>
    </row>
    <row r="77" spans="1:24" ht="31" customHeight="1">
      <c r="A77" s="80"/>
      <c r="B77" s="220" t="s">
        <v>1945</v>
      </c>
      <c r="C77" s="221" t="s">
        <v>1955</v>
      </c>
      <c r="D77" s="221" t="s">
        <v>1956</v>
      </c>
      <c r="E77" s="232" t="s">
        <v>458</v>
      </c>
      <c r="F77" s="221" t="s">
        <v>610</v>
      </c>
      <c r="G77" s="220"/>
      <c r="H77" s="232"/>
      <c r="I77" s="221"/>
      <c r="J77" s="224" t="s">
        <v>140</v>
      </c>
      <c r="K77" s="230" t="s">
        <v>796</v>
      </c>
      <c r="L77" s="221" t="s">
        <v>2047</v>
      </c>
      <c r="M77" s="230">
        <v>1</v>
      </c>
      <c r="N77" s="220"/>
      <c r="O77" s="221"/>
      <c r="P77" s="233" t="s">
        <v>136</v>
      </c>
      <c r="Q77" s="233" t="s">
        <v>137</v>
      </c>
      <c r="R77" s="220"/>
      <c r="S77" s="225">
        <v>42409</v>
      </c>
      <c r="T77" s="221" t="s">
        <v>69</v>
      </c>
      <c r="U77" s="221" t="s">
        <v>69</v>
      </c>
      <c r="V77" s="221" t="s">
        <v>69</v>
      </c>
      <c r="W77" s="221" t="s">
        <v>72</v>
      </c>
      <c r="X77" s="53" t="s">
        <v>74</v>
      </c>
    </row>
    <row r="78" spans="1:24" ht="31" customHeight="1">
      <c r="A78" s="80"/>
      <c r="B78" s="220" t="s">
        <v>1945</v>
      </c>
      <c r="C78" s="221" t="s">
        <v>1955</v>
      </c>
      <c r="D78" s="221" t="s">
        <v>1956</v>
      </c>
      <c r="E78" s="232" t="s">
        <v>458</v>
      </c>
      <c r="F78" s="221" t="s">
        <v>610</v>
      </c>
      <c r="G78" s="220"/>
      <c r="H78" s="232"/>
      <c r="I78" s="221"/>
      <c r="J78" s="224" t="s">
        <v>77</v>
      </c>
      <c r="K78" s="230" t="s">
        <v>89</v>
      </c>
      <c r="L78" s="221" t="s">
        <v>2048</v>
      </c>
      <c r="M78" s="230">
        <v>16</v>
      </c>
      <c r="N78" s="220" t="s">
        <v>372</v>
      </c>
      <c r="O78" s="221" t="s">
        <v>374</v>
      </c>
      <c r="P78" s="233" t="s">
        <v>136</v>
      </c>
      <c r="Q78" s="233" t="s">
        <v>137</v>
      </c>
      <c r="R78" s="220"/>
      <c r="S78" s="225">
        <v>42409</v>
      </c>
      <c r="T78" s="221" t="s">
        <v>69</v>
      </c>
      <c r="U78" s="221" t="s">
        <v>69</v>
      </c>
      <c r="V78" s="221" t="s">
        <v>69</v>
      </c>
      <c r="W78" s="221" t="s">
        <v>72</v>
      </c>
      <c r="X78" s="53" t="s">
        <v>74</v>
      </c>
    </row>
    <row r="79" spans="1:24" ht="31" customHeight="1">
      <c r="A79" s="80"/>
      <c r="B79" s="220" t="s">
        <v>1945</v>
      </c>
      <c r="C79" s="221" t="s">
        <v>1955</v>
      </c>
      <c r="D79" s="221" t="s">
        <v>1956</v>
      </c>
      <c r="E79" s="232" t="s">
        <v>458</v>
      </c>
      <c r="F79" s="221" t="s">
        <v>610</v>
      </c>
      <c r="G79" s="220"/>
      <c r="H79" s="232"/>
      <c r="I79" s="221"/>
      <c r="J79" s="224" t="s">
        <v>77</v>
      </c>
      <c r="K79" s="230" t="s">
        <v>114</v>
      </c>
      <c r="L79" s="221" t="s">
        <v>2049</v>
      </c>
      <c r="M79" s="230">
        <v>25</v>
      </c>
      <c r="N79" s="220" t="s">
        <v>372</v>
      </c>
      <c r="O79" s="221" t="s">
        <v>1978</v>
      </c>
      <c r="P79" s="233" t="s">
        <v>136</v>
      </c>
      <c r="Q79" s="233" t="s">
        <v>137</v>
      </c>
      <c r="R79" s="220"/>
      <c r="S79" s="225">
        <v>42409</v>
      </c>
      <c r="T79" s="221" t="s">
        <v>69</v>
      </c>
      <c r="U79" s="221" t="s">
        <v>69</v>
      </c>
      <c r="V79" s="221" t="s">
        <v>69</v>
      </c>
      <c r="W79" s="221" t="s">
        <v>72</v>
      </c>
      <c r="X79" s="53" t="s">
        <v>74</v>
      </c>
    </row>
    <row r="80" spans="1:24" ht="31" customHeight="1">
      <c r="A80" s="80"/>
      <c r="B80" s="220" t="s">
        <v>1945</v>
      </c>
      <c r="C80" s="221" t="s">
        <v>1955</v>
      </c>
      <c r="D80" s="221" t="s">
        <v>1956</v>
      </c>
      <c r="E80" s="232" t="s">
        <v>458</v>
      </c>
      <c r="F80" s="221" t="s">
        <v>610</v>
      </c>
      <c r="G80" s="220"/>
      <c r="H80" s="232"/>
      <c r="I80" s="221"/>
      <c r="J80" s="224" t="s">
        <v>77</v>
      </c>
      <c r="K80" s="230" t="s">
        <v>83</v>
      </c>
      <c r="L80" s="221" t="s">
        <v>2050</v>
      </c>
      <c r="M80" s="230">
        <v>1</v>
      </c>
      <c r="N80" s="220"/>
      <c r="O80" s="221"/>
      <c r="P80" s="233" t="s">
        <v>136</v>
      </c>
      <c r="Q80" s="233" t="s">
        <v>137</v>
      </c>
      <c r="R80" s="220"/>
      <c r="S80" s="225">
        <v>42409</v>
      </c>
      <c r="T80" s="221"/>
      <c r="U80" s="221"/>
      <c r="V80" s="221"/>
      <c r="W80" s="221" t="s">
        <v>72</v>
      </c>
      <c r="X80" s="53" t="s">
        <v>74</v>
      </c>
    </row>
    <row r="81" spans="1:24" ht="31" customHeight="1">
      <c r="A81" s="80"/>
      <c r="B81" s="220" t="s">
        <v>1945</v>
      </c>
      <c r="C81" s="221" t="s">
        <v>1955</v>
      </c>
      <c r="D81" s="221" t="s">
        <v>1956</v>
      </c>
      <c r="E81" s="232" t="s">
        <v>458</v>
      </c>
      <c r="F81" s="221" t="s">
        <v>610</v>
      </c>
      <c r="G81" s="220"/>
      <c r="H81" s="232"/>
      <c r="I81" s="221" t="s">
        <v>2051</v>
      </c>
      <c r="J81" s="224" t="s">
        <v>63</v>
      </c>
      <c r="K81" s="230" t="s">
        <v>64</v>
      </c>
      <c r="L81" s="221" t="s">
        <v>2052</v>
      </c>
      <c r="M81" s="230">
        <v>3</v>
      </c>
      <c r="N81" s="220" t="s">
        <v>259</v>
      </c>
      <c r="O81" s="221"/>
      <c r="P81" s="220"/>
      <c r="Q81" s="220"/>
      <c r="R81" s="220"/>
      <c r="S81" s="220"/>
      <c r="T81" s="221" t="s">
        <v>69</v>
      </c>
      <c r="U81" s="221" t="s">
        <v>69</v>
      </c>
      <c r="V81" s="221" t="s">
        <v>69</v>
      </c>
      <c r="W81" s="221" t="s">
        <v>72</v>
      </c>
      <c r="X81" s="53" t="s">
        <v>74</v>
      </c>
    </row>
    <row r="82" spans="1:24" ht="31" customHeight="1">
      <c r="A82" s="80"/>
      <c r="B82" s="220" t="s">
        <v>1945</v>
      </c>
      <c r="C82" s="221" t="s">
        <v>1955</v>
      </c>
      <c r="D82" s="221" t="s">
        <v>1956</v>
      </c>
      <c r="E82" s="232" t="s">
        <v>438</v>
      </c>
      <c r="F82" s="221" t="s">
        <v>610</v>
      </c>
      <c r="G82" s="220"/>
      <c r="H82" s="232"/>
      <c r="I82" s="221" t="s">
        <v>88</v>
      </c>
      <c r="J82" s="224" t="s">
        <v>63</v>
      </c>
      <c r="K82" s="230" t="s">
        <v>64</v>
      </c>
      <c r="L82" s="221" t="s">
        <v>2053</v>
      </c>
      <c r="M82" s="230">
        <v>3</v>
      </c>
      <c r="N82" s="220" t="s">
        <v>565</v>
      </c>
      <c r="O82" s="221"/>
      <c r="P82" s="220"/>
      <c r="Q82" s="220"/>
      <c r="R82" s="220"/>
      <c r="S82" s="220"/>
      <c r="T82" s="221" t="s">
        <v>69</v>
      </c>
      <c r="U82" s="221" t="s">
        <v>69</v>
      </c>
      <c r="V82" s="221" t="s">
        <v>69</v>
      </c>
      <c r="W82" s="221" t="s">
        <v>72</v>
      </c>
      <c r="X82" s="53" t="s">
        <v>74</v>
      </c>
    </row>
    <row r="83" spans="1:24" ht="31" customHeight="1">
      <c r="A83" s="80"/>
      <c r="B83" s="220" t="s">
        <v>1945</v>
      </c>
      <c r="C83" s="221" t="s">
        <v>1955</v>
      </c>
      <c r="D83" s="221" t="s">
        <v>1956</v>
      </c>
      <c r="E83" s="232" t="s">
        <v>438</v>
      </c>
      <c r="F83" s="221" t="s">
        <v>610</v>
      </c>
      <c r="G83" s="220"/>
      <c r="H83" s="232"/>
      <c r="I83" s="221" t="s">
        <v>88</v>
      </c>
      <c r="J83" s="224" t="s">
        <v>63</v>
      </c>
      <c r="K83" s="230" t="s">
        <v>563</v>
      </c>
      <c r="L83" s="221" t="s">
        <v>2054</v>
      </c>
      <c r="M83" s="230">
        <v>3</v>
      </c>
      <c r="N83" s="220" t="s">
        <v>565</v>
      </c>
      <c r="O83" s="221"/>
      <c r="P83" s="220"/>
      <c r="Q83" s="220"/>
      <c r="R83" s="220"/>
      <c r="S83" s="220"/>
      <c r="T83" s="221" t="s">
        <v>69</v>
      </c>
      <c r="U83" s="221" t="s">
        <v>69</v>
      </c>
      <c r="V83" s="221" t="s">
        <v>69</v>
      </c>
      <c r="W83" s="221" t="s">
        <v>72</v>
      </c>
      <c r="X83" s="53" t="s">
        <v>74</v>
      </c>
    </row>
    <row r="84" spans="1:24" ht="31" customHeight="1">
      <c r="A84" s="80"/>
      <c r="B84" s="220" t="s">
        <v>1945</v>
      </c>
      <c r="C84" s="221" t="s">
        <v>1955</v>
      </c>
      <c r="D84" s="221" t="s">
        <v>1956</v>
      </c>
      <c r="E84" s="232" t="s">
        <v>438</v>
      </c>
      <c r="F84" s="221" t="s">
        <v>610</v>
      </c>
      <c r="G84" s="220" t="s">
        <v>131</v>
      </c>
      <c r="H84" s="232" t="s">
        <v>732</v>
      </c>
      <c r="I84" s="221" t="s">
        <v>2055</v>
      </c>
      <c r="J84" s="224" t="s">
        <v>140</v>
      </c>
      <c r="K84" s="230" t="s">
        <v>141</v>
      </c>
      <c r="L84" s="221" t="s">
        <v>2056</v>
      </c>
      <c r="M84" s="230">
        <v>1</v>
      </c>
      <c r="N84" s="220" t="s">
        <v>300</v>
      </c>
      <c r="O84" s="221" t="s">
        <v>2057</v>
      </c>
      <c r="P84" s="233" t="s">
        <v>136</v>
      </c>
      <c r="Q84" s="233" t="s">
        <v>137</v>
      </c>
      <c r="R84" s="220"/>
      <c r="S84" s="225">
        <v>39814</v>
      </c>
      <c r="T84" s="221" t="s">
        <v>82</v>
      </c>
      <c r="U84" s="221">
        <v>2</v>
      </c>
      <c r="V84" s="221">
        <v>2023</v>
      </c>
      <c r="W84" s="221" t="s">
        <v>72</v>
      </c>
      <c r="X84" s="53" t="s">
        <v>74</v>
      </c>
    </row>
    <row r="85" spans="1:24" ht="31" customHeight="1">
      <c r="A85" s="80"/>
      <c r="B85" s="220" t="s">
        <v>1945</v>
      </c>
      <c r="C85" s="221" t="s">
        <v>1955</v>
      </c>
      <c r="D85" s="221" t="s">
        <v>1956</v>
      </c>
      <c r="E85" s="232" t="s">
        <v>438</v>
      </c>
      <c r="F85" s="221" t="s">
        <v>610</v>
      </c>
      <c r="G85" s="220" t="s">
        <v>131</v>
      </c>
      <c r="H85" s="232" t="s">
        <v>732</v>
      </c>
      <c r="I85" s="221" t="s">
        <v>2055</v>
      </c>
      <c r="J85" s="224" t="s">
        <v>77</v>
      </c>
      <c r="K85" s="230" t="s">
        <v>78</v>
      </c>
      <c r="L85" s="221" t="s">
        <v>2058</v>
      </c>
      <c r="M85" s="230">
        <v>1</v>
      </c>
      <c r="N85" s="220" t="s">
        <v>300</v>
      </c>
      <c r="O85" s="221" t="s">
        <v>2057</v>
      </c>
      <c r="P85" s="233" t="s">
        <v>136</v>
      </c>
      <c r="Q85" s="233" t="s">
        <v>137</v>
      </c>
      <c r="R85" s="220"/>
      <c r="S85" s="225">
        <v>39814</v>
      </c>
      <c r="T85" s="221" t="s">
        <v>82</v>
      </c>
      <c r="U85" s="221">
        <v>2</v>
      </c>
      <c r="V85" s="221">
        <v>2024</v>
      </c>
      <c r="W85" s="221" t="s">
        <v>72</v>
      </c>
      <c r="X85" s="53" t="s">
        <v>74</v>
      </c>
    </row>
    <row r="86" spans="1:24" ht="31" customHeight="1">
      <c r="A86" s="80"/>
      <c r="B86" s="220" t="s">
        <v>1945</v>
      </c>
      <c r="C86" s="221" t="s">
        <v>1955</v>
      </c>
      <c r="D86" s="221" t="s">
        <v>1956</v>
      </c>
      <c r="E86" s="232" t="s">
        <v>438</v>
      </c>
      <c r="F86" s="221" t="s">
        <v>610</v>
      </c>
      <c r="G86" s="220" t="s">
        <v>131</v>
      </c>
      <c r="H86" s="232" t="s">
        <v>732</v>
      </c>
      <c r="I86" s="221" t="s">
        <v>2055</v>
      </c>
      <c r="J86" s="224" t="s">
        <v>77</v>
      </c>
      <c r="K86" s="230" t="s">
        <v>586</v>
      </c>
      <c r="L86" s="221" t="s">
        <v>2059</v>
      </c>
      <c r="M86" s="230">
        <v>1</v>
      </c>
      <c r="N86" s="220" t="s">
        <v>588</v>
      </c>
      <c r="O86" s="221">
        <v>48</v>
      </c>
      <c r="P86" s="233" t="s">
        <v>136</v>
      </c>
      <c r="Q86" s="233" t="s">
        <v>137</v>
      </c>
      <c r="R86" s="220"/>
      <c r="S86" s="225">
        <v>39814</v>
      </c>
      <c r="T86" s="221" t="s">
        <v>231</v>
      </c>
      <c r="U86" s="221">
        <v>4</v>
      </c>
      <c r="V86" s="221">
        <v>2024</v>
      </c>
      <c r="W86" s="221" t="s">
        <v>72</v>
      </c>
      <c r="X86" s="53" t="s">
        <v>74</v>
      </c>
    </row>
    <row r="87" spans="1:24" ht="31" customHeight="1">
      <c r="A87" s="80"/>
      <c r="B87" s="220" t="s">
        <v>1945</v>
      </c>
      <c r="C87" s="221" t="s">
        <v>1955</v>
      </c>
      <c r="D87" s="221" t="s">
        <v>1956</v>
      </c>
      <c r="E87" s="232" t="s">
        <v>438</v>
      </c>
      <c r="F87" s="221" t="s">
        <v>610</v>
      </c>
      <c r="G87" s="220"/>
      <c r="H87" s="232"/>
      <c r="I87" s="221"/>
      <c r="J87" s="224" t="s">
        <v>77</v>
      </c>
      <c r="K87" s="230" t="s">
        <v>93</v>
      </c>
      <c r="L87" s="221" t="s">
        <v>2060</v>
      </c>
      <c r="M87" s="230">
        <v>30</v>
      </c>
      <c r="N87" s="220" t="s">
        <v>300</v>
      </c>
      <c r="O87" s="221" t="s">
        <v>515</v>
      </c>
      <c r="P87" s="233" t="s">
        <v>136</v>
      </c>
      <c r="Q87" s="233" t="s">
        <v>137</v>
      </c>
      <c r="R87" s="220"/>
      <c r="S87" s="225">
        <v>39814</v>
      </c>
      <c r="T87" s="221" t="s">
        <v>69</v>
      </c>
      <c r="U87" s="221" t="s">
        <v>69</v>
      </c>
      <c r="V87" s="221" t="s">
        <v>69</v>
      </c>
      <c r="W87" s="221" t="s">
        <v>72</v>
      </c>
      <c r="X87" s="53" t="s">
        <v>74</v>
      </c>
    </row>
    <row r="88" spans="1:24" ht="31" customHeight="1">
      <c r="A88" s="80"/>
      <c r="B88" s="220" t="s">
        <v>1945</v>
      </c>
      <c r="C88" s="221" t="s">
        <v>1955</v>
      </c>
      <c r="D88" s="221" t="s">
        <v>1956</v>
      </c>
      <c r="E88" s="232" t="s">
        <v>438</v>
      </c>
      <c r="F88" s="221" t="s">
        <v>610</v>
      </c>
      <c r="G88" s="220"/>
      <c r="H88" s="232"/>
      <c r="I88" s="221"/>
      <c r="J88" s="224" t="s">
        <v>77</v>
      </c>
      <c r="K88" s="230" t="s">
        <v>89</v>
      </c>
      <c r="L88" s="221" t="s">
        <v>2061</v>
      </c>
      <c r="M88" s="230">
        <v>10</v>
      </c>
      <c r="N88" s="220" t="s">
        <v>300</v>
      </c>
      <c r="O88" s="221" t="s">
        <v>374</v>
      </c>
      <c r="P88" s="233" t="s">
        <v>136</v>
      </c>
      <c r="Q88" s="233" t="s">
        <v>137</v>
      </c>
      <c r="R88" s="220"/>
      <c r="S88" s="225">
        <v>39814</v>
      </c>
      <c r="T88" s="221" t="s">
        <v>69</v>
      </c>
      <c r="U88" s="221" t="s">
        <v>69</v>
      </c>
      <c r="V88" s="221" t="s">
        <v>69</v>
      </c>
      <c r="W88" s="221" t="s">
        <v>72</v>
      </c>
      <c r="X88" s="53" t="s">
        <v>74</v>
      </c>
    </row>
    <row r="89" spans="1:24" ht="31" customHeight="1">
      <c r="A89" s="80"/>
      <c r="B89" s="220" t="s">
        <v>1945</v>
      </c>
      <c r="C89" s="221" t="s">
        <v>1955</v>
      </c>
      <c r="D89" s="221" t="s">
        <v>1956</v>
      </c>
      <c r="E89" s="232" t="s">
        <v>438</v>
      </c>
      <c r="F89" s="221" t="s">
        <v>610</v>
      </c>
      <c r="G89" s="220"/>
      <c r="H89" s="232"/>
      <c r="I89" s="221"/>
      <c r="J89" s="224" t="s">
        <v>77</v>
      </c>
      <c r="K89" s="230" t="s">
        <v>114</v>
      </c>
      <c r="L89" s="221" t="s">
        <v>2062</v>
      </c>
      <c r="M89" s="230">
        <v>16</v>
      </c>
      <c r="N89" s="220" t="s">
        <v>300</v>
      </c>
      <c r="O89" s="221" t="s">
        <v>741</v>
      </c>
      <c r="P89" s="233" t="s">
        <v>136</v>
      </c>
      <c r="Q89" s="233" t="s">
        <v>137</v>
      </c>
      <c r="R89" s="220"/>
      <c r="S89" s="225"/>
      <c r="T89" s="221" t="s">
        <v>69</v>
      </c>
      <c r="U89" s="221" t="s">
        <v>69</v>
      </c>
      <c r="V89" s="221" t="s">
        <v>69</v>
      </c>
      <c r="W89" s="221" t="s">
        <v>72</v>
      </c>
      <c r="X89" s="53" t="s">
        <v>74</v>
      </c>
    </row>
    <row r="90" spans="1:24" ht="31" customHeight="1">
      <c r="A90" s="80"/>
      <c r="B90" s="220" t="s">
        <v>1945</v>
      </c>
      <c r="C90" s="221" t="s">
        <v>1955</v>
      </c>
      <c r="D90" s="221" t="s">
        <v>1956</v>
      </c>
      <c r="E90" s="232" t="s">
        <v>438</v>
      </c>
      <c r="F90" s="221" t="s">
        <v>610</v>
      </c>
      <c r="G90" s="220" t="s">
        <v>205</v>
      </c>
      <c r="H90" s="232"/>
      <c r="I90" s="221"/>
      <c r="J90" s="230" t="s">
        <v>269</v>
      </c>
      <c r="K90" s="230" t="s">
        <v>269</v>
      </c>
      <c r="L90" s="221" t="s">
        <v>2063</v>
      </c>
      <c r="M90" s="230">
        <v>4</v>
      </c>
      <c r="N90" s="220"/>
      <c r="O90" s="221"/>
      <c r="P90" s="233" t="s">
        <v>136</v>
      </c>
      <c r="Q90" s="233" t="s">
        <v>137</v>
      </c>
      <c r="R90" s="220"/>
      <c r="S90" s="225">
        <v>39814</v>
      </c>
      <c r="T90" s="221" t="s">
        <v>69</v>
      </c>
      <c r="U90" s="221" t="s">
        <v>69</v>
      </c>
      <c r="V90" s="221" t="s">
        <v>69</v>
      </c>
      <c r="W90" s="221" t="s">
        <v>72</v>
      </c>
      <c r="X90" s="53" t="s">
        <v>74</v>
      </c>
    </row>
    <row r="91" spans="1:24" ht="31" customHeight="1">
      <c r="A91" s="80"/>
      <c r="B91" s="220" t="s">
        <v>1945</v>
      </c>
      <c r="C91" s="221" t="s">
        <v>1955</v>
      </c>
      <c r="D91" s="221" t="s">
        <v>1956</v>
      </c>
      <c r="E91" s="232" t="s">
        <v>438</v>
      </c>
      <c r="F91" s="221" t="s">
        <v>610</v>
      </c>
      <c r="G91" s="220" t="s">
        <v>143</v>
      </c>
      <c r="H91" s="232"/>
      <c r="I91" s="221"/>
      <c r="J91" s="230" t="s">
        <v>269</v>
      </c>
      <c r="K91" s="230" t="s">
        <v>269</v>
      </c>
      <c r="L91" s="221" t="s">
        <v>2064</v>
      </c>
      <c r="M91" s="230">
        <v>4</v>
      </c>
      <c r="N91" s="220"/>
      <c r="O91" s="221"/>
      <c r="P91" s="233" t="s">
        <v>136</v>
      </c>
      <c r="Q91" s="233" t="s">
        <v>137</v>
      </c>
      <c r="R91" s="220"/>
      <c r="S91" s="225">
        <v>39814</v>
      </c>
      <c r="T91" s="221" t="s">
        <v>69</v>
      </c>
      <c r="U91" s="221" t="s">
        <v>69</v>
      </c>
      <c r="V91" s="221" t="s">
        <v>69</v>
      </c>
      <c r="W91" s="221" t="s">
        <v>72</v>
      </c>
      <c r="X91" s="53" t="s">
        <v>74</v>
      </c>
    </row>
    <row r="92" spans="1:24" ht="31" customHeight="1">
      <c r="A92" s="80"/>
      <c r="B92" s="220" t="s">
        <v>1945</v>
      </c>
      <c r="C92" s="221" t="s">
        <v>1955</v>
      </c>
      <c r="D92" s="221" t="s">
        <v>1956</v>
      </c>
      <c r="E92" s="232" t="s">
        <v>438</v>
      </c>
      <c r="F92" s="221" t="s">
        <v>610</v>
      </c>
      <c r="G92" s="220" t="s">
        <v>238</v>
      </c>
      <c r="H92" s="232"/>
      <c r="I92" s="221"/>
      <c r="J92" s="230" t="s">
        <v>269</v>
      </c>
      <c r="K92" s="230" t="s">
        <v>269</v>
      </c>
      <c r="L92" s="221" t="s">
        <v>2065</v>
      </c>
      <c r="M92" s="230">
        <v>4</v>
      </c>
      <c r="N92" s="220"/>
      <c r="O92" s="221"/>
      <c r="P92" s="233" t="s">
        <v>136</v>
      </c>
      <c r="Q92" s="233" t="s">
        <v>137</v>
      </c>
      <c r="R92" s="220"/>
      <c r="S92" s="225">
        <v>39814</v>
      </c>
      <c r="T92" s="221" t="s">
        <v>69</v>
      </c>
      <c r="U92" s="221" t="s">
        <v>69</v>
      </c>
      <c r="V92" s="221" t="s">
        <v>69</v>
      </c>
      <c r="W92" s="221" t="s">
        <v>72</v>
      </c>
      <c r="X92" s="53" t="s">
        <v>74</v>
      </c>
    </row>
    <row r="93" spans="1:24" ht="31" customHeight="1">
      <c r="A93" s="80"/>
      <c r="B93" s="220" t="s">
        <v>1945</v>
      </c>
      <c r="C93" s="221" t="s">
        <v>1955</v>
      </c>
      <c r="D93" s="221" t="s">
        <v>1956</v>
      </c>
      <c r="E93" s="232" t="s">
        <v>438</v>
      </c>
      <c r="F93" s="221" t="s">
        <v>610</v>
      </c>
      <c r="G93" s="220" t="s">
        <v>2066</v>
      </c>
      <c r="H93" s="232"/>
      <c r="I93" s="221"/>
      <c r="J93" s="230" t="s">
        <v>269</v>
      </c>
      <c r="K93" s="230" t="s">
        <v>269</v>
      </c>
      <c r="L93" s="221" t="s">
        <v>2067</v>
      </c>
      <c r="M93" s="230">
        <v>4</v>
      </c>
      <c r="N93" s="220"/>
      <c r="O93" s="221"/>
      <c r="P93" s="233" t="s">
        <v>136</v>
      </c>
      <c r="Q93" s="233" t="s">
        <v>137</v>
      </c>
      <c r="R93" s="220"/>
      <c r="S93" s="225">
        <v>39814</v>
      </c>
      <c r="T93" s="221" t="s">
        <v>69</v>
      </c>
      <c r="U93" s="221" t="s">
        <v>69</v>
      </c>
      <c r="V93" s="221" t="s">
        <v>69</v>
      </c>
      <c r="W93" s="221" t="s">
        <v>72</v>
      </c>
      <c r="X93" s="53" t="s">
        <v>74</v>
      </c>
    </row>
    <row r="94" spans="1:24" ht="31" customHeight="1">
      <c r="A94" s="7"/>
      <c r="B94" s="220" t="s">
        <v>1945</v>
      </c>
      <c r="C94" s="221" t="s">
        <v>1955</v>
      </c>
      <c r="D94" s="221" t="s">
        <v>1956</v>
      </c>
      <c r="E94" s="232" t="s">
        <v>475</v>
      </c>
      <c r="F94" s="221" t="s">
        <v>2068</v>
      </c>
      <c r="G94" s="242"/>
      <c r="H94" s="243" t="s">
        <v>91</v>
      </c>
      <c r="I94" s="231" t="s">
        <v>291</v>
      </c>
      <c r="J94" s="231" t="s">
        <v>101</v>
      </c>
      <c r="K94" s="220" t="s">
        <v>1153</v>
      </c>
      <c r="L94" s="221" t="s">
        <v>2069</v>
      </c>
      <c r="M94" s="220">
        <v>1</v>
      </c>
      <c r="N94" s="220" t="s">
        <v>1734</v>
      </c>
      <c r="O94" s="221" t="s">
        <v>2070</v>
      </c>
      <c r="P94" s="220"/>
      <c r="Q94" s="220"/>
      <c r="R94" s="220"/>
      <c r="S94" s="225">
        <v>42283</v>
      </c>
      <c r="T94" s="221" t="s">
        <v>69</v>
      </c>
      <c r="U94" s="221" t="s">
        <v>69</v>
      </c>
      <c r="V94" s="221" t="s">
        <v>69</v>
      </c>
      <c r="W94" s="221" t="s">
        <v>72</v>
      </c>
      <c r="X94" s="53" t="s">
        <v>74</v>
      </c>
    </row>
    <row r="95" spans="1:24" ht="31" customHeight="1">
      <c r="A95" s="7"/>
      <c r="B95" s="220" t="s">
        <v>1945</v>
      </c>
      <c r="C95" s="221" t="s">
        <v>1955</v>
      </c>
      <c r="D95" s="221" t="s">
        <v>1956</v>
      </c>
      <c r="E95" s="232" t="s">
        <v>475</v>
      </c>
      <c r="F95" s="221" t="s">
        <v>2068</v>
      </c>
      <c r="G95" s="242"/>
      <c r="H95" s="243" t="s">
        <v>91</v>
      </c>
      <c r="I95" s="231" t="s">
        <v>291</v>
      </c>
      <c r="J95" s="224" t="s">
        <v>101</v>
      </c>
      <c r="K95" s="220" t="s">
        <v>1334</v>
      </c>
      <c r="L95" s="221" t="s">
        <v>2071</v>
      </c>
      <c r="M95" s="220">
        <v>3</v>
      </c>
      <c r="N95" s="220" t="s">
        <v>1734</v>
      </c>
      <c r="O95" s="221" t="s">
        <v>2072</v>
      </c>
      <c r="P95" s="220"/>
      <c r="Q95" s="220"/>
      <c r="R95" s="220"/>
      <c r="S95" s="225">
        <v>42283</v>
      </c>
      <c r="T95" s="221" t="s">
        <v>69</v>
      </c>
      <c r="U95" s="221" t="s">
        <v>69</v>
      </c>
      <c r="V95" s="221" t="s">
        <v>69</v>
      </c>
      <c r="W95" s="221" t="s">
        <v>72</v>
      </c>
      <c r="X95" s="53" t="s">
        <v>74</v>
      </c>
    </row>
    <row r="96" spans="1:24" ht="31" customHeight="1">
      <c r="A96" s="7"/>
      <c r="B96" s="220" t="s">
        <v>1945</v>
      </c>
      <c r="C96" s="221" t="s">
        <v>1955</v>
      </c>
      <c r="D96" s="221" t="s">
        <v>1956</v>
      </c>
      <c r="E96" s="232" t="s">
        <v>475</v>
      </c>
      <c r="F96" s="221" t="s">
        <v>2068</v>
      </c>
      <c r="G96" s="242"/>
      <c r="H96" s="243" t="s">
        <v>91</v>
      </c>
      <c r="I96" s="231" t="s">
        <v>291</v>
      </c>
      <c r="J96" s="231" t="s">
        <v>101</v>
      </c>
      <c r="K96" s="220" t="s">
        <v>1153</v>
      </c>
      <c r="L96" s="221" t="s">
        <v>2073</v>
      </c>
      <c r="M96" s="220">
        <v>2</v>
      </c>
      <c r="N96" s="220" t="s">
        <v>2074</v>
      </c>
      <c r="O96" s="221"/>
      <c r="P96" s="220"/>
      <c r="Q96" s="220"/>
      <c r="R96" s="220"/>
      <c r="S96" s="225">
        <v>42283</v>
      </c>
      <c r="T96" s="221" t="s">
        <v>69</v>
      </c>
      <c r="U96" s="221" t="s">
        <v>69</v>
      </c>
      <c r="V96" s="221" t="s">
        <v>69</v>
      </c>
      <c r="W96" s="221" t="s">
        <v>72</v>
      </c>
      <c r="X96" s="53" t="s">
        <v>74</v>
      </c>
    </row>
    <row r="97" spans="1:24" ht="31" customHeight="1">
      <c r="A97" s="7"/>
      <c r="B97" s="220" t="s">
        <v>1945</v>
      </c>
      <c r="C97" s="221" t="s">
        <v>1955</v>
      </c>
      <c r="D97" s="221" t="s">
        <v>1956</v>
      </c>
      <c r="E97" s="232" t="s">
        <v>811</v>
      </c>
      <c r="F97" s="221" t="s">
        <v>2075</v>
      </c>
      <c r="G97" s="220"/>
      <c r="H97" s="232" t="s">
        <v>61</v>
      </c>
      <c r="I97" s="221" t="s">
        <v>76</v>
      </c>
      <c r="J97" s="224" t="s">
        <v>77</v>
      </c>
      <c r="K97" s="230" t="s">
        <v>114</v>
      </c>
      <c r="L97" s="221" t="s">
        <v>2076</v>
      </c>
      <c r="M97" s="230">
        <v>1</v>
      </c>
      <c r="N97" s="220" t="s">
        <v>110</v>
      </c>
      <c r="O97" s="221" t="s">
        <v>2077</v>
      </c>
      <c r="P97" s="233"/>
      <c r="Q97" s="233"/>
      <c r="R97" s="220"/>
      <c r="S97" s="225">
        <v>42914</v>
      </c>
      <c r="T97" s="221" t="s">
        <v>69</v>
      </c>
      <c r="U97" s="221" t="s">
        <v>69</v>
      </c>
      <c r="V97" s="221" t="s">
        <v>69</v>
      </c>
      <c r="W97" s="221" t="s">
        <v>72</v>
      </c>
      <c r="X97" s="53" t="s">
        <v>74</v>
      </c>
    </row>
    <row r="98" spans="1:24" ht="31" customHeight="1">
      <c r="A98" s="7"/>
      <c r="B98" s="220" t="s">
        <v>1945</v>
      </c>
      <c r="C98" s="221" t="s">
        <v>1955</v>
      </c>
      <c r="D98" s="221" t="s">
        <v>1956</v>
      </c>
      <c r="E98" s="232" t="s">
        <v>811</v>
      </c>
      <c r="F98" s="221" t="s">
        <v>2075</v>
      </c>
      <c r="G98" s="220"/>
      <c r="H98" s="232" t="s">
        <v>61</v>
      </c>
      <c r="I98" s="221" t="s">
        <v>76</v>
      </c>
      <c r="J98" s="224" t="s">
        <v>77</v>
      </c>
      <c r="K98" s="230" t="s">
        <v>89</v>
      </c>
      <c r="L98" s="221" t="s">
        <v>2078</v>
      </c>
      <c r="M98" s="230">
        <v>1</v>
      </c>
      <c r="N98" s="220"/>
      <c r="O98" s="221"/>
      <c r="P98" s="233"/>
      <c r="Q98" s="233"/>
      <c r="R98" s="220"/>
      <c r="S98" s="225">
        <v>42914</v>
      </c>
      <c r="T98" s="221" t="s">
        <v>69</v>
      </c>
      <c r="U98" s="221" t="s">
        <v>69</v>
      </c>
      <c r="V98" s="221" t="s">
        <v>69</v>
      </c>
      <c r="W98" s="221" t="s">
        <v>72</v>
      </c>
      <c r="X98" s="53" t="s">
        <v>74</v>
      </c>
    </row>
    <row r="99" spans="1:24" ht="31" customHeight="1">
      <c r="A99" s="7"/>
      <c r="B99" s="220" t="s">
        <v>1945</v>
      </c>
      <c r="C99" s="221" t="s">
        <v>1955</v>
      </c>
      <c r="D99" s="221" t="s">
        <v>1956</v>
      </c>
      <c r="E99" s="232" t="s">
        <v>811</v>
      </c>
      <c r="F99" s="221" t="s">
        <v>2075</v>
      </c>
      <c r="G99" s="220"/>
      <c r="H99" s="232"/>
      <c r="I99" s="221"/>
      <c r="J99" s="224" t="s">
        <v>77</v>
      </c>
      <c r="K99" s="230" t="s">
        <v>78</v>
      </c>
      <c r="L99" s="221" t="s">
        <v>2079</v>
      </c>
      <c r="M99" s="230">
        <v>1</v>
      </c>
      <c r="N99" s="220" t="s">
        <v>110</v>
      </c>
      <c r="O99" s="221" t="s">
        <v>2080</v>
      </c>
      <c r="P99" s="233"/>
      <c r="Q99" s="233"/>
      <c r="R99" s="220"/>
      <c r="S99" s="225">
        <v>42914</v>
      </c>
      <c r="T99" s="221" t="s">
        <v>2010</v>
      </c>
      <c r="U99" s="221" t="s">
        <v>2011</v>
      </c>
      <c r="V99" s="221">
        <v>2022</v>
      </c>
      <c r="W99" s="221" t="s">
        <v>72</v>
      </c>
      <c r="X99" s="53" t="s">
        <v>74</v>
      </c>
    </row>
    <row r="100" spans="1:24" ht="31" customHeight="1">
      <c r="A100" s="7"/>
      <c r="B100" s="220" t="s">
        <v>1945</v>
      </c>
      <c r="C100" s="221" t="s">
        <v>1955</v>
      </c>
      <c r="D100" s="221" t="s">
        <v>1956</v>
      </c>
      <c r="E100" s="232" t="s">
        <v>811</v>
      </c>
      <c r="F100" s="221" t="s">
        <v>2075</v>
      </c>
      <c r="G100" s="220"/>
      <c r="H100" s="232"/>
      <c r="I100" s="221"/>
      <c r="J100" s="224" t="s">
        <v>77</v>
      </c>
      <c r="K100" s="230" t="s">
        <v>114</v>
      </c>
      <c r="L100" s="221" t="s">
        <v>2076</v>
      </c>
      <c r="M100" s="230">
        <v>1</v>
      </c>
      <c r="N100" s="220" t="s">
        <v>110</v>
      </c>
      <c r="O100" s="221" t="s">
        <v>2081</v>
      </c>
      <c r="P100" s="233"/>
      <c r="Q100" s="233"/>
      <c r="R100" s="220"/>
      <c r="S100" s="225">
        <v>42914</v>
      </c>
      <c r="T100" s="221" t="s">
        <v>69</v>
      </c>
      <c r="U100" s="221" t="s">
        <v>69</v>
      </c>
      <c r="V100" s="221" t="s">
        <v>69</v>
      </c>
      <c r="W100" s="221" t="s">
        <v>72</v>
      </c>
      <c r="X100" s="53" t="s">
        <v>74</v>
      </c>
    </row>
    <row r="101" spans="1:24" ht="46.75" customHeight="1">
      <c r="A101" s="7"/>
      <c r="B101" s="220" t="s">
        <v>1945</v>
      </c>
      <c r="C101" s="221" t="s">
        <v>1955</v>
      </c>
      <c r="D101" s="221" t="s">
        <v>1956</v>
      </c>
      <c r="E101" s="232" t="s">
        <v>813</v>
      </c>
      <c r="F101" s="221" t="s">
        <v>595</v>
      </c>
      <c r="G101" s="220"/>
      <c r="H101" s="232"/>
      <c r="I101" s="221"/>
      <c r="J101" s="224" t="s">
        <v>63</v>
      </c>
      <c r="K101" s="230" t="s">
        <v>64</v>
      </c>
      <c r="L101" s="221" t="s">
        <v>2082</v>
      </c>
      <c r="M101" s="230">
        <v>1</v>
      </c>
      <c r="N101" s="220" t="s">
        <v>2083</v>
      </c>
      <c r="O101" s="221" t="s">
        <v>2084</v>
      </c>
      <c r="P101" s="233"/>
      <c r="Q101" s="233"/>
      <c r="R101" s="220"/>
      <c r="S101" s="220"/>
      <c r="T101" s="221" t="s">
        <v>69</v>
      </c>
      <c r="U101" s="221" t="s">
        <v>69</v>
      </c>
      <c r="V101" s="221" t="s">
        <v>69</v>
      </c>
      <c r="W101" s="221" t="s">
        <v>72</v>
      </c>
      <c r="X101" s="53" t="s">
        <v>74</v>
      </c>
    </row>
    <row r="102" spans="1:24" ht="31.25" customHeight="1">
      <c r="A102" s="7"/>
      <c r="B102" s="220" t="s">
        <v>1945</v>
      </c>
      <c r="C102" s="221" t="s">
        <v>1955</v>
      </c>
      <c r="D102" s="221" t="s">
        <v>1956</v>
      </c>
      <c r="E102" s="232" t="s">
        <v>813</v>
      </c>
      <c r="F102" s="221" t="s">
        <v>595</v>
      </c>
      <c r="G102" s="220"/>
      <c r="H102" s="232" t="s">
        <v>224</v>
      </c>
      <c r="I102" s="221" t="s">
        <v>443</v>
      </c>
      <c r="J102" s="224" t="s">
        <v>77</v>
      </c>
      <c r="K102" s="230" t="s">
        <v>78</v>
      </c>
      <c r="L102" s="221" t="s">
        <v>2085</v>
      </c>
      <c r="M102" s="230">
        <v>1</v>
      </c>
      <c r="N102" s="220" t="s">
        <v>372</v>
      </c>
      <c r="O102" s="221" t="s">
        <v>1125</v>
      </c>
      <c r="P102" s="233"/>
      <c r="Q102" s="233"/>
      <c r="R102" s="220"/>
      <c r="S102" s="225">
        <v>42156</v>
      </c>
      <c r="T102" s="221" t="s">
        <v>585</v>
      </c>
      <c r="U102" s="221">
        <v>1</v>
      </c>
      <c r="V102" s="221">
        <v>2023</v>
      </c>
      <c r="W102" s="221" t="s">
        <v>72</v>
      </c>
      <c r="X102" s="53" t="s">
        <v>74</v>
      </c>
    </row>
    <row r="103" spans="1:24" ht="31" customHeight="1">
      <c r="A103" s="7"/>
      <c r="B103" s="220" t="s">
        <v>1945</v>
      </c>
      <c r="C103" s="221" t="s">
        <v>1955</v>
      </c>
      <c r="D103" s="221" t="s">
        <v>1956</v>
      </c>
      <c r="E103" s="232" t="s">
        <v>813</v>
      </c>
      <c r="F103" s="221" t="s">
        <v>595</v>
      </c>
      <c r="G103" s="220"/>
      <c r="H103" s="232"/>
      <c r="I103" s="221"/>
      <c r="J103" s="224" t="s">
        <v>77</v>
      </c>
      <c r="K103" s="230" t="s">
        <v>114</v>
      </c>
      <c r="L103" s="221" t="s">
        <v>2086</v>
      </c>
      <c r="M103" s="230">
        <v>6</v>
      </c>
      <c r="N103" s="220" t="s">
        <v>372</v>
      </c>
      <c r="O103" s="221" t="s">
        <v>473</v>
      </c>
      <c r="P103" s="233"/>
      <c r="Q103" s="233"/>
      <c r="R103" s="220"/>
      <c r="S103" s="225">
        <v>41963</v>
      </c>
      <c r="T103" s="221" t="s">
        <v>69</v>
      </c>
      <c r="U103" s="221" t="s">
        <v>69</v>
      </c>
      <c r="V103" s="221" t="s">
        <v>69</v>
      </c>
      <c r="W103" s="221" t="s">
        <v>72</v>
      </c>
      <c r="X103" s="53" t="s">
        <v>74</v>
      </c>
    </row>
    <row r="104" spans="1:24" ht="31" customHeight="1">
      <c r="A104" s="7"/>
      <c r="B104" s="220" t="s">
        <v>1945</v>
      </c>
      <c r="C104" s="221" t="s">
        <v>1955</v>
      </c>
      <c r="D104" s="221" t="s">
        <v>1956</v>
      </c>
      <c r="E104" s="232" t="s">
        <v>813</v>
      </c>
      <c r="F104" s="221" t="s">
        <v>595</v>
      </c>
      <c r="G104" s="220"/>
      <c r="H104" s="232"/>
      <c r="I104" s="221"/>
      <c r="J104" s="224" t="s">
        <v>77</v>
      </c>
      <c r="K104" s="230" t="s">
        <v>89</v>
      </c>
      <c r="L104" s="221" t="s">
        <v>2087</v>
      </c>
      <c r="M104" s="230">
        <v>9</v>
      </c>
      <c r="N104" s="220" t="s">
        <v>372</v>
      </c>
      <c r="O104" s="221" t="s">
        <v>374</v>
      </c>
      <c r="P104" s="233"/>
      <c r="Q104" s="233"/>
      <c r="R104" s="220"/>
      <c r="S104" s="225">
        <v>41963</v>
      </c>
      <c r="T104" s="221" t="s">
        <v>69</v>
      </c>
      <c r="U104" s="221" t="s">
        <v>69</v>
      </c>
      <c r="V104" s="221" t="s">
        <v>69</v>
      </c>
      <c r="W104" s="221" t="s">
        <v>72</v>
      </c>
      <c r="X104" s="53" t="s">
        <v>74</v>
      </c>
    </row>
    <row r="105" spans="1:24" ht="31" customHeight="1">
      <c r="A105" s="7"/>
      <c r="B105" s="220" t="s">
        <v>1945</v>
      </c>
      <c r="C105" s="221" t="s">
        <v>1955</v>
      </c>
      <c r="D105" s="221" t="s">
        <v>1956</v>
      </c>
      <c r="E105" s="232" t="s">
        <v>832</v>
      </c>
      <c r="F105" s="221" t="s">
        <v>2088</v>
      </c>
      <c r="G105" s="220"/>
      <c r="H105" s="232" t="s">
        <v>99</v>
      </c>
      <c r="I105" s="221" t="s">
        <v>239</v>
      </c>
      <c r="J105" s="224" t="s">
        <v>77</v>
      </c>
      <c r="K105" s="230" t="s">
        <v>114</v>
      </c>
      <c r="L105" s="221" t="s">
        <v>2089</v>
      </c>
      <c r="M105" s="230">
        <v>2</v>
      </c>
      <c r="N105" s="220" t="s">
        <v>372</v>
      </c>
      <c r="O105" s="221" t="s">
        <v>376</v>
      </c>
      <c r="P105" s="233" t="s">
        <v>112</v>
      </c>
      <c r="Q105" s="233" t="s">
        <v>808</v>
      </c>
      <c r="R105" s="220"/>
      <c r="S105" s="220"/>
      <c r="T105" s="221" t="s">
        <v>69</v>
      </c>
      <c r="U105" s="221" t="s">
        <v>69</v>
      </c>
      <c r="V105" s="221" t="s">
        <v>69</v>
      </c>
      <c r="W105" s="221" t="s">
        <v>72</v>
      </c>
      <c r="X105" s="53" t="s">
        <v>74</v>
      </c>
    </row>
    <row r="106" spans="1:24" ht="31" customHeight="1">
      <c r="A106" s="7"/>
      <c r="B106" s="220" t="s">
        <v>1945</v>
      </c>
      <c r="C106" s="221" t="s">
        <v>1955</v>
      </c>
      <c r="D106" s="221" t="s">
        <v>1956</v>
      </c>
      <c r="E106" s="232" t="s">
        <v>832</v>
      </c>
      <c r="F106" s="221" t="s">
        <v>2088</v>
      </c>
      <c r="G106" s="220"/>
      <c r="H106" s="232" t="s">
        <v>99</v>
      </c>
      <c r="I106" s="221" t="s">
        <v>239</v>
      </c>
      <c r="J106" s="224" t="s">
        <v>77</v>
      </c>
      <c r="K106" s="230" t="s">
        <v>89</v>
      </c>
      <c r="L106" s="221" t="s">
        <v>2594</v>
      </c>
      <c r="M106" s="230">
        <v>2</v>
      </c>
      <c r="N106" s="220" t="s">
        <v>372</v>
      </c>
      <c r="O106" s="221" t="s">
        <v>2025</v>
      </c>
      <c r="P106" s="233" t="s">
        <v>112</v>
      </c>
      <c r="Q106" s="233" t="s">
        <v>808</v>
      </c>
      <c r="R106" s="220"/>
      <c r="S106" s="220"/>
      <c r="T106" s="221"/>
      <c r="U106" s="221" t="s">
        <v>69</v>
      </c>
      <c r="V106" s="221" t="s">
        <v>69</v>
      </c>
      <c r="W106" s="221" t="s">
        <v>72</v>
      </c>
      <c r="X106" s="53" t="s">
        <v>74</v>
      </c>
    </row>
    <row r="107" spans="1:24" ht="31" customHeight="1">
      <c r="A107" s="7"/>
      <c r="B107" s="220" t="s">
        <v>1945</v>
      </c>
      <c r="C107" s="221" t="s">
        <v>1955</v>
      </c>
      <c r="D107" s="221" t="s">
        <v>1956</v>
      </c>
      <c r="E107" s="232" t="s">
        <v>832</v>
      </c>
      <c r="F107" s="221" t="s">
        <v>2088</v>
      </c>
      <c r="G107" s="220"/>
      <c r="H107" s="232" t="s">
        <v>99</v>
      </c>
      <c r="I107" s="221" t="s">
        <v>239</v>
      </c>
      <c r="J107" s="224" t="s">
        <v>77</v>
      </c>
      <c r="K107" s="230" t="s">
        <v>370</v>
      </c>
      <c r="L107" s="221" t="s">
        <v>2090</v>
      </c>
      <c r="M107" s="230">
        <v>1</v>
      </c>
      <c r="N107" s="220" t="s">
        <v>372</v>
      </c>
      <c r="O107" s="221" t="s">
        <v>2025</v>
      </c>
      <c r="P107" s="233" t="s">
        <v>112</v>
      </c>
      <c r="Q107" s="233" t="s">
        <v>808</v>
      </c>
      <c r="R107" s="220"/>
      <c r="S107" s="220"/>
      <c r="T107" s="221" t="s">
        <v>812</v>
      </c>
      <c r="U107" s="221">
        <v>2</v>
      </c>
      <c r="V107" s="221"/>
      <c r="W107" s="221" t="s">
        <v>72</v>
      </c>
      <c r="X107" s="53" t="s">
        <v>74</v>
      </c>
    </row>
    <row r="108" spans="1:24" ht="31" customHeight="1">
      <c r="A108" s="7"/>
      <c r="B108" s="220" t="s">
        <v>1945</v>
      </c>
      <c r="C108" s="221" t="s">
        <v>1955</v>
      </c>
      <c r="D108" s="221" t="s">
        <v>1956</v>
      </c>
      <c r="E108" s="232" t="s">
        <v>506</v>
      </c>
      <c r="F108" s="221" t="s">
        <v>610</v>
      </c>
      <c r="G108" s="220" t="s">
        <v>131</v>
      </c>
      <c r="H108" s="232" t="s">
        <v>97</v>
      </c>
      <c r="I108" s="221" t="s">
        <v>2055</v>
      </c>
      <c r="J108" s="224" t="s">
        <v>140</v>
      </c>
      <c r="K108" s="230" t="s">
        <v>141</v>
      </c>
      <c r="L108" s="221" t="s">
        <v>2091</v>
      </c>
      <c r="M108" s="230">
        <v>1</v>
      </c>
      <c r="N108" s="220" t="s">
        <v>372</v>
      </c>
      <c r="O108" s="221" t="s">
        <v>2092</v>
      </c>
      <c r="P108" s="233" t="s">
        <v>136</v>
      </c>
      <c r="Q108" s="233" t="s">
        <v>137</v>
      </c>
      <c r="R108" s="220"/>
      <c r="S108" s="225">
        <v>45716</v>
      </c>
      <c r="T108" s="221" t="s">
        <v>82</v>
      </c>
      <c r="U108" s="221">
        <v>2</v>
      </c>
      <c r="V108" s="221">
        <v>2022</v>
      </c>
      <c r="W108" s="221" t="s">
        <v>72</v>
      </c>
      <c r="X108" s="53" t="s">
        <v>74</v>
      </c>
    </row>
    <row r="109" spans="1:24" ht="31" customHeight="1">
      <c r="A109" s="7"/>
      <c r="B109" s="220" t="s">
        <v>1945</v>
      </c>
      <c r="C109" s="221" t="s">
        <v>1955</v>
      </c>
      <c r="D109" s="221" t="s">
        <v>1956</v>
      </c>
      <c r="E109" s="232" t="s">
        <v>506</v>
      </c>
      <c r="F109" s="221" t="s">
        <v>610</v>
      </c>
      <c r="G109" s="220" t="s">
        <v>131</v>
      </c>
      <c r="H109" s="232" t="s">
        <v>97</v>
      </c>
      <c r="I109" s="221" t="s">
        <v>2055</v>
      </c>
      <c r="J109" s="224" t="s">
        <v>140</v>
      </c>
      <c r="K109" s="230" t="s">
        <v>141</v>
      </c>
      <c r="L109" s="221" t="s">
        <v>2595</v>
      </c>
      <c r="M109" s="230">
        <v>1</v>
      </c>
      <c r="N109" s="220" t="s">
        <v>372</v>
      </c>
      <c r="O109" s="221" t="s">
        <v>2596</v>
      </c>
      <c r="P109" s="233"/>
      <c r="Q109" s="233"/>
      <c r="R109" s="220"/>
      <c r="S109" s="225">
        <v>45716</v>
      </c>
      <c r="T109" s="221" t="s">
        <v>69</v>
      </c>
      <c r="U109" s="221" t="s">
        <v>69</v>
      </c>
      <c r="V109" s="221" t="s">
        <v>69</v>
      </c>
      <c r="W109" s="221" t="s">
        <v>72</v>
      </c>
      <c r="X109" s="53" t="s">
        <v>74</v>
      </c>
    </row>
    <row r="110" spans="1:24" ht="31" customHeight="1">
      <c r="A110" s="7"/>
      <c r="B110" s="220" t="s">
        <v>1945</v>
      </c>
      <c r="C110" s="221" t="s">
        <v>1955</v>
      </c>
      <c r="D110" s="221" t="s">
        <v>1956</v>
      </c>
      <c r="E110" s="232" t="s">
        <v>506</v>
      </c>
      <c r="F110" s="221" t="s">
        <v>610</v>
      </c>
      <c r="G110" s="220" t="s">
        <v>131</v>
      </c>
      <c r="H110" s="232" t="s">
        <v>97</v>
      </c>
      <c r="I110" s="221" t="s">
        <v>2055</v>
      </c>
      <c r="J110" s="224" t="s">
        <v>140</v>
      </c>
      <c r="K110" s="230" t="s">
        <v>141</v>
      </c>
      <c r="L110" s="221" t="s">
        <v>2597</v>
      </c>
      <c r="M110" s="230">
        <v>1</v>
      </c>
      <c r="N110" s="220" t="s">
        <v>372</v>
      </c>
      <c r="O110" s="221" t="s">
        <v>2598</v>
      </c>
      <c r="P110" s="233"/>
      <c r="Q110" s="233"/>
      <c r="R110" s="220"/>
      <c r="S110" s="225">
        <v>45716</v>
      </c>
      <c r="T110" s="221" t="s">
        <v>69</v>
      </c>
      <c r="U110" s="221" t="s">
        <v>69</v>
      </c>
      <c r="V110" s="221" t="s">
        <v>69</v>
      </c>
      <c r="W110" s="221" t="s">
        <v>72</v>
      </c>
      <c r="X110" s="53" t="s">
        <v>74</v>
      </c>
    </row>
    <row r="111" spans="1:24" ht="31" customHeight="1">
      <c r="A111" s="7"/>
      <c r="B111" s="220" t="s">
        <v>1945</v>
      </c>
      <c r="C111" s="221" t="s">
        <v>1955</v>
      </c>
      <c r="D111" s="221" t="s">
        <v>1956</v>
      </c>
      <c r="E111" s="232" t="s">
        <v>506</v>
      </c>
      <c r="F111" s="221" t="s">
        <v>610</v>
      </c>
      <c r="G111" s="220" t="s">
        <v>131</v>
      </c>
      <c r="H111" s="232" t="s">
        <v>97</v>
      </c>
      <c r="I111" s="221" t="s">
        <v>2055</v>
      </c>
      <c r="J111" s="224" t="s">
        <v>77</v>
      </c>
      <c r="K111" s="230" t="s">
        <v>78</v>
      </c>
      <c r="L111" s="221" t="s">
        <v>2093</v>
      </c>
      <c r="M111" s="230">
        <v>1</v>
      </c>
      <c r="N111" s="220" t="s">
        <v>372</v>
      </c>
      <c r="O111" s="221" t="s">
        <v>2094</v>
      </c>
      <c r="P111" s="233" t="s">
        <v>136</v>
      </c>
      <c r="Q111" s="233" t="s">
        <v>137</v>
      </c>
      <c r="R111" s="220"/>
      <c r="S111" s="225">
        <v>42825</v>
      </c>
      <c r="T111" s="221" t="s">
        <v>231</v>
      </c>
      <c r="U111" s="221">
        <v>2</v>
      </c>
      <c r="V111" s="221">
        <v>2023</v>
      </c>
      <c r="W111" s="221" t="s">
        <v>72</v>
      </c>
      <c r="X111" s="53" t="s">
        <v>74</v>
      </c>
    </row>
    <row r="112" spans="1:24" ht="31" customHeight="1">
      <c r="A112" s="7"/>
      <c r="B112" s="220" t="s">
        <v>1945</v>
      </c>
      <c r="C112" s="221" t="s">
        <v>1955</v>
      </c>
      <c r="D112" s="221" t="s">
        <v>1956</v>
      </c>
      <c r="E112" s="232" t="s">
        <v>506</v>
      </c>
      <c r="F112" s="221" t="s">
        <v>610</v>
      </c>
      <c r="G112" s="220" t="s">
        <v>131</v>
      </c>
      <c r="H112" s="232" t="s">
        <v>97</v>
      </c>
      <c r="I112" s="221" t="s">
        <v>2055</v>
      </c>
      <c r="J112" s="224" t="s">
        <v>77</v>
      </c>
      <c r="K112" s="230" t="s">
        <v>83</v>
      </c>
      <c r="L112" s="221" t="s">
        <v>2095</v>
      </c>
      <c r="M112" s="230">
        <v>2</v>
      </c>
      <c r="N112" s="220" t="s">
        <v>372</v>
      </c>
      <c r="O112" s="221"/>
      <c r="P112" s="233" t="s">
        <v>136</v>
      </c>
      <c r="Q112" s="233" t="s">
        <v>137</v>
      </c>
      <c r="R112" s="220"/>
      <c r="S112" s="225">
        <v>42825</v>
      </c>
      <c r="T112" s="221"/>
      <c r="U112" s="221"/>
      <c r="V112" s="221"/>
      <c r="W112" s="221" t="s">
        <v>72</v>
      </c>
      <c r="X112" s="53" t="s">
        <v>74</v>
      </c>
    </row>
    <row r="113" spans="1:24" ht="31" customHeight="1">
      <c r="A113" s="7"/>
      <c r="B113" s="220" t="s">
        <v>1945</v>
      </c>
      <c r="C113" s="221" t="s">
        <v>1955</v>
      </c>
      <c r="D113" s="221" t="s">
        <v>1956</v>
      </c>
      <c r="E113" s="232" t="s">
        <v>506</v>
      </c>
      <c r="F113" s="221" t="s">
        <v>610</v>
      </c>
      <c r="G113" s="220" t="s">
        <v>131</v>
      </c>
      <c r="H113" s="232" t="s">
        <v>97</v>
      </c>
      <c r="I113" s="221" t="s">
        <v>2055</v>
      </c>
      <c r="J113" s="224" t="s">
        <v>77</v>
      </c>
      <c r="K113" s="230" t="s">
        <v>586</v>
      </c>
      <c r="L113" s="221" t="s">
        <v>2096</v>
      </c>
      <c r="M113" s="230">
        <v>1</v>
      </c>
      <c r="N113" s="220" t="s">
        <v>588</v>
      </c>
      <c r="O113" s="221" t="s">
        <v>839</v>
      </c>
      <c r="P113" s="233" t="s">
        <v>136</v>
      </c>
      <c r="Q113" s="233" t="s">
        <v>137</v>
      </c>
      <c r="R113" s="220"/>
      <c r="S113" s="225">
        <v>42825</v>
      </c>
      <c r="T113" s="221" t="s">
        <v>82</v>
      </c>
      <c r="U113" s="221">
        <v>2</v>
      </c>
      <c r="V113" s="221">
        <v>2023</v>
      </c>
      <c r="W113" s="221" t="s">
        <v>72</v>
      </c>
      <c r="X113" s="53" t="s">
        <v>74</v>
      </c>
    </row>
    <row r="114" spans="1:24" ht="31" customHeight="1">
      <c r="A114" s="7"/>
      <c r="B114" s="220" t="s">
        <v>1945</v>
      </c>
      <c r="C114" s="221" t="s">
        <v>1955</v>
      </c>
      <c r="D114" s="221" t="s">
        <v>1956</v>
      </c>
      <c r="E114" s="232" t="s">
        <v>506</v>
      </c>
      <c r="F114" s="221" t="s">
        <v>610</v>
      </c>
      <c r="G114" s="220"/>
      <c r="H114" s="232"/>
      <c r="I114" s="221"/>
      <c r="J114" s="224" t="s">
        <v>140</v>
      </c>
      <c r="K114" s="230" t="s">
        <v>141</v>
      </c>
      <c r="L114" s="221" t="s">
        <v>2097</v>
      </c>
      <c r="M114" s="230">
        <v>25</v>
      </c>
      <c r="N114" s="220" t="s">
        <v>372</v>
      </c>
      <c r="O114" s="221" t="s">
        <v>2098</v>
      </c>
      <c r="P114" s="233" t="s">
        <v>136</v>
      </c>
      <c r="Q114" s="233" t="s">
        <v>137</v>
      </c>
      <c r="R114" s="220"/>
      <c r="S114" s="225">
        <v>42825</v>
      </c>
      <c r="T114" s="221"/>
      <c r="U114" s="221"/>
      <c r="V114" s="221">
        <v>2022</v>
      </c>
      <c r="W114" s="221" t="s">
        <v>72</v>
      </c>
      <c r="X114" s="53" t="s">
        <v>74</v>
      </c>
    </row>
    <row r="115" spans="1:24" ht="31" customHeight="1">
      <c r="A115" s="7"/>
      <c r="B115" s="220" t="s">
        <v>1945</v>
      </c>
      <c r="C115" s="221" t="s">
        <v>1955</v>
      </c>
      <c r="D115" s="221" t="s">
        <v>1956</v>
      </c>
      <c r="E115" s="232" t="s">
        <v>506</v>
      </c>
      <c r="F115" s="221" t="s">
        <v>610</v>
      </c>
      <c r="G115" s="220"/>
      <c r="H115" s="232"/>
      <c r="I115" s="221"/>
      <c r="J115" s="224" t="s">
        <v>77</v>
      </c>
      <c r="K115" s="230" t="s">
        <v>93</v>
      </c>
      <c r="L115" s="221" t="s">
        <v>2099</v>
      </c>
      <c r="M115" s="230">
        <v>25</v>
      </c>
      <c r="N115" s="220" t="s">
        <v>372</v>
      </c>
      <c r="O115" s="221" t="s">
        <v>1984</v>
      </c>
      <c r="P115" s="233" t="s">
        <v>136</v>
      </c>
      <c r="Q115" s="233" t="s">
        <v>137</v>
      </c>
      <c r="R115" s="220"/>
      <c r="S115" s="225">
        <v>42825</v>
      </c>
      <c r="T115" s="221" t="s">
        <v>69</v>
      </c>
      <c r="U115" s="221" t="s">
        <v>69</v>
      </c>
      <c r="V115" s="221" t="s">
        <v>69</v>
      </c>
      <c r="W115" s="221" t="s">
        <v>72</v>
      </c>
      <c r="X115" s="53" t="s">
        <v>74</v>
      </c>
    </row>
    <row r="116" spans="1:24" ht="31" customHeight="1">
      <c r="A116" s="7"/>
      <c r="B116" s="220" t="s">
        <v>1945</v>
      </c>
      <c r="C116" s="221" t="s">
        <v>1955</v>
      </c>
      <c r="D116" s="221" t="s">
        <v>1956</v>
      </c>
      <c r="E116" s="232" t="s">
        <v>506</v>
      </c>
      <c r="F116" s="221" t="s">
        <v>610</v>
      </c>
      <c r="G116" s="220"/>
      <c r="H116" s="232"/>
      <c r="I116" s="221"/>
      <c r="J116" s="224" t="s">
        <v>77</v>
      </c>
      <c r="K116" s="230" t="s">
        <v>89</v>
      </c>
      <c r="L116" s="221" t="s">
        <v>2100</v>
      </c>
      <c r="M116" s="230">
        <v>16</v>
      </c>
      <c r="N116" s="220" t="s">
        <v>372</v>
      </c>
      <c r="O116" s="221" t="s">
        <v>374</v>
      </c>
      <c r="P116" s="233" t="s">
        <v>136</v>
      </c>
      <c r="Q116" s="233" t="s">
        <v>137</v>
      </c>
      <c r="R116" s="220"/>
      <c r="S116" s="225">
        <v>42825</v>
      </c>
      <c r="T116" s="221" t="s">
        <v>69</v>
      </c>
      <c r="U116" s="221" t="s">
        <v>69</v>
      </c>
      <c r="V116" s="221" t="s">
        <v>69</v>
      </c>
      <c r="W116" s="221" t="s">
        <v>72</v>
      </c>
      <c r="X116" s="53" t="s">
        <v>74</v>
      </c>
    </row>
    <row r="117" spans="1:24" ht="31" customHeight="1">
      <c r="A117" s="7"/>
      <c r="B117" s="220" t="s">
        <v>1945</v>
      </c>
      <c r="C117" s="221" t="s">
        <v>1955</v>
      </c>
      <c r="D117" s="221" t="s">
        <v>1956</v>
      </c>
      <c r="E117" s="232" t="s">
        <v>506</v>
      </c>
      <c r="F117" s="221" t="s">
        <v>610</v>
      </c>
      <c r="G117" s="220"/>
      <c r="H117" s="232"/>
      <c r="I117" s="221"/>
      <c r="J117" s="230" t="s">
        <v>269</v>
      </c>
      <c r="K117" s="230" t="s">
        <v>269</v>
      </c>
      <c r="L117" s="221" t="s">
        <v>2101</v>
      </c>
      <c r="M117" s="230">
        <v>35</v>
      </c>
      <c r="N117" s="220"/>
      <c r="O117" s="221"/>
      <c r="P117" s="233" t="s">
        <v>136</v>
      </c>
      <c r="Q117" s="233" t="s">
        <v>137</v>
      </c>
      <c r="R117" s="220"/>
      <c r="S117" s="225">
        <v>42825</v>
      </c>
      <c r="T117" s="221" t="s">
        <v>69</v>
      </c>
      <c r="U117" s="221" t="s">
        <v>69</v>
      </c>
      <c r="V117" s="221" t="s">
        <v>69</v>
      </c>
      <c r="W117" s="221" t="s">
        <v>72</v>
      </c>
      <c r="X117" s="53" t="s">
        <v>74</v>
      </c>
    </row>
    <row r="118" spans="1:24" ht="31" customHeight="1">
      <c r="A118" s="7"/>
      <c r="B118" s="220" t="s">
        <v>1945</v>
      </c>
      <c r="C118" s="221" t="s">
        <v>1955</v>
      </c>
      <c r="D118" s="221" t="s">
        <v>1956</v>
      </c>
      <c r="E118" s="232" t="s">
        <v>506</v>
      </c>
      <c r="F118" s="221" t="s">
        <v>610</v>
      </c>
      <c r="G118" s="220"/>
      <c r="H118" s="232"/>
      <c r="I118" s="221"/>
      <c r="J118" s="224" t="s">
        <v>140</v>
      </c>
      <c r="K118" s="230" t="s">
        <v>796</v>
      </c>
      <c r="L118" s="221" t="s">
        <v>2102</v>
      </c>
      <c r="M118" s="230">
        <v>11</v>
      </c>
      <c r="N118" s="220"/>
      <c r="O118" s="221"/>
      <c r="P118" s="233" t="s">
        <v>136</v>
      </c>
      <c r="Q118" s="233" t="s">
        <v>137</v>
      </c>
      <c r="R118" s="220"/>
      <c r="S118" s="225">
        <v>42825</v>
      </c>
      <c r="T118" s="221" t="s">
        <v>69</v>
      </c>
      <c r="U118" s="221" t="s">
        <v>69</v>
      </c>
      <c r="V118" s="221" t="s">
        <v>69</v>
      </c>
      <c r="W118" s="221" t="s">
        <v>72</v>
      </c>
      <c r="X118" s="53" t="s">
        <v>74</v>
      </c>
    </row>
    <row r="119" spans="1:24" ht="31" customHeight="1">
      <c r="A119" s="7"/>
      <c r="B119" s="220" t="s">
        <v>1945</v>
      </c>
      <c r="C119" s="221" t="s">
        <v>1955</v>
      </c>
      <c r="D119" s="221" t="s">
        <v>1956</v>
      </c>
      <c r="E119" s="232" t="s">
        <v>506</v>
      </c>
      <c r="F119" s="221" t="s">
        <v>610</v>
      </c>
      <c r="G119" s="220"/>
      <c r="H119" s="232"/>
      <c r="I119" s="221"/>
      <c r="J119" s="224" t="s">
        <v>77</v>
      </c>
      <c r="K119" s="230" t="s">
        <v>114</v>
      </c>
      <c r="L119" s="221" t="s">
        <v>2103</v>
      </c>
      <c r="M119" s="230">
        <v>25</v>
      </c>
      <c r="N119" s="220" t="s">
        <v>372</v>
      </c>
      <c r="O119" s="221" t="s">
        <v>1978</v>
      </c>
      <c r="P119" s="233" t="s">
        <v>136</v>
      </c>
      <c r="Q119" s="233" t="s">
        <v>137</v>
      </c>
      <c r="R119" s="220"/>
      <c r="S119" s="225">
        <v>42825</v>
      </c>
      <c r="T119" s="221" t="s">
        <v>69</v>
      </c>
      <c r="U119" s="221" t="s">
        <v>69</v>
      </c>
      <c r="V119" s="221" t="s">
        <v>69</v>
      </c>
      <c r="W119" s="221" t="s">
        <v>72</v>
      </c>
      <c r="X119" s="53" t="s">
        <v>74</v>
      </c>
    </row>
    <row r="120" spans="1:24" ht="31" customHeight="1">
      <c r="A120" s="7"/>
      <c r="B120" s="220" t="s">
        <v>1945</v>
      </c>
      <c r="C120" s="221" t="s">
        <v>1955</v>
      </c>
      <c r="D120" s="221" t="s">
        <v>1956</v>
      </c>
      <c r="E120" s="232" t="s">
        <v>506</v>
      </c>
      <c r="F120" s="221" t="s">
        <v>610</v>
      </c>
      <c r="G120" s="220"/>
      <c r="H120" s="232"/>
      <c r="I120" s="221"/>
      <c r="J120" s="224" t="s">
        <v>77</v>
      </c>
      <c r="K120" s="230" t="s">
        <v>281</v>
      </c>
      <c r="L120" s="221" t="s">
        <v>2104</v>
      </c>
      <c r="M120" s="230">
        <v>1</v>
      </c>
      <c r="N120" s="220"/>
      <c r="O120" s="221"/>
      <c r="P120" s="233" t="s">
        <v>136</v>
      </c>
      <c r="Q120" s="233" t="s">
        <v>137</v>
      </c>
      <c r="R120" s="220"/>
      <c r="S120" s="225">
        <v>42825</v>
      </c>
      <c r="T120" s="221" t="s">
        <v>69</v>
      </c>
      <c r="U120" s="221" t="s">
        <v>69</v>
      </c>
      <c r="V120" s="221" t="s">
        <v>69</v>
      </c>
      <c r="W120" s="221" t="s">
        <v>72</v>
      </c>
      <c r="X120" s="53" t="s">
        <v>74</v>
      </c>
    </row>
    <row r="121" spans="1:24" ht="45" customHeight="1">
      <c r="A121" s="7"/>
      <c r="B121" s="220" t="s">
        <v>1945</v>
      </c>
      <c r="C121" s="221" t="s">
        <v>1955</v>
      </c>
      <c r="D121" s="221" t="s">
        <v>1956</v>
      </c>
      <c r="E121" s="232" t="s">
        <v>506</v>
      </c>
      <c r="F121" s="221" t="s">
        <v>610</v>
      </c>
      <c r="G121" s="220"/>
      <c r="H121" s="232"/>
      <c r="I121" s="221" t="s">
        <v>2105</v>
      </c>
      <c r="J121" s="224" t="s">
        <v>63</v>
      </c>
      <c r="K121" s="230" t="s">
        <v>64</v>
      </c>
      <c r="L121" s="221" t="s">
        <v>2106</v>
      </c>
      <c r="M121" s="230">
        <v>2</v>
      </c>
      <c r="N121" s="220" t="s">
        <v>565</v>
      </c>
      <c r="O121" s="221"/>
      <c r="P121" s="233"/>
      <c r="Q121" s="233"/>
      <c r="R121" s="220"/>
      <c r="S121" s="220"/>
      <c r="T121" s="221" t="s">
        <v>69</v>
      </c>
      <c r="U121" s="221" t="s">
        <v>69</v>
      </c>
      <c r="V121" s="221" t="s">
        <v>69</v>
      </c>
      <c r="W121" s="221" t="s">
        <v>72</v>
      </c>
      <c r="X121" s="53" t="s">
        <v>74</v>
      </c>
    </row>
    <row r="122" spans="1:24" ht="31" customHeight="1">
      <c r="A122" s="7"/>
      <c r="B122" s="220" t="s">
        <v>1945</v>
      </c>
      <c r="C122" s="221" t="s">
        <v>1955</v>
      </c>
      <c r="D122" s="221" t="s">
        <v>1956</v>
      </c>
      <c r="E122" s="232" t="s">
        <v>512</v>
      </c>
      <c r="F122" s="221" t="s">
        <v>2107</v>
      </c>
      <c r="G122" s="220"/>
      <c r="H122" s="232"/>
      <c r="I122" s="221"/>
      <c r="J122" s="224" t="s">
        <v>77</v>
      </c>
      <c r="K122" s="230" t="s">
        <v>89</v>
      </c>
      <c r="L122" s="221" t="s">
        <v>2108</v>
      </c>
      <c r="M122" s="230">
        <v>2</v>
      </c>
      <c r="N122" s="220" t="s">
        <v>372</v>
      </c>
      <c r="O122" s="221" t="s">
        <v>374</v>
      </c>
      <c r="P122" s="233"/>
      <c r="Q122" s="233"/>
      <c r="R122" s="220"/>
      <c r="S122" s="225">
        <v>42914</v>
      </c>
      <c r="T122" s="221" t="s">
        <v>69</v>
      </c>
      <c r="U122" s="221" t="s">
        <v>69</v>
      </c>
      <c r="V122" s="221" t="s">
        <v>69</v>
      </c>
      <c r="W122" s="221" t="s">
        <v>72</v>
      </c>
      <c r="X122" s="53" t="s">
        <v>74</v>
      </c>
    </row>
    <row r="123" spans="1:24" ht="31" customHeight="1">
      <c r="A123" s="7"/>
      <c r="B123" s="220" t="s">
        <v>1945</v>
      </c>
      <c r="C123" s="221" t="s">
        <v>1955</v>
      </c>
      <c r="D123" s="221" t="s">
        <v>1956</v>
      </c>
      <c r="E123" s="232" t="s">
        <v>512</v>
      </c>
      <c r="F123" s="221" t="s">
        <v>2107</v>
      </c>
      <c r="G123" s="220"/>
      <c r="H123" s="232"/>
      <c r="I123" s="221"/>
      <c r="J123" s="224" t="s">
        <v>77</v>
      </c>
      <c r="K123" s="230" t="s">
        <v>114</v>
      </c>
      <c r="L123" s="221" t="s">
        <v>2109</v>
      </c>
      <c r="M123" s="230">
        <v>5</v>
      </c>
      <c r="N123" s="220" t="s">
        <v>372</v>
      </c>
      <c r="O123" s="221" t="s">
        <v>376</v>
      </c>
      <c r="P123" s="233"/>
      <c r="Q123" s="233"/>
      <c r="R123" s="220"/>
      <c r="S123" s="225">
        <v>42914</v>
      </c>
      <c r="T123" s="221" t="s">
        <v>69</v>
      </c>
      <c r="U123" s="221" t="s">
        <v>69</v>
      </c>
      <c r="V123" s="221" t="s">
        <v>69</v>
      </c>
      <c r="W123" s="221" t="s">
        <v>72</v>
      </c>
      <c r="X123" s="53" t="s">
        <v>74</v>
      </c>
    </row>
    <row r="124" spans="1:24" ht="31" customHeight="1">
      <c r="A124" s="7"/>
      <c r="B124" s="220" t="s">
        <v>1945</v>
      </c>
      <c r="C124" s="221" t="s">
        <v>1955</v>
      </c>
      <c r="D124" s="221" t="s">
        <v>1956</v>
      </c>
      <c r="E124" s="232" t="s">
        <v>512</v>
      </c>
      <c r="F124" s="221" t="s">
        <v>2107</v>
      </c>
      <c r="G124" s="220"/>
      <c r="H124" s="232"/>
      <c r="I124" s="221"/>
      <c r="J124" s="224" t="s">
        <v>77</v>
      </c>
      <c r="K124" s="230" t="s">
        <v>78</v>
      </c>
      <c r="L124" s="221" t="s">
        <v>2110</v>
      </c>
      <c r="M124" s="230">
        <v>1</v>
      </c>
      <c r="N124" s="220" t="s">
        <v>382</v>
      </c>
      <c r="O124" s="221" t="s">
        <v>2111</v>
      </c>
      <c r="P124" s="233" t="s">
        <v>112</v>
      </c>
      <c r="Q124" s="233" t="s">
        <v>808</v>
      </c>
      <c r="R124" s="220"/>
      <c r="S124" s="225">
        <v>42914</v>
      </c>
      <c r="T124" s="221" t="s">
        <v>1959</v>
      </c>
      <c r="U124" s="221">
        <v>2</v>
      </c>
      <c r="V124" s="221">
        <v>2023</v>
      </c>
      <c r="W124" s="221" t="s">
        <v>72</v>
      </c>
      <c r="X124" s="53" t="s">
        <v>74</v>
      </c>
    </row>
    <row r="125" spans="1:24" ht="53.4" customHeight="1">
      <c r="A125" s="7"/>
      <c r="B125" s="220" t="s">
        <v>1945</v>
      </c>
      <c r="C125" s="221" t="s">
        <v>1955</v>
      </c>
      <c r="D125" s="221" t="s">
        <v>1956</v>
      </c>
      <c r="E125" s="232" t="s">
        <v>530</v>
      </c>
      <c r="F125" s="221" t="s">
        <v>1415</v>
      </c>
      <c r="G125" s="242" t="s">
        <v>131</v>
      </c>
      <c r="H125" s="242"/>
      <c r="I125" s="231"/>
      <c r="J125" s="231" t="s">
        <v>751</v>
      </c>
      <c r="K125" s="220" t="s">
        <v>102</v>
      </c>
      <c r="L125" s="221" t="s">
        <v>2112</v>
      </c>
      <c r="M125" s="220">
        <v>1</v>
      </c>
      <c r="N125" s="220" t="s">
        <v>760</v>
      </c>
      <c r="O125" s="221"/>
      <c r="P125" s="220"/>
      <c r="Q125" s="220"/>
      <c r="R125" s="220"/>
      <c r="S125" s="220"/>
      <c r="T125" s="221" t="s">
        <v>69</v>
      </c>
      <c r="U125" s="221" t="s">
        <v>69</v>
      </c>
      <c r="V125" s="221" t="s">
        <v>69</v>
      </c>
      <c r="W125" s="221" t="s">
        <v>72</v>
      </c>
      <c r="X125" s="53" t="s">
        <v>74</v>
      </c>
    </row>
    <row r="126" spans="1:24" ht="39.65" customHeight="1">
      <c r="A126" s="7"/>
      <c r="B126" s="220" t="s">
        <v>1945</v>
      </c>
      <c r="C126" s="221" t="s">
        <v>1955</v>
      </c>
      <c r="D126" s="221" t="s">
        <v>1956</v>
      </c>
      <c r="E126" s="232" t="s">
        <v>530</v>
      </c>
      <c r="F126" s="221" t="s">
        <v>1415</v>
      </c>
      <c r="G126" s="242" t="s">
        <v>131</v>
      </c>
      <c r="H126" s="242"/>
      <c r="I126" s="231"/>
      <c r="J126" s="231" t="s">
        <v>751</v>
      </c>
      <c r="K126" s="220" t="s">
        <v>102</v>
      </c>
      <c r="L126" s="221" t="s">
        <v>2113</v>
      </c>
      <c r="M126" s="220">
        <v>4</v>
      </c>
      <c r="N126" s="220" t="s">
        <v>760</v>
      </c>
      <c r="O126" s="221"/>
      <c r="P126" s="220"/>
      <c r="Q126" s="220"/>
      <c r="R126" s="220"/>
      <c r="S126" s="220"/>
      <c r="T126" s="221" t="s">
        <v>69</v>
      </c>
      <c r="U126" s="221" t="s">
        <v>69</v>
      </c>
      <c r="V126" s="221" t="s">
        <v>69</v>
      </c>
      <c r="W126" s="221" t="s">
        <v>72</v>
      </c>
      <c r="X126" s="53" t="s">
        <v>74</v>
      </c>
    </row>
    <row r="127" spans="1:24" ht="39.65" customHeight="1">
      <c r="A127" s="7"/>
      <c r="B127" s="220" t="s">
        <v>1945</v>
      </c>
      <c r="C127" s="221" t="s">
        <v>1955</v>
      </c>
      <c r="D127" s="221" t="s">
        <v>1956</v>
      </c>
      <c r="E127" s="232" t="s">
        <v>530</v>
      </c>
      <c r="F127" s="221" t="s">
        <v>1415</v>
      </c>
      <c r="G127" s="242" t="s">
        <v>131</v>
      </c>
      <c r="H127" s="242"/>
      <c r="I127" s="231"/>
      <c r="J127" s="231" t="s">
        <v>751</v>
      </c>
      <c r="K127" s="220" t="s">
        <v>102</v>
      </c>
      <c r="L127" s="221" t="s">
        <v>2114</v>
      </c>
      <c r="M127" s="220">
        <v>1</v>
      </c>
      <c r="N127" s="220" t="s">
        <v>760</v>
      </c>
      <c r="O127" s="221"/>
      <c r="P127" s="220"/>
      <c r="Q127" s="220"/>
      <c r="R127" s="220"/>
      <c r="S127" s="220"/>
      <c r="T127" s="221" t="s">
        <v>69</v>
      </c>
      <c r="U127" s="221" t="s">
        <v>69</v>
      </c>
      <c r="V127" s="221" t="s">
        <v>69</v>
      </c>
      <c r="W127" s="221" t="s">
        <v>72</v>
      </c>
      <c r="X127" s="53" t="s">
        <v>74</v>
      </c>
    </row>
    <row r="128" spans="1:24" ht="31" customHeight="1">
      <c r="A128" s="7"/>
      <c r="B128" s="220" t="s">
        <v>1945</v>
      </c>
      <c r="C128" s="221" t="s">
        <v>1955</v>
      </c>
      <c r="D128" s="221" t="s">
        <v>1956</v>
      </c>
      <c r="E128" s="232" t="s">
        <v>820</v>
      </c>
      <c r="F128" s="221" t="s">
        <v>2115</v>
      </c>
      <c r="G128" s="220"/>
      <c r="H128" s="232"/>
      <c r="I128" s="221"/>
      <c r="J128" s="224" t="s">
        <v>77</v>
      </c>
      <c r="K128" s="230" t="s">
        <v>78</v>
      </c>
      <c r="L128" s="221" t="s">
        <v>2116</v>
      </c>
      <c r="M128" s="230">
        <v>2</v>
      </c>
      <c r="N128" s="220" t="s">
        <v>110</v>
      </c>
      <c r="O128" s="221" t="s">
        <v>388</v>
      </c>
      <c r="P128" s="233" t="s">
        <v>112</v>
      </c>
      <c r="Q128" s="233" t="s">
        <v>808</v>
      </c>
      <c r="R128" s="220"/>
      <c r="S128" s="225"/>
      <c r="T128" s="221" t="s">
        <v>2010</v>
      </c>
      <c r="U128" s="221" t="s">
        <v>2011</v>
      </c>
      <c r="V128" s="221">
        <v>2023</v>
      </c>
      <c r="W128" s="221" t="s">
        <v>72</v>
      </c>
      <c r="X128" s="53" t="s">
        <v>74</v>
      </c>
    </row>
    <row r="129" spans="1:24" ht="31" customHeight="1">
      <c r="A129" s="7"/>
      <c r="B129" s="220" t="s">
        <v>1945</v>
      </c>
      <c r="C129" s="221" t="s">
        <v>1955</v>
      </c>
      <c r="D129" s="221" t="s">
        <v>1956</v>
      </c>
      <c r="E129" s="232" t="s">
        <v>820</v>
      </c>
      <c r="F129" s="221" t="s">
        <v>2115</v>
      </c>
      <c r="G129" s="220"/>
      <c r="H129" s="232"/>
      <c r="I129" s="221"/>
      <c r="J129" s="224" t="s">
        <v>77</v>
      </c>
      <c r="K129" s="230" t="s">
        <v>114</v>
      </c>
      <c r="L129" s="221" t="s">
        <v>2117</v>
      </c>
      <c r="M129" s="230">
        <v>6</v>
      </c>
      <c r="N129" s="220" t="s">
        <v>110</v>
      </c>
      <c r="O129" s="221" t="s">
        <v>2599</v>
      </c>
      <c r="P129" s="233" t="s">
        <v>112</v>
      </c>
      <c r="Q129" s="233" t="s">
        <v>808</v>
      </c>
      <c r="R129" s="220"/>
      <c r="S129" s="225"/>
      <c r="T129" s="221" t="s">
        <v>69</v>
      </c>
      <c r="U129" s="221" t="s">
        <v>69</v>
      </c>
      <c r="V129" s="221" t="s">
        <v>69</v>
      </c>
      <c r="W129" s="221" t="s">
        <v>72</v>
      </c>
      <c r="X129" s="53" t="s">
        <v>74</v>
      </c>
    </row>
    <row r="130" spans="1:24" ht="31" customHeight="1">
      <c r="A130" s="7"/>
      <c r="B130" s="220" t="s">
        <v>1945</v>
      </c>
      <c r="C130" s="221" t="s">
        <v>1955</v>
      </c>
      <c r="D130" s="221" t="s">
        <v>1956</v>
      </c>
      <c r="E130" s="232" t="s">
        <v>820</v>
      </c>
      <c r="F130" s="221" t="s">
        <v>2115</v>
      </c>
      <c r="G130" s="220"/>
      <c r="H130" s="232"/>
      <c r="I130" s="221"/>
      <c r="J130" s="224" t="s">
        <v>77</v>
      </c>
      <c r="K130" s="230" t="s">
        <v>89</v>
      </c>
      <c r="L130" s="221" t="s">
        <v>2118</v>
      </c>
      <c r="M130" s="230">
        <v>2</v>
      </c>
      <c r="N130" s="220" t="s">
        <v>110</v>
      </c>
      <c r="O130" s="221" t="s">
        <v>287</v>
      </c>
      <c r="P130" s="233" t="s">
        <v>112</v>
      </c>
      <c r="Q130" s="233" t="s">
        <v>808</v>
      </c>
      <c r="R130" s="220"/>
      <c r="S130" s="225"/>
      <c r="T130" s="221" t="s">
        <v>69</v>
      </c>
      <c r="U130" s="221" t="s">
        <v>69</v>
      </c>
      <c r="V130" s="221" t="s">
        <v>69</v>
      </c>
      <c r="W130" s="221" t="s">
        <v>72</v>
      </c>
      <c r="X130" s="53" t="s">
        <v>74</v>
      </c>
    </row>
    <row r="131" spans="1:24" ht="31" customHeight="1">
      <c r="A131" s="7"/>
      <c r="B131" s="220" t="s">
        <v>1945</v>
      </c>
      <c r="C131" s="221" t="s">
        <v>2119</v>
      </c>
      <c r="D131" s="221" t="s">
        <v>2120</v>
      </c>
      <c r="E131" s="232" t="s">
        <v>311</v>
      </c>
      <c r="F131" s="221" t="s">
        <v>595</v>
      </c>
      <c r="G131" s="242"/>
      <c r="H131" s="243" t="s">
        <v>468</v>
      </c>
      <c r="I131" s="231" t="s">
        <v>76</v>
      </c>
      <c r="J131" s="224" t="s">
        <v>77</v>
      </c>
      <c r="K131" s="220" t="s">
        <v>78</v>
      </c>
      <c r="L131" s="221" t="s">
        <v>2121</v>
      </c>
      <c r="M131" s="220">
        <v>1</v>
      </c>
      <c r="N131" s="220" t="s">
        <v>382</v>
      </c>
      <c r="O131" s="221" t="s">
        <v>2122</v>
      </c>
      <c r="P131" s="233" t="s">
        <v>112</v>
      </c>
      <c r="Q131" s="233" t="s">
        <v>808</v>
      </c>
      <c r="R131" s="220"/>
      <c r="S131" s="225">
        <v>41956</v>
      </c>
      <c r="T131" s="221" t="s">
        <v>1959</v>
      </c>
      <c r="U131" s="221">
        <v>2</v>
      </c>
      <c r="V131" s="221">
        <v>2022</v>
      </c>
      <c r="W131" s="221" t="s">
        <v>72</v>
      </c>
      <c r="X131" s="53" t="s">
        <v>74</v>
      </c>
    </row>
    <row r="132" spans="1:24" ht="31" customHeight="1">
      <c r="A132" s="7"/>
      <c r="B132" s="220" t="s">
        <v>1945</v>
      </c>
      <c r="C132" s="221" t="s">
        <v>2119</v>
      </c>
      <c r="D132" s="221" t="s">
        <v>2120</v>
      </c>
      <c r="E132" s="232" t="s">
        <v>311</v>
      </c>
      <c r="F132" s="221" t="s">
        <v>595</v>
      </c>
      <c r="G132" s="242"/>
      <c r="H132" s="243"/>
      <c r="I132" s="231"/>
      <c r="J132" s="224" t="s">
        <v>77</v>
      </c>
      <c r="K132" s="220" t="s">
        <v>114</v>
      </c>
      <c r="L132" s="221" t="s">
        <v>2123</v>
      </c>
      <c r="M132" s="220">
        <v>8</v>
      </c>
      <c r="N132" s="220" t="s">
        <v>185</v>
      </c>
      <c r="O132" s="221" t="s">
        <v>386</v>
      </c>
      <c r="P132" s="233" t="s">
        <v>112</v>
      </c>
      <c r="Q132" s="233" t="s">
        <v>808</v>
      </c>
      <c r="R132" s="220"/>
      <c r="S132" s="225">
        <v>41956</v>
      </c>
      <c r="T132" s="221" t="s">
        <v>69</v>
      </c>
      <c r="U132" s="221" t="s">
        <v>69</v>
      </c>
      <c r="V132" s="221" t="s">
        <v>69</v>
      </c>
      <c r="W132" s="221" t="s">
        <v>72</v>
      </c>
      <c r="X132" s="53" t="s">
        <v>74</v>
      </c>
    </row>
    <row r="133" spans="1:24" ht="31" customHeight="1">
      <c r="A133" s="7"/>
      <c r="B133" s="220" t="s">
        <v>1945</v>
      </c>
      <c r="C133" s="221" t="s">
        <v>2119</v>
      </c>
      <c r="D133" s="221" t="s">
        <v>2120</v>
      </c>
      <c r="E133" s="232" t="s">
        <v>311</v>
      </c>
      <c r="F133" s="221" t="s">
        <v>595</v>
      </c>
      <c r="G133" s="242"/>
      <c r="H133" s="243" t="s">
        <v>226</v>
      </c>
      <c r="I133" s="231" t="s">
        <v>183</v>
      </c>
      <c r="J133" s="224" t="s">
        <v>77</v>
      </c>
      <c r="K133" s="220" t="s">
        <v>114</v>
      </c>
      <c r="L133" s="221" t="s">
        <v>2124</v>
      </c>
      <c r="M133" s="220">
        <v>1</v>
      </c>
      <c r="N133" s="220" t="s">
        <v>185</v>
      </c>
      <c r="O133" s="221" t="s">
        <v>386</v>
      </c>
      <c r="P133" s="233" t="s">
        <v>112</v>
      </c>
      <c r="Q133" s="233" t="s">
        <v>808</v>
      </c>
      <c r="R133" s="220"/>
      <c r="S133" s="225">
        <v>41956</v>
      </c>
      <c r="T133" s="221" t="s">
        <v>69</v>
      </c>
      <c r="U133" s="221" t="s">
        <v>69</v>
      </c>
      <c r="V133" s="221" t="s">
        <v>69</v>
      </c>
      <c r="W133" s="221" t="s">
        <v>72</v>
      </c>
      <c r="X133" s="53" t="s">
        <v>74</v>
      </c>
    </row>
    <row r="134" spans="1:24" ht="31" customHeight="1">
      <c r="A134" s="7"/>
      <c r="B134" s="220" t="s">
        <v>1945</v>
      </c>
      <c r="C134" s="221" t="s">
        <v>2119</v>
      </c>
      <c r="D134" s="221" t="s">
        <v>2120</v>
      </c>
      <c r="E134" s="232" t="s">
        <v>311</v>
      </c>
      <c r="F134" s="221" t="s">
        <v>595</v>
      </c>
      <c r="G134" s="242"/>
      <c r="H134" s="243"/>
      <c r="I134" s="231"/>
      <c r="J134" s="224" t="s">
        <v>77</v>
      </c>
      <c r="K134" s="220" t="s">
        <v>89</v>
      </c>
      <c r="L134" s="221" t="s">
        <v>2125</v>
      </c>
      <c r="M134" s="220">
        <v>6</v>
      </c>
      <c r="N134" s="220"/>
      <c r="O134" s="221" t="s">
        <v>2126</v>
      </c>
      <c r="P134" s="233" t="s">
        <v>112</v>
      </c>
      <c r="Q134" s="233" t="s">
        <v>808</v>
      </c>
      <c r="R134" s="220"/>
      <c r="S134" s="225">
        <v>41956</v>
      </c>
      <c r="T134" s="221" t="s">
        <v>69</v>
      </c>
      <c r="U134" s="221" t="s">
        <v>69</v>
      </c>
      <c r="V134" s="221" t="s">
        <v>69</v>
      </c>
      <c r="W134" s="221" t="s">
        <v>72</v>
      </c>
      <c r="X134" s="53" t="s">
        <v>74</v>
      </c>
    </row>
    <row r="135" spans="1:24" ht="31" customHeight="1">
      <c r="A135" s="7"/>
      <c r="B135" s="220" t="s">
        <v>1945</v>
      </c>
      <c r="C135" s="221" t="s">
        <v>2119</v>
      </c>
      <c r="D135" s="221" t="s">
        <v>2120</v>
      </c>
      <c r="E135" s="232" t="s">
        <v>311</v>
      </c>
      <c r="F135" s="221" t="s">
        <v>595</v>
      </c>
      <c r="G135" s="242"/>
      <c r="H135" s="243" t="s">
        <v>226</v>
      </c>
      <c r="I135" s="231" t="s">
        <v>183</v>
      </c>
      <c r="J135" s="224" t="s">
        <v>77</v>
      </c>
      <c r="K135" s="220" t="s">
        <v>89</v>
      </c>
      <c r="L135" s="221" t="s">
        <v>2127</v>
      </c>
      <c r="M135" s="220">
        <v>1</v>
      </c>
      <c r="N135" s="220"/>
      <c r="O135" s="221" t="s">
        <v>2126</v>
      </c>
      <c r="P135" s="233" t="s">
        <v>112</v>
      </c>
      <c r="Q135" s="233" t="s">
        <v>808</v>
      </c>
      <c r="R135" s="220"/>
      <c r="S135" s="225">
        <v>41956</v>
      </c>
      <c r="T135" s="221" t="s">
        <v>69</v>
      </c>
      <c r="U135" s="221" t="s">
        <v>69</v>
      </c>
      <c r="V135" s="221" t="s">
        <v>69</v>
      </c>
      <c r="W135" s="221" t="s">
        <v>72</v>
      </c>
      <c r="X135" s="53" t="s">
        <v>74</v>
      </c>
    </row>
    <row r="136" spans="1:24" ht="31" customHeight="1">
      <c r="A136" s="7"/>
      <c r="B136" s="220" t="s">
        <v>1945</v>
      </c>
      <c r="C136" s="221" t="s">
        <v>2119</v>
      </c>
      <c r="D136" s="221" t="s">
        <v>2120</v>
      </c>
      <c r="E136" s="232" t="s">
        <v>311</v>
      </c>
      <c r="F136" s="221" t="s">
        <v>595</v>
      </c>
      <c r="G136" s="242"/>
      <c r="H136" s="242"/>
      <c r="I136" s="231" t="s">
        <v>76</v>
      </c>
      <c r="J136" s="224" t="s">
        <v>63</v>
      </c>
      <c r="K136" s="220" t="s">
        <v>64</v>
      </c>
      <c r="L136" s="221" t="s">
        <v>2128</v>
      </c>
      <c r="M136" s="220">
        <v>8</v>
      </c>
      <c r="N136" s="220" t="s">
        <v>259</v>
      </c>
      <c r="O136" s="221"/>
      <c r="P136" s="220"/>
      <c r="Q136" s="220"/>
      <c r="R136" s="220"/>
      <c r="S136" s="220"/>
      <c r="T136" s="221" t="s">
        <v>69</v>
      </c>
      <c r="U136" s="221" t="s">
        <v>69</v>
      </c>
      <c r="V136" s="221" t="s">
        <v>69</v>
      </c>
      <c r="W136" s="221" t="s">
        <v>72</v>
      </c>
      <c r="X136" s="53" t="s">
        <v>74</v>
      </c>
    </row>
    <row r="137" spans="1:24" ht="31" customHeight="1">
      <c r="A137" s="7"/>
      <c r="B137" s="220" t="s">
        <v>1945</v>
      </c>
      <c r="C137" s="221" t="s">
        <v>2119</v>
      </c>
      <c r="D137" s="221" t="s">
        <v>2120</v>
      </c>
      <c r="E137" s="232" t="s">
        <v>311</v>
      </c>
      <c r="F137" s="221" t="s">
        <v>595</v>
      </c>
      <c r="G137" s="242"/>
      <c r="H137" s="242"/>
      <c r="I137" s="231" t="s">
        <v>76</v>
      </c>
      <c r="J137" s="224" t="s">
        <v>63</v>
      </c>
      <c r="K137" s="220" t="s">
        <v>563</v>
      </c>
      <c r="L137" s="221" t="s">
        <v>2129</v>
      </c>
      <c r="M137" s="220">
        <v>8</v>
      </c>
      <c r="N137" s="220" t="s">
        <v>259</v>
      </c>
      <c r="O137" s="221"/>
      <c r="P137" s="220"/>
      <c r="Q137" s="220"/>
      <c r="R137" s="220"/>
      <c r="S137" s="220"/>
      <c r="T137" s="221" t="s">
        <v>69</v>
      </c>
      <c r="U137" s="221" t="s">
        <v>69</v>
      </c>
      <c r="V137" s="221" t="s">
        <v>69</v>
      </c>
      <c r="W137" s="221" t="s">
        <v>72</v>
      </c>
      <c r="X137" s="53" t="s">
        <v>74</v>
      </c>
    </row>
    <row r="138" spans="1:24" ht="50" customHeight="1">
      <c r="A138" s="7"/>
      <c r="B138" s="220" t="s">
        <v>1945</v>
      </c>
      <c r="C138" s="221" t="s">
        <v>2130</v>
      </c>
      <c r="D138" s="221" t="s">
        <v>2131</v>
      </c>
      <c r="E138" s="232" t="s">
        <v>97</v>
      </c>
      <c r="F138" s="221" t="s">
        <v>2132</v>
      </c>
      <c r="G138" s="220" t="s">
        <v>205</v>
      </c>
      <c r="H138" s="232" t="s">
        <v>61</v>
      </c>
      <c r="I138" s="221" t="s">
        <v>233</v>
      </c>
      <c r="J138" s="224" t="s">
        <v>77</v>
      </c>
      <c r="K138" s="230" t="s">
        <v>78</v>
      </c>
      <c r="L138" s="221" t="s">
        <v>2133</v>
      </c>
      <c r="M138" s="230">
        <v>1</v>
      </c>
      <c r="N138" s="220" t="s">
        <v>837</v>
      </c>
      <c r="O138" s="234" t="s">
        <v>2134</v>
      </c>
      <c r="P138" s="233" t="s">
        <v>136</v>
      </c>
      <c r="Q138" s="233" t="s">
        <v>137</v>
      </c>
      <c r="R138" s="220"/>
      <c r="S138" s="225">
        <v>42984</v>
      </c>
      <c r="T138" s="221" t="s">
        <v>82</v>
      </c>
      <c r="U138" s="221">
        <v>1</v>
      </c>
      <c r="V138" s="221">
        <v>2022</v>
      </c>
      <c r="W138" s="221" t="s">
        <v>72</v>
      </c>
      <c r="X138" s="53" t="s">
        <v>74</v>
      </c>
    </row>
    <row r="139" spans="1:24" ht="50" customHeight="1">
      <c r="A139" s="7"/>
      <c r="B139" s="220" t="s">
        <v>1945</v>
      </c>
      <c r="C139" s="221" t="s">
        <v>2130</v>
      </c>
      <c r="D139" s="221" t="s">
        <v>2131</v>
      </c>
      <c r="E139" s="232" t="s">
        <v>97</v>
      </c>
      <c r="F139" s="221" t="s">
        <v>2132</v>
      </c>
      <c r="G139" s="220" t="s">
        <v>205</v>
      </c>
      <c r="H139" s="232" t="s">
        <v>61</v>
      </c>
      <c r="I139" s="221" t="s">
        <v>233</v>
      </c>
      <c r="J139" s="224" t="s">
        <v>140</v>
      </c>
      <c r="K139" s="230" t="s">
        <v>141</v>
      </c>
      <c r="L139" s="221" t="s">
        <v>2135</v>
      </c>
      <c r="M139" s="230">
        <v>1</v>
      </c>
      <c r="N139" s="220" t="s">
        <v>837</v>
      </c>
      <c r="O139" s="234" t="s">
        <v>2136</v>
      </c>
      <c r="P139" s="233" t="s">
        <v>136</v>
      </c>
      <c r="Q139" s="233" t="s">
        <v>137</v>
      </c>
      <c r="R139" s="220"/>
      <c r="S139" s="225">
        <v>42984</v>
      </c>
      <c r="T139" s="221" t="s">
        <v>231</v>
      </c>
      <c r="U139" s="221" t="s">
        <v>231</v>
      </c>
      <c r="V139" s="221">
        <v>2024</v>
      </c>
      <c r="W139" s="221" t="s">
        <v>72</v>
      </c>
      <c r="X139" s="53" t="s">
        <v>74</v>
      </c>
    </row>
    <row r="140" spans="1:24" ht="50" customHeight="1">
      <c r="A140" s="7"/>
      <c r="B140" s="220" t="s">
        <v>1945</v>
      </c>
      <c r="C140" s="221" t="s">
        <v>2130</v>
      </c>
      <c r="D140" s="221" t="s">
        <v>2131</v>
      </c>
      <c r="E140" s="232" t="s">
        <v>97</v>
      </c>
      <c r="F140" s="221" t="s">
        <v>2132</v>
      </c>
      <c r="G140" s="220"/>
      <c r="H140" s="232"/>
      <c r="I140" s="221"/>
      <c r="J140" s="224" t="s">
        <v>77</v>
      </c>
      <c r="K140" s="230" t="s">
        <v>586</v>
      </c>
      <c r="L140" s="221" t="s">
        <v>2137</v>
      </c>
      <c r="M140" s="230">
        <v>1</v>
      </c>
      <c r="N140" s="220" t="s">
        <v>372</v>
      </c>
      <c r="O140" s="234" t="s">
        <v>823</v>
      </c>
      <c r="P140" s="233" t="s">
        <v>136</v>
      </c>
      <c r="Q140" s="233" t="s">
        <v>137</v>
      </c>
      <c r="R140" s="220"/>
      <c r="S140" s="225">
        <v>42985</v>
      </c>
      <c r="T140" s="221" t="s">
        <v>231</v>
      </c>
      <c r="U140" s="221" t="s">
        <v>231</v>
      </c>
      <c r="V140" s="221">
        <v>2024</v>
      </c>
      <c r="W140" s="221" t="s">
        <v>72</v>
      </c>
      <c r="X140" s="53" t="s">
        <v>74</v>
      </c>
    </row>
    <row r="141" spans="1:24" ht="50" customHeight="1">
      <c r="A141" s="7"/>
      <c r="B141" s="220" t="s">
        <v>1945</v>
      </c>
      <c r="C141" s="221" t="s">
        <v>2130</v>
      </c>
      <c r="D141" s="221" t="s">
        <v>2131</v>
      </c>
      <c r="E141" s="232" t="s">
        <v>97</v>
      </c>
      <c r="F141" s="221" t="s">
        <v>2132</v>
      </c>
      <c r="G141" s="220"/>
      <c r="H141" s="232"/>
      <c r="I141" s="221"/>
      <c r="J141" s="224" t="s">
        <v>77</v>
      </c>
      <c r="K141" s="230" t="s">
        <v>114</v>
      </c>
      <c r="L141" s="221" t="s">
        <v>2138</v>
      </c>
      <c r="M141" s="230">
        <v>15</v>
      </c>
      <c r="N141" s="220" t="s">
        <v>2139</v>
      </c>
      <c r="O141" s="234" t="s">
        <v>2600</v>
      </c>
      <c r="P141" s="233" t="s">
        <v>136</v>
      </c>
      <c r="Q141" s="233" t="s">
        <v>137</v>
      </c>
      <c r="R141" s="220"/>
      <c r="S141" s="225">
        <v>42984</v>
      </c>
      <c r="T141" s="221" t="s">
        <v>69</v>
      </c>
      <c r="U141" s="221" t="s">
        <v>69</v>
      </c>
      <c r="V141" s="221" t="s">
        <v>69</v>
      </c>
      <c r="W141" s="221" t="s">
        <v>72</v>
      </c>
      <c r="X141" s="53" t="s">
        <v>74</v>
      </c>
    </row>
    <row r="142" spans="1:24" ht="50" customHeight="1">
      <c r="A142" s="7"/>
      <c r="B142" s="220" t="s">
        <v>1945</v>
      </c>
      <c r="C142" s="221" t="s">
        <v>2130</v>
      </c>
      <c r="D142" s="221" t="s">
        <v>2131</v>
      </c>
      <c r="E142" s="232" t="s">
        <v>97</v>
      </c>
      <c r="F142" s="221" t="s">
        <v>2132</v>
      </c>
      <c r="G142" s="220"/>
      <c r="H142" s="232"/>
      <c r="I142" s="221"/>
      <c r="J142" s="224" t="s">
        <v>77</v>
      </c>
      <c r="K142" s="230" t="s">
        <v>89</v>
      </c>
      <c r="L142" s="221" t="s">
        <v>2140</v>
      </c>
      <c r="M142" s="230">
        <v>10</v>
      </c>
      <c r="N142" s="220" t="s">
        <v>2139</v>
      </c>
      <c r="O142" s="234" t="s">
        <v>374</v>
      </c>
      <c r="P142" s="233" t="s">
        <v>136</v>
      </c>
      <c r="Q142" s="233" t="s">
        <v>137</v>
      </c>
      <c r="R142" s="220"/>
      <c r="S142" s="225">
        <v>42984</v>
      </c>
      <c r="T142" s="221" t="s">
        <v>69</v>
      </c>
      <c r="U142" s="221" t="s">
        <v>69</v>
      </c>
      <c r="V142" s="221" t="s">
        <v>69</v>
      </c>
      <c r="W142" s="221" t="s">
        <v>72</v>
      </c>
      <c r="X142" s="53" t="s">
        <v>74</v>
      </c>
    </row>
    <row r="143" spans="1:24" ht="31" customHeight="1">
      <c r="A143" s="7"/>
      <c r="B143" s="220" t="s">
        <v>1945</v>
      </c>
      <c r="C143" s="221" t="s">
        <v>2141</v>
      </c>
      <c r="D143" s="221" t="s">
        <v>2142</v>
      </c>
      <c r="E143" s="232" t="s">
        <v>61</v>
      </c>
      <c r="F143" s="221" t="s">
        <v>2143</v>
      </c>
      <c r="G143" s="220" t="s">
        <v>131</v>
      </c>
      <c r="H143" s="232" t="s">
        <v>97</v>
      </c>
      <c r="I143" s="221" t="s">
        <v>2144</v>
      </c>
      <c r="J143" s="224" t="s">
        <v>140</v>
      </c>
      <c r="K143" s="230" t="s">
        <v>141</v>
      </c>
      <c r="L143" s="221" t="s">
        <v>2145</v>
      </c>
      <c r="M143" s="230">
        <v>1</v>
      </c>
      <c r="N143" s="220" t="s">
        <v>185</v>
      </c>
      <c r="O143" s="221" t="s">
        <v>965</v>
      </c>
      <c r="P143" s="233" t="s">
        <v>136</v>
      </c>
      <c r="Q143" s="233" t="s">
        <v>137</v>
      </c>
      <c r="R143" s="220"/>
      <c r="S143" s="225">
        <v>39356</v>
      </c>
      <c r="T143" s="221" t="s">
        <v>814</v>
      </c>
      <c r="U143" s="221">
        <v>2</v>
      </c>
      <c r="V143" s="221">
        <v>2023</v>
      </c>
      <c r="W143" s="221" t="s">
        <v>72</v>
      </c>
      <c r="X143" s="53" t="s">
        <v>74</v>
      </c>
    </row>
    <row r="144" spans="1:24" ht="31" customHeight="1">
      <c r="A144" s="7"/>
      <c r="B144" s="220" t="s">
        <v>1945</v>
      </c>
      <c r="C144" s="221" t="s">
        <v>2141</v>
      </c>
      <c r="D144" s="221" t="s">
        <v>2142</v>
      </c>
      <c r="E144" s="232" t="s">
        <v>61</v>
      </c>
      <c r="F144" s="221" t="s">
        <v>2143</v>
      </c>
      <c r="G144" s="220" t="s">
        <v>131</v>
      </c>
      <c r="H144" s="232" t="s">
        <v>97</v>
      </c>
      <c r="I144" s="221" t="s">
        <v>2144</v>
      </c>
      <c r="J144" s="224" t="s">
        <v>77</v>
      </c>
      <c r="K144" s="230" t="s">
        <v>78</v>
      </c>
      <c r="L144" s="221" t="s">
        <v>2146</v>
      </c>
      <c r="M144" s="230">
        <v>1</v>
      </c>
      <c r="N144" s="220" t="s">
        <v>185</v>
      </c>
      <c r="O144" s="221" t="s">
        <v>965</v>
      </c>
      <c r="P144" s="233" t="s">
        <v>136</v>
      </c>
      <c r="Q144" s="233" t="s">
        <v>137</v>
      </c>
      <c r="R144" s="220"/>
      <c r="S144" s="225">
        <v>39356</v>
      </c>
      <c r="T144" s="221" t="s">
        <v>485</v>
      </c>
      <c r="U144" s="221">
        <v>2</v>
      </c>
      <c r="V144" s="221">
        <v>2024</v>
      </c>
      <c r="W144" s="221" t="s">
        <v>72</v>
      </c>
      <c r="X144" s="53" t="s">
        <v>74</v>
      </c>
    </row>
    <row r="145" spans="1:33" ht="31" customHeight="1">
      <c r="A145" s="7"/>
      <c r="B145" s="220" t="s">
        <v>1945</v>
      </c>
      <c r="C145" s="221" t="s">
        <v>2141</v>
      </c>
      <c r="D145" s="221" t="s">
        <v>2142</v>
      </c>
      <c r="E145" s="232" t="s">
        <v>61</v>
      </c>
      <c r="F145" s="221" t="s">
        <v>2143</v>
      </c>
      <c r="G145" s="220" t="s">
        <v>131</v>
      </c>
      <c r="H145" s="232" t="s">
        <v>97</v>
      </c>
      <c r="I145" s="221" t="s">
        <v>2144</v>
      </c>
      <c r="J145" s="224" t="s">
        <v>140</v>
      </c>
      <c r="K145" s="230" t="s">
        <v>586</v>
      </c>
      <c r="L145" s="221" t="s">
        <v>2147</v>
      </c>
      <c r="M145" s="230">
        <v>1</v>
      </c>
      <c r="N145" s="220" t="s">
        <v>588</v>
      </c>
      <c r="O145" s="221" t="s">
        <v>2148</v>
      </c>
      <c r="P145" s="233" t="s">
        <v>136</v>
      </c>
      <c r="Q145" s="233" t="s">
        <v>137</v>
      </c>
      <c r="R145" s="220"/>
      <c r="S145" s="225">
        <v>39356</v>
      </c>
      <c r="T145" s="221" t="s">
        <v>834</v>
      </c>
      <c r="U145" s="221">
        <v>1</v>
      </c>
      <c r="V145" s="221">
        <v>2024</v>
      </c>
      <c r="W145" s="221" t="s">
        <v>72</v>
      </c>
      <c r="X145" s="53" t="s">
        <v>74</v>
      </c>
    </row>
    <row r="146" spans="1:33" ht="31" customHeight="1">
      <c r="A146" s="7"/>
      <c r="B146" s="220" t="s">
        <v>1945</v>
      </c>
      <c r="C146" s="221" t="s">
        <v>2141</v>
      </c>
      <c r="D146" s="221" t="s">
        <v>2142</v>
      </c>
      <c r="E146" s="232" t="s">
        <v>61</v>
      </c>
      <c r="F146" s="221" t="s">
        <v>2143</v>
      </c>
      <c r="G146" s="220" t="s">
        <v>131</v>
      </c>
      <c r="H146" s="232" t="s">
        <v>424</v>
      </c>
      <c r="I146" s="221" t="s">
        <v>2149</v>
      </c>
      <c r="J146" s="224" t="s">
        <v>77</v>
      </c>
      <c r="K146" s="230" t="s">
        <v>93</v>
      </c>
      <c r="L146" s="221" t="s">
        <v>2150</v>
      </c>
      <c r="M146" s="230">
        <v>3</v>
      </c>
      <c r="N146" s="220" t="s">
        <v>185</v>
      </c>
      <c r="O146" s="221" t="s">
        <v>204</v>
      </c>
      <c r="P146" s="233" t="s">
        <v>136</v>
      </c>
      <c r="Q146" s="233" t="s">
        <v>137</v>
      </c>
      <c r="R146" s="220"/>
      <c r="S146" s="225">
        <v>38145</v>
      </c>
      <c r="T146" s="221" t="s">
        <v>69</v>
      </c>
      <c r="U146" s="221" t="s">
        <v>69</v>
      </c>
      <c r="V146" s="221" t="s">
        <v>69</v>
      </c>
      <c r="W146" s="221" t="s">
        <v>72</v>
      </c>
      <c r="X146" s="53" t="s">
        <v>74</v>
      </c>
    </row>
    <row r="147" spans="1:33" ht="31" customHeight="1">
      <c r="A147" s="7"/>
      <c r="B147" s="220" t="s">
        <v>1945</v>
      </c>
      <c r="C147" s="221" t="s">
        <v>2141</v>
      </c>
      <c r="D147" s="221" t="s">
        <v>2142</v>
      </c>
      <c r="E147" s="232" t="s">
        <v>61</v>
      </c>
      <c r="F147" s="221" t="s">
        <v>2143</v>
      </c>
      <c r="G147" s="220"/>
      <c r="H147" s="232"/>
      <c r="I147" s="221"/>
      <c r="J147" s="224" t="s">
        <v>77</v>
      </c>
      <c r="K147" s="230" t="s">
        <v>93</v>
      </c>
      <c r="L147" s="221" t="s">
        <v>2151</v>
      </c>
      <c r="M147" s="230">
        <v>28</v>
      </c>
      <c r="N147" s="220" t="s">
        <v>185</v>
      </c>
      <c r="O147" s="221" t="s">
        <v>204</v>
      </c>
      <c r="P147" s="233" t="s">
        <v>136</v>
      </c>
      <c r="Q147" s="233" t="s">
        <v>137</v>
      </c>
      <c r="R147" s="220"/>
      <c r="S147" s="225">
        <v>38145</v>
      </c>
      <c r="T147" s="221" t="s">
        <v>69</v>
      </c>
      <c r="U147" s="221" t="s">
        <v>69</v>
      </c>
      <c r="V147" s="221" t="s">
        <v>69</v>
      </c>
      <c r="W147" s="221" t="s">
        <v>72</v>
      </c>
      <c r="X147" s="53" t="s">
        <v>74</v>
      </c>
    </row>
    <row r="148" spans="1:33" ht="31" customHeight="1">
      <c r="A148" s="7"/>
      <c r="B148" s="220" t="s">
        <v>1945</v>
      </c>
      <c r="C148" s="221" t="s">
        <v>2141</v>
      </c>
      <c r="D148" s="221" t="s">
        <v>2142</v>
      </c>
      <c r="E148" s="232" t="s">
        <v>61</v>
      </c>
      <c r="F148" s="221" t="s">
        <v>2143</v>
      </c>
      <c r="G148" s="220"/>
      <c r="H148" s="232"/>
      <c r="I148" s="221"/>
      <c r="J148" s="224" t="s">
        <v>77</v>
      </c>
      <c r="K148" s="230" t="s">
        <v>245</v>
      </c>
      <c r="L148" s="221" t="s">
        <v>2152</v>
      </c>
      <c r="M148" s="230">
        <v>6</v>
      </c>
      <c r="N148" s="220" t="s">
        <v>185</v>
      </c>
      <c r="O148" s="221"/>
      <c r="P148" s="233" t="s">
        <v>136</v>
      </c>
      <c r="Q148" s="233" t="s">
        <v>137</v>
      </c>
      <c r="R148" s="220"/>
      <c r="S148" s="225">
        <v>38145</v>
      </c>
      <c r="T148" s="221" t="s">
        <v>69</v>
      </c>
      <c r="U148" s="221" t="s">
        <v>69</v>
      </c>
      <c r="V148" s="221" t="s">
        <v>69</v>
      </c>
      <c r="W148" s="221" t="s">
        <v>72</v>
      </c>
      <c r="X148" s="53" t="s">
        <v>74</v>
      </c>
    </row>
    <row r="149" spans="1:33" ht="31" customHeight="1">
      <c r="A149" s="7"/>
      <c r="B149" s="220" t="s">
        <v>1945</v>
      </c>
      <c r="C149" s="221" t="s">
        <v>2141</v>
      </c>
      <c r="D149" s="221" t="s">
        <v>2142</v>
      </c>
      <c r="E149" s="232" t="s">
        <v>61</v>
      </c>
      <c r="F149" s="221" t="s">
        <v>2143</v>
      </c>
      <c r="G149" s="220"/>
      <c r="H149" s="232"/>
      <c r="I149" s="221"/>
      <c r="J149" s="224" t="s">
        <v>77</v>
      </c>
      <c r="K149" s="230" t="s">
        <v>89</v>
      </c>
      <c r="L149" s="221" t="s">
        <v>2153</v>
      </c>
      <c r="M149" s="230">
        <v>10</v>
      </c>
      <c r="N149" s="220" t="s">
        <v>185</v>
      </c>
      <c r="O149" s="221" t="s">
        <v>2154</v>
      </c>
      <c r="P149" s="233" t="s">
        <v>136</v>
      </c>
      <c r="Q149" s="233" t="s">
        <v>137</v>
      </c>
      <c r="R149" s="220"/>
      <c r="S149" s="225">
        <v>38145</v>
      </c>
      <c r="T149" s="221" t="s">
        <v>69</v>
      </c>
      <c r="U149" s="221" t="s">
        <v>69</v>
      </c>
      <c r="V149" s="221" t="s">
        <v>69</v>
      </c>
      <c r="W149" s="221" t="s">
        <v>72</v>
      </c>
      <c r="X149" s="53" t="s">
        <v>74</v>
      </c>
    </row>
    <row r="150" spans="1:33" ht="31" customHeight="1">
      <c r="A150" s="7"/>
      <c r="B150" s="220" t="s">
        <v>1945</v>
      </c>
      <c r="C150" s="221" t="s">
        <v>2141</v>
      </c>
      <c r="D150" s="221" t="s">
        <v>2142</v>
      </c>
      <c r="E150" s="232" t="s">
        <v>61</v>
      </c>
      <c r="F150" s="221" t="s">
        <v>2143</v>
      </c>
      <c r="G150" s="220"/>
      <c r="H150" s="232"/>
      <c r="I150" s="221"/>
      <c r="J150" s="224" t="s">
        <v>77</v>
      </c>
      <c r="K150" s="230" t="s">
        <v>114</v>
      </c>
      <c r="L150" s="221" t="s">
        <v>2155</v>
      </c>
      <c r="M150" s="230">
        <v>7</v>
      </c>
      <c r="N150" s="220" t="s">
        <v>185</v>
      </c>
      <c r="O150" s="221" t="s">
        <v>386</v>
      </c>
      <c r="P150" s="233" t="s">
        <v>136</v>
      </c>
      <c r="Q150" s="233" t="s">
        <v>137</v>
      </c>
      <c r="R150" s="220"/>
      <c r="S150" s="225">
        <v>38145</v>
      </c>
      <c r="T150" s="221" t="s">
        <v>69</v>
      </c>
      <c r="U150" s="221" t="s">
        <v>69</v>
      </c>
      <c r="V150" s="221" t="s">
        <v>69</v>
      </c>
      <c r="W150" s="221" t="s">
        <v>72</v>
      </c>
      <c r="X150" s="53" t="s">
        <v>74</v>
      </c>
    </row>
    <row r="151" spans="1:33" ht="31" customHeight="1">
      <c r="A151" s="7"/>
      <c r="B151" s="220" t="s">
        <v>1945</v>
      </c>
      <c r="C151" s="221" t="s">
        <v>2141</v>
      </c>
      <c r="D151" s="221" t="s">
        <v>2142</v>
      </c>
      <c r="E151" s="232" t="s">
        <v>91</v>
      </c>
      <c r="F151" s="221" t="s">
        <v>2156</v>
      </c>
      <c r="G151" s="220" t="s">
        <v>2157</v>
      </c>
      <c r="H151" s="232" t="s">
        <v>2158</v>
      </c>
      <c r="I151" s="221"/>
      <c r="J151" s="224" t="s">
        <v>77</v>
      </c>
      <c r="K151" s="230" t="s">
        <v>93</v>
      </c>
      <c r="L151" s="221" t="s">
        <v>2159</v>
      </c>
      <c r="M151" s="230">
        <v>3</v>
      </c>
      <c r="N151" s="220" t="s">
        <v>185</v>
      </c>
      <c r="O151" s="221"/>
      <c r="P151" s="220"/>
      <c r="Q151" s="220"/>
      <c r="R151" s="220"/>
      <c r="S151" s="220"/>
      <c r="T151" s="221" t="s">
        <v>69</v>
      </c>
      <c r="U151" s="221" t="s">
        <v>69</v>
      </c>
      <c r="V151" s="221" t="s">
        <v>69</v>
      </c>
      <c r="W151" s="221" t="s">
        <v>72</v>
      </c>
      <c r="X151" s="53" t="s">
        <v>74</v>
      </c>
    </row>
    <row r="152" spans="1:33" ht="31" customHeight="1">
      <c r="A152" s="7"/>
      <c r="B152" s="220" t="s">
        <v>1945</v>
      </c>
      <c r="C152" s="221" t="s">
        <v>2141</v>
      </c>
      <c r="D152" s="221" t="s">
        <v>2142</v>
      </c>
      <c r="E152" s="232" t="s">
        <v>91</v>
      </c>
      <c r="F152" s="221" t="s">
        <v>2156</v>
      </c>
      <c r="G152" s="220" t="s">
        <v>2157</v>
      </c>
      <c r="H152" s="232" t="s">
        <v>2158</v>
      </c>
      <c r="I152" s="221"/>
      <c r="J152" s="224" t="s">
        <v>77</v>
      </c>
      <c r="K152" s="230" t="s">
        <v>93</v>
      </c>
      <c r="L152" s="221" t="s">
        <v>2159</v>
      </c>
      <c r="M152" s="230">
        <v>7</v>
      </c>
      <c r="N152" s="220" t="s">
        <v>185</v>
      </c>
      <c r="O152" s="221"/>
      <c r="P152" s="220"/>
      <c r="Q152" s="220"/>
      <c r="R152" s="220"/>
      <c r="S152" s="220"/>
      <c r="T152" s="221" t="s">
        <v>69</v>
      </c>
      <c r="U152" s="221" t="s">
        <v>69</v>
      </c>
      <c r="V152" s="221" t="s">
        <v>69</v>
      </c>
      <c r="W152" s="221" t="s">
        <v>72</v>
      </c>
      <c r="X152" s="53" t="s">
        <v>74</v>
      </c>
    </row>
    <row r="153" spans="1:33" ht="31" customHeight="1">
      <c r="A153" s="7"/>
      <c r="B153" s="220" t="s">
        <v>1945</v>
      </c>
      <c r="C153" s="221" t="s">
        <v>2141</v>
      </c>
      <c r="D153" s="221" t="s">
        <v>2142</v>
      </c>
      <c r="E153" s="232" t="s">
        <v>148</v>
      </c>
      <c r="F153" s="221" t="s">
        <v>2160</v>
      </c>
      <c r="G153" s="242"/>
      <c r="H153" s="243"/>
      <c r="I153" s="231"/>
      <c r="J153" s="224" t="s">
        <v>77</v>
      </c>
      <c r="K153" s="220" t="s">
        <v>93</v>
      </c>
      <c r="L153" s="221" t="s">
        <v>2161</v>
      </c>
      <c r="M153" s="221">
        <v>4</v>
      </c>
      <c r="N153" s="220" t="s">
        <v>185</v>
      </c>
      <c r="O153" s="221" t="s">
        <v>204</v>
      </c>
      <c r="P153" s="233" t="s">
        <v>136</v>
      </c>
      <c r="Q153" s="233" t="s">
        <v>137</v>
      </c>
      <c r="R153" s="220"/>
      <c r="S153" s="225"/>
      <c r="T153" s="221" t="s">
        <v>69</v>
      </c>
      <c r="U153" s="221" t="s">
        <v>69</v>
      </c>
      <c r="V153" s="221" t="s">
        <v>69</v>
      </c>
      <c r="W153" s="221" t="s">
        <v>72</v>
      </c>
      <c r="X153" s="53" t="s">
        <v>74</v>
      </c>
    </row>
    <row r="154" spans="1:33" ht="31" customHeight="1">
      <c r="A154" s="7"/>
      <c r="B154" s="220" t="s">
        <v>1945</v>
      </c>
      <c r="C154" s="221" t="s">
        <v>2141</v>
      </c>
      <c r="D154" s="221" t="s">
        <v>2142</v>
      </c>
      <c r="E154" s="232" t="s">
        <v>148</v>
      </c>
      <c r="F154" s="221" t="s">
        <v>2160</v>
      </c>
      <c r="G154" s="220"/>
      <c r="H154" s="232"/>
      <c r="I154" s="221"/>
      <c r="J154" s="224" t="s">
        <v>77</v>
      </c>
      <c r="K154" s="230" t="s">
        <v>114</v>
      </c>
      <c r="L154" s="221" t="s">
        <v>2162</v>
      </c>
      <c r="M154" s="230">
        <v>2</v>
      </c>
      <c r="N154" s="220" t="s">
        <v>185</v>
      </c>
      <c r="O154" s="221" t="s">
        <v>386</v>
      </c>
      <c r="P154" s="233" t="s">
        <v>136</v>
      </c>
      <c r="Q154" s="233" t="s">
        <v>137</v>
      </c>
      <c r="R154" s="220"/>
      <c r="S154" s="225"/>
      <c r="T154" s="221" t="s">
        <v>69</v>
      </c>
      <c r="U154" s="221" t="s">
        <v>69</v>
      </c>
      <c r="V154" s="221" t="s">
        <v>69</v>
      </c>
      <c r="W154" s="221" t="s">
        <v>72</v>
      </c>
      <c r="X154" s="53" t="s">
        <v>74</v>
      </c>
    </row>
    <row r="155" spans="1:33" ht="57" customHeight="1">
      <c r="A155" s="66"/>
      <c r="B155" s="220" t="s">
        <v>1945</v>
      </c>
      <c r="C155" s="221" t="s">
        <v>2141</v>
      </c>
      <c r="D155" s="221" t="s">
        <v>2142</v>
      </c>
      <c r="E155" s="234"/>
      <c r="F155" s="221" t="s">
        <v>2400</v>
      </c>
      <c r="G155" s="231"/>
      <c r="H155" s="231"/>
      <c r="I155" s="231" t="s">
        <v>2401</v>
      </c>
      <c r="J155" s="224" t="s">
        <v>316</v>
      </c>
      <c r="K155" s="220" t="s">
        <v>102</v>
      </c>
      <c r="L155" s="221" t="s">
        <v>2512</v>
      </c>
      <c r="M155" s="221">
        <v>1</v>
      </c>
      <c r="N155" s="221" t="s">
        <v>134</v>
      </c>
      <c r="O155" s="221"/>
      <c r="P155" s="239"/>
      <c r="Q155" s="239"/>
      <c r="R155" s="221"/>
      <c r="S155" s="236">
        <v>44197</v>
      </c>
      <c r="T155" s="221" t="s">
        <v>69</v>
      </c>
      <c r="U155" s="221" t="s">
        <v>69</v>
      </c>
      <c r="V155" s="221" t="s">
        <v>69</v>
      </c>
      <c r="W155" s="221" t="s">
        <v>72</v>
      </c>
      <c r="X155" s="53" t="s">
        <v>74</v>
      </c>
      <c r="Y155" s="104"/>
      <c r="Z155" s="179"/>
      <c r="AA155" s="179"/>
      <c r="AB155" s="179"/>
      <c r="AC155" s="179"/>
      <c r="AD155" s="179"/>
      <c r="AE155" s="179"/>
      <c r="AF155" s="179"/>
      <c r="AG155" s="179"/>
    </row>
    <row r="156" spans="1:33" ht="31" customHeight="1">
      <c r="A156" s="66"/>
      <c r="B156" s="220" t="s">
        <v>1945</v>
      </c>
      <c r="C156" s="221" t="s">
        <v>2141</v>
      </c>
      <c r="D156" s="221" t="s">
        <v>2142</v>
      </c>
      <c r="E156" s="234"/>
      <c r="F156" s="221" t="s">
        <v>2400</v>
      </c>
      <c r="G156" s="231"/>
      <c r="H156" s="231"/>
      <c r="I156" s="231" t="s">
        <v>2401</v>
      </c>
      <c r="J156" s="231" t="s">
        <v>316</v>
      </c>
      <c r="K156" s="220" t="s">
        <v>78</v>
      </c>
      <c r="L156" s="221" t="s">
        <v>2513</v>
      </c>
      <c r="M156" s="220">
        <v>1</v>
      </c>
      <c r="N156" s="220" t="s">
        <v>134</v>
      </c>
      <c r="O156" s="221" t="s">
        <v>1525</v>
      </c>
      <c r="P156" s="220"/>
      <c r="Q156" s="220"/>
      <c r="R156" s="220"/>
      <c r="S156" s="236">
        <v>44197</v>
      </c>
      <c r="T156" s="221" t="s">
        <v>2406</v>
      </c>
      <c r="U156" s="221">
        <v>2</v>
      </c>
      <c r="V156" s="221">
        <v>2023</v>
      </c>
      <c r="W156" s="221" t="s">
        <v>72</v>
      </c>
      <c r="X156" s="53" t="s">
        <v>74</v>
      </c>
      <c r="Y156" s="104"/>
      <c r="Z156" s="179"/>
      <c r="AA156" s="179"/>
      <c r="AB156" s="179"/>
      <c r="AC156" s="179"/>
      <c r="AD156" s="179"/>
      <c r="AE156" s="179"/>
      <c r="AF156" s="179"/>
      <c r="AG156" s="179"/>
    </row>
    <row r="157" spans="1:33" ht="31" customHeight="1">
      <c r="A157" s="66"/>
      <c r="B157" s="220" t="s">
        <v>1945</v>
      </c>
      <c r="C157" s="221" t="s">
        <v>2141</v>
      </c>
      <c r="D157" s="221" t="s">
        <v>2142</v>
      </c>
      <c r="E157" s="234"/>
      <c r="F157" s="221" t="s">
        <v>2400</v>
      </c>
      <c r="G157" s="231"/>
      <c r="H157" s="231"/>
      <c r="I157" s="231" t="s">
        <v>2401</v>
      </c>
      <c r="J157" s="231" t="s">
        <v>316</v>
      </c>
      <c r="K157" s="220" t="s">
        <v>102</v>
      </c>
      <c r="L157" s="221" t="s">
        <v>2514</v>
      </c>
      <c r="M157" s="220">
        <v>3</v>
      </c>
      <c r="N157" s="220" t="s">
        <v>134</v>
      </c>
      <c r="O157" s="221"/>
      <c r="P157" s="220"/>
      <c r="Q157" s="220"/>
      <c r="R157" s="220"/>
      <c r="S157" s="236">
        <v>44197</v>
      </c>
      <c r="T157" s="221" t="s">
        <v>69</v>
      </c>
      <c r="U157" s="221" t="s">
        <v>69</v>
      </c>
      <c r="V157" s="221" t="s">
        <v>69</v>
      </c>
      <c r="W157" s="221" t="s">
        <v>72</v>
      </c>
      <c r="X157" s="53" t="s">
        <v>74</v>
      </c>
      <c r="Y157" s="104"/>
      <c r="Z157" s="179"/>
      <c r="AA157" s="179"/>
      <c r="AB157" s="179"/>
      <c r="AC157" s="179"/>
      <c r="AD157" s="179"/>
      <c r="AE157" s="179"/>
      <c r="AF157" s="179"/>
      <c r="AG157" s="179"/>
    </row>
    <row r="158" spans="1:33" ht="31" customHeight="1">
      <c r="A158" s="66"/>
      <c r="B158" s="220" t="s">
        <v>1945</v>
      </c>
      <c r="C158" s="221" t="s">
        <v>2141</v>
      </c>
      <c r="D158" s="221" t="s">
        <v>2142</v>
      </c>
      <c r="E158" s="234"/>
      <c r="F158" s="221" t="s">
        <v>2400</v>
      </c>
      <c r="G158" s="231"/>
      <c r="H158" s="231"/>
      <c r="I158" s="231" t="s">
        <v>2401</v>
      </c>
      <c r="J158" s="231" t="s">
        <v>316</v>
      </c>
      <c r="K158" s="220" t="s">
        <v>102</v>
      </c>
      <c r="L158" s="221" t="s">
        <v>2515</v>
      </c>
      <c r="M158" s="220">
        <v>1</v>
      </c>
      <c r="N158" s="220" t="s">
        <v>134</v>
      </c>
      <c r="O158" s="221"/>
      <c r="P158" s="220"/>
      <c r="Q158" s="220"/>
      <c r="R158" s="220"/>
      <c r="S158" s="236">
        <v>44197</v>
      </c>
      <c r="T158" s="221" t="s">
        <v>69</v>
      </c>
      <c r="U158" s="221" t="s">
        <v>69</v>
      </c>
      <c r="V158" s="221" t="s">
        <v>69</v>
      </c>
      <c r="W158" s="221" t="s">
        <v>72</v>
      </c>
      <c r="X158" s="53" t="s">
        <v>74</v>
      </c>
      <c r="Y158" s="104"/>
      <c r="Z158" s="179"/>
      <c r="AA158" s="179"/>
      <c r="AB158" s="179"/>
      <c r="AC158" s="179"/>
      <c r="AD158" s="179"/>
      <c r="AE158" s="179"/>
      <c r="AF158" s="179"/>
      <c r="AG158" s="179"/>
    </row>
    <row r="159" spans="1:33" ht="31" customHeight="1">
      <c r="A159" s="66"/>
      <c r="B159" s="220" t="s">
        <v>1945</v>
      </c>
      <c r="C159" s="221" t="s">
        <v>2141</v>
      </c>
      <c r="D159" s="221" t="s">
        <v>2142</v>
      </c>
      <c r="E159" s="234"/>
      <c r="F159" s="221" t="s">
        <v>2400</v>
      </c>
      <c r="G159" s="231"/>
      <c r="H159" s="231"/>
      <c r="I159" s="231" t="s">
        <v>2401</v>
      </c>
      <c r="J159" s="231" t="s">
        <v>316</v>
      </c>
      <c r="K159" s="220" t="s">
        <v>114</v>
      </c>
      <c r="L159" s="221" t="s">
        <v>2516</v>
      </c>
      <c r="M159" s="220">
        <v>1</v>
      </c>
      <c r="N159" s="220" t="s">
        <v>134</v>
      </c>
      <c r="O159" s="221"/>
      <c r="P159" s="220"/>
      <c r="Q159" s="220"/>
      <c r="R159" s="220"/>
      <c r="S159" s="236">
        <v>44197</v>
      </c>
      <c r="T159" s="221" t="s">
        <v>69</v>
      </c>
      <c r="U159" s="221" t="s">
        <v>69</v>
      </c>
      <c r="V159" s="221" t="s">
        <v>69</v>
      </c>
      <c r="W159" s="221" t="s">
        <v>72</v>
      </c>
      <c r="X159" s="53" t="s">
        <v>74</v>
      </c>
      <c r="Y159" s="104"/>
      <c r="Z159" s="179"/>
      <c r="AA159" s="179"/>
      <c r="AB159" s="179"/>
      <c r="AC159" s="179"/>
      <c r="AD159" s="179"/>
      <c r="AE159" s="179"/>
      <c r="AF159" s="179"/>
      <c r="AG159" s="179"/>
    </row>
    <row r="160" spans="1:33" ht="31" customHeight="1">
      <c r="A160" s="66"/>
      <c r="B160" s="220" t="s">
        <v>1945</v>
      </c>
      <c r="C160" s="221" t="s">
        <v>2141</v>
      </c>
      <c r="D160" s="221" t="s">
        <v>2142</v>
      </c>
      <c r="E160" s="234"/>
      <c r="F160" s="221" t="s">
        <v>2400</v>
      </c>
      <c r="G160" s="231"/>
      <c r="H160" s="231"/>
      <c r="I160" s="231" t="s">
        <v>2401</v>
      </c>
      <c r="J160" s="231" t="s">
        <v>316</v>
      </c>
      <c r="K160" s="220" t="s">
        <v>245</v>
      </c>
      <c r="L160" s="221" t="s">
        <v>2517</v>
      </c>
      <c r="M160" s="220">
        <v>2</v>
      </c>
      <c r="N160" s="220" t="s">
        <v>134</v>
      </c>
      <c r="O160" s="221"/>
      <c r="P160" s="220"/>
      <c r="Q160" s="220"/>
      <c r="R160" s="220"/>
      <c r="S160" s="236">
        <v>44197</v>
      </c>
      <c r="T160" s="221" t="s">
        <v>69</v>
      </c>
      <c r="U160" s="221" t="s">
        <v>69</v>
      </c>
      <c r="V160" s="221" t="s">
        <v>69</v>
      </c>
      <c r="W160" s="221" t="s">
        <v>72</v>
      </c>
      <c r="X160" s="53" t="s">
        <v>74</v>
      </c>
      <c r="Y160" s="104"/>
      <c r="Z160" s="179"/>
      <c r="AA160" s="179"/>
      <c r="AB160" s="179"/>
      <c r="AC160" s="179"/>
      <c r="AD160" s="179"/>
      <c r="AE160" s="179"/>
      <c r="AF160" s="179"/>
      <c r="AG160" s="179"/>
    </row>
    <row r="161" spans="1:33" ht="31" customHeight="1">
      <c r="A161" s="66"/>
      <c r="B161" s="220" t="s">
        <v>1945</v>
      </c>
      <c r="C161" s="221" t="s">
        <v>2141</v>
      </c>
      <c r="D161" s="221" t="s">
        <v>2142</v>
      </c>
      <c r="E161" s="234"/>
      <c r="F161" s="221" t="s">
        <v>2400</v>
      </c>
      <c r="G161" s="231"/>
      <c r="H161" s="231"/>
      <c r="I161" s="231" t="s">
        <v>2401</v>
      </c>
      <c r="J161" s="231" t="s">
        <v>316</v>
      </c>
      <c r="K161" s="220" t="s">
        <v>93</v>
      </c>
      <c r="L161" s="221" t="s">
        <v>2518</v>
      </c>
      <c r="M161" s="220">
        <v>2</v>
      </c>
      <c r="N161" s="220" t="s">
        <v>134</v>
      </c>
      <c r="O161" s="221"/>
      <c r="P161" s="220"/>
      <c r="Q161" s="220"/>
      <c r="R161" s="220"/>
      <c r="S161" s="236">
        <v>44197</v>
      </c>
      <c r="T161" s="221" t="s">
        <v>69</v>
      </c>
      <c r="U161" s="221" t="s">
        <v>69</v>
      </c>
      <c r="V161" s="221" t="s">
        <v>69</v>
      </c>
      <c r="W161" s="221" t="s">
        <v>72</v>
      </c>
      <c r="X161" s="53" t="s">
        <v>74</v>
      </c>
      <c r="Y161" s="104"/>
      <c r="Z161" s="179"/>
      <c r="AA161" s="179"/>
      <c r="AB161" s="179"/>
      <c r="AC161" s="179"/>
      <c r="AD161" s="179"/>
      <c r="AE161" s="179"/>
      <c r="AF161" s="179"/>
      <c r="AG161" s="179"/>
    </row>
    <row r="162" spans="1:33" ht="31" customHeight="1">
      <c r="A162" s="66"/>
      <c r="B162" s="220" t="s">
        <v>1945</v>
      </c>
      <c r="C162" s="221" t="s">
        <v>2141</v>
      </c>
      <c r="D162" s="221" t="s">
        <v>2142</v>
      </c>
      <c r="E162" s="234"/>
      <c r="F162" s="221" t="s">
        <v>2400</v>
      </c>
      <c r="G162" s="231"/>
      <c r="H162" s="231"/>
      <c r="I162" s="231" t="s">
        <v>2401</v>
      </c>
      <c r="J162" s="231" t="s">
        <v>316</v>
      </c>
      <c r="K162" s="220" t="s">
        <v>89</v>
      </c>
      <c r="L162" s="221" t="s">
        <v>2519</v>
      </c>
      <c r="M162" s="220">
        <v>2</v>
      </c>
      <c r="N162" s="220" t="s">
        <v>134</v>
      </c>
      <c r="O162" s="221"/>
      <c r="P162" s="220"/>
      <c r="Q162" s="220"/>
      <c r="R162" s="220"/>
      <c r="S162" s="236">
        <v>44197</v>
      </c>
      <c r="T162" s="221" t="s">
        <v>69</v>
      </c>
      <c r="U162" s="221" t="s">
        <v>69</v>
      </c>
      <c r="V162" s="221" t="s">
        <v>69</v>
      </c>
      <c r="W162" s="221" t="s">
        <v>72</v>
      </c>
      <c r="X162" s="53" t="s">
        <v>74</v>
      </c>
      <c r="Y162" s="104"/>
      <c r="Z162" s="179"/>
      <c r="AA162" s="179"/>
      <c r="AB162" s="179"/>
      <c r="AC162" s="179"/>
      <c r="AD162" s="179"/>
      <c r="AE162" s="179"/>
      <c r="AF162" s="179"/>
      <c r="AG162" s="179"/>
    </row>
    <row r="163" spans="1:33" ht="31" customHeight="1">
      <c r="A163" s="66"/>
      <c r="B163" s="220" t="s">
        <v>1945</v>
      </c>
      <c r="C163" s="221" t="s">
        <v>2141</v>
      </c>
      <c r="D163" s="221" t="s">
        <v>2142</v>
      </c>
      <c r="E163" s="234"/>
      <c r="F163" s="221" t="s">
        <v>2400</v>
      </c>
      <c r="G163" s="231"/>
      <c r="H163" s="231"/>
      <c r="I163" s="231" t="s">
        <v>2401</v>
      </c>
      <c r="J163" s="231" t="s">
        <v>316</v>
      </c>
      <c r="K163" s="220" t="s">
        <v>89</v>
      </c>
      <c r="L163" s="221" t="s">
        <v>2520</v>
      </c>
      <c r="M163" s="220">
        <v>1</v>
      </c>
      <c r="N163" s="220" t="s">
        <v>134</v>
      </c>
      <c r="O163" s="221"/>
      <c r="P163" s="220"/>
      <c r="Q163" s="220"/>
      <c r="R163" s="220"/>
      <c r="S163" s="236">
        <v>44197</v>
      </c>
      <c r="T163" s="221" t="s">
        <v>69</v>
      </c>
      <c r="U163" s="221" t="s">
        <v>69</v>
      </c>
      <c r="V163" s="221" t="s">
        <v>69</v>
      </c>
      <c r="W163" s="221" t="s">
        <v>72</v>
      </c>
      <c r="X163" s="53" t="s">
        <v>74</v>
      </c>
      <c r="Y163" s="104"/>
      <c r="Z163" s="179"/>
      <c r="AA163" s="179"/>
      <c r="AB163" s="179"/>
      <c r="AC163" s="179"/>
      <c r="AD163" s="179"/>
      <c r="AE163" s="179"/>
      <c r="AF163" s="179"/>
      <c r="AG163" s="179"/>
    </row>
    <row r="164" spans="1:33" ht="31" customHeight="1">
      <c r="A164" s="66"/>
      <c r="B164" s="220" t="s">
        <v>1945</v>
      </c>
      <c r="C164" s="221" t="s">
        <v>2141</v>
      </c>
      <c r="D164" s="221" t="s">
        <v>2142</v>
      </c>
      <c r="E164" s="234"/>
      <c r="F164" s="221" t="s">
        <v>2400</v>
      </c>
      <c r="G164" s="231"/>
      <c r="H164" s="231"/>
      <c r="I164" s="231" t="s">
        <v>2401</v>
      </c>
      <c r="J164" s="231" t="s">
        <v>316</v>
      </c>
      <c r="K164" s="220" t="s">
        <v>782</v>
      </c>
      <c r="L164" s="221" t="s">
        <v>2521</v>
      </c>
      <c r="M164" s="220">
        <v>2</v>
      </c>
      <c r="N164" s="220" t="s">
        <v>134</v>
      </c>
      <c r="O164" s="221" t="s">
        <v>2415</v>
      </c>
      <c r="P164" s="220"/>
      <c r="Q164" s="220"/>
      <c r="R164" s="220"/>
      <c r="S164" s="236">
        <v>44197</v>
      </c>
      <c r="T164" s="221" t="s">
        <v>69</v>
      </c>
      <c r="U164" s="221" t="s">
        <v>69</v>
      </c>
      <c r="V164" s="221" t="s">
        <v>69</v>
      </c>
      <c r="W164" s="221" t="s">
        <v>72</v>
      </c>
      <c r="X164" s="53" t="s">
        <v>74</v>
      </c>
      <c r="Y164" s="104"/>
      <c r="Z164" s="179"/>
      <c r="AA164" s="179"/>
      <c r="AB164" s="179"/>
      <c r="AC164" s="179"/>
      <c r="AD164" s="179"/>
      <c r="AE164" s="179"/>
      <c r="AF164" s="179"/>
      <c r="AG164" s="179"/>
    </row>
    <row r="165" spans="1:33" ht="31" customHeight="1">
      <c r="A165" s="66"/>
      <c r="B165" s="220" t="s">
        <v>1945</v>
      </c>
      <c r="C165" s="221" t="s">
        <v>2141</v>
      </c>
      <c r="D165" s="221" t="s">
        <v>2142</v>
      </c>
      <c r="E165" s="234"/>
      <c r="F165" s="221" t="s">
        <v>2400</v>
      </c>
      <c r="G165" s="231"/>
      <c r="H165" s="231"/>
      <c r="I165" s="231" t="s">
        <v>2401</v>
      </c>
      <c r="J165" s="231" t="s">
        <v>316</v>
      </c>
      <c r="K165" s="220" t="s">
        <v>782</v>
      </c>
      <c r="L165" s="221" t="s">
        <v>2522</v>
      </c>
      <c r="M165" s="220">
        <v>4</v>
      </c>
      <c r="N165" s="220" t="s">
        <v>134</v>
      </c>
      <c r="O165" s="221"/>
      <c r="P165" s="220"/>
      <c r="Q165" s="220"/>
      <c r="R165" s="220"/>
      <c r="S165" s="236">
        <v>44197</v>
      </c>
      <c r="T165" s="221" t="s">
        <v>69</v>
      </c>
      <c r="U165" s="221" t="s">
        <v>69</v>
      </c>
      <c r="V165" s="221" t="s">
        <v>69</v>
      </c>
      <c r="W165" s="221" t="s">
        <v>72</v>
      </c>
      <c r="X165" s="53" t="s">
        <v>74</v>
      </c>
      <c r="Y165" s="104"/>
      <c r="Z165" s="179"/>
      <c r="AA165" s="179"/>
      <c r="AB165" s="179"/>
      <c r="AC165" s="179"/>
      <c r="AD165" s="179"/>
      <c r="AE165" s="179"/>
      <c r="AF165" s="179"/>
      <c r="AG165" s="179"/>
    </row>
    <row r="166" spans="1:33" ht="57" customHeight="1">
      <c r="A166" s="66"/>
      <c r="B166" s="220" t="s">
        <v>1945</v>
      </c>
      <c r="C166" s="221" t="s">
        <v>2141</v>
      </c>
      <c r="D166" s="221" t="s">
        <v>2142</v>
      </c>
      <c r="E166" s="234"/>
      <c r="F166" s="221" t="s">
        <v>2400</v>
      </c>
      <c r="G166" s="231"/>
      <c r="H166" s="231"/>
      <c r="I166" s="231" t="s">
        <v>324</v>
      </c>
      <c r="J166" s="224" t="s">
        <v>316</v>
      </c>
      <c r="K166" s="220" t="s">
        <v>102</v>
      </c>
      <c r="L166" s="221" t="s">
        <v>2512</v>
      </c>
      <c r="M166" s="221">
        <v>1</v>
      </c>
      <c r="N166" s="221" t="s">
        <v>134</v>
      </c>
      <c r="O166" s="221"/>
      <c r="P166" s="239"/>
      <c r="Q166" s="239"/>
      <c r="R166" s="221"/>
      <c r="S166" s="236">
        <v>44197</v>
      </c>
      <c r="T166" s="221" t="s">
        <v>69</v>
      </c>
      <c r="U166" s="221" t="s">
        <v>69</v>
      </c>
      <c r="V166" s="221" t="s">
        <v>69</v>
      </c>
      <c r="W166" s="221" t="s">
        <v>72</v>
      </c>
      <c r="X166" s="53" t="s">
        <v>74</v>
      </c>
      <c r="Y166" s="104"/>
      <c r="Z166" s="179"/>
      <c r="AA166" s="179"/>
      <c r="AB166" s="179"/>
      <c r="AC166" s="179"/>
      <c r="AD166" s="179"/>
      <c r="AE166" s="179"/>
      <c r="AF166" s="179"/>
      <c r="AG166" s="179"/>
    </row>
    <row r="167" spans="1:33" ht="31" customHeight="1">
      <c r="A167" s="66"/>
      <c r="B167" s="220" t="s">
        <v>1945</v>
      </c>
      <c r="C167" s="221" t="s">
        <v>2141</v>
      </c>
      <c r="D167" s="221" t="s">
        <v>2142</v>
      </c>
      <c r="E167" s="234"/>
      <c r="F167" s="221" t="s">
        <v>2400</v>
      </c>
      <c r="G167" s="231"/>
      <c r="H167" s="231"/>
      <c r="I167" s="231" t="s">
        <v>324</v>
      </c>
      <c r="J167" s="231" t="s">
        <v>316</v>
      </c>
      <c r="K167" s="220" t="s">
        <v>78</v>
      </c>
      <c r="L167" s="221" t="s">
        <v>2513</v>
      </c>
      <c r="M167" s="220">
        <v>1</v>
      </c>
      <c r="N167" s="220" t="s">
        <v>134</v>
      </c>
      <c r="O167" s="221" t="s">
        <v>1525</v>
      </c>
      <c r="P167" s="220"/>
      <c r="Q167" s="220"/>
      <c r="R167" s="220"/>
      <c r="S167" s="236">
        <v>44197</v>
      </c>
      <c r="T167" s="221" t="s">
        <v>2406</v>
      </c>
      <c r="U167" s="221">
        <v>2</v>
      </c>
      <c r="V167" s="221">
        <v>2023</v>
      </c>
      <c r="W167" s="221" t="s">
        <v>72</v>
      </c>
      <c r="X167" s="53" t="s">
        <v>74</v>
      </c>
    </row>
    <row r="168" spans="1:33" ht="31" customHeight="1">
      <c r="A168" s="66"/>
      <c r="B168" s="220" t="s">
        <v>1945</v>
      </c>
      <c r="C168" s="221" t="s">
        <v>2141</v>
      </c>
      <c r="D168" s="221" t="s">
        <v>2142</v>
      </c>
      <c r="E168" s="234"/>
      <c r="F168" s="221" t="s">
        <v>2400</v>
      </c>
      <c r="G168" s="231"/>
      <c r="H168" s="231"/>
      <c r="I168" s="231" t="s">
        <v>324</v>
      </c>
      <c r="J168" s="231" t="s">
        <v>316</v>
      </c>
      <c r="K168" s="220" t="s">
        <v>102</v>
      </c>
      <c r="L168" s="221" t="s">
        <v>2523</v>
      </c>
      <c r="M168" s="220">
        <v>3</v>
      </c>
      <c r="N168" s="220" t="s">
        <v>134</v>
      </c>
      <c r="O168" s="221"/>
      <c r="P168" s="220"/>
      <c r="Q168" s="220"/>
      <c r="R168" s="220"/>
      <c r="S168" s="236">
        <v>44197</v>
      </c>
      <c r="T168" s="221" t="s">
        <v>69</v>
      </c>
      <c r="U168" s="221" t="s">
        <v>69</v>
      </c>
      <c r="V168" s="221" t="s">
        <v>69</v>
      </c>
      <c r="W168" s="221" t="s">
        <v>72</v>
      </c>
      <c r="X168" s="53" t="s">
        <v>74</v>
      </c>
    </row>
    <row r="169" spans="1:33" ht="31" customHeight="1">
      <c r="A169" s="66"/>
      <c r="B169" s="220" t="s">
        <v>1945</v>
      </c>
      <c r="C169" s="221" t="s">
        <v>2141</v>
      </c>
      <c r="D169" s="221" t="s">
        <v>2142</v>
      </c>
      <c r="E169" s="234"/>
      <c r="F169" s="221" t="s">
        <v>2400</v>
      </c>
      <c r="G169" s="231"/>
      <c r="H169" s="231"/>
      <c r="I169" s="231" t="s">
        <v>324</v>
      </c>
      <c r="J169" s="231" t="s">
        <v>316</v>
      </c>
      <c r="K169" s="220" t="s">
        <v>114</v>
      </c>
      <c r="L169" s="221" t="s">
        <v>2516</v>
      </c>
      <c r="M169" s="220">
        <v>1</v>
      </c>
      <c r="N169" s="220" t="s">
        <v>134</v>
      </c>
      <c r="O169" s="221"/>
      <c r="P169" s="220"/>
      <c r="Q169" s="220"/>
      <c r="R169" s="220"/>
      <c r="S169" s="236">
        <v>44197</v>
      </c>
      <c r="T169" s="221" t="s">
        <v>69</v>
      </c>
      <c r="U169" s="221" t="s">
        <v>69</v>
      </c>
      <c r="V169" s="221" t="s">
        <v>69</v>
      </c>
      <c r="W169" s="221" t="s">
        <v>72</v>
      </c>
      <c r="X169" s="53" t="s">
        <v>74</v>
      </c>
    </row>
    <row r="170" spans="1:33" ht="31" customHeight="1">
      <c r="A170" s="66"/>
      <c r="B170" s="220" t="s">
        <v>1945</v>
      </c>
      <c r="C170" s="221" t="s">
        <v>2141</v>
      </c>
      <c r="D170" s="221" t="s">
        <v>2142</v>
      </c>
      <c r="E170" s="234"/>
      <c r="F170" s="221" t="s">
        <v>2400</v>
      </c>
      <c r="G170" s="231"/>
      <c r="H170" s="231"/>
      <c r="I170" s="231" t="s">
        <v>324</v>
      </c>
      <c r="J170" s="231" t="s">
        <v>316</v>
      </c>
      <c r="K170" s="220" t="s">
        <v>93</v>
      </c>
      <c r="L170" s="221" t="s">
        <v>2524</v>
      </c>
      <c r="M170" s="220">
        <v>8</v>
      </c>
      <c r="N170" s="220" t="s">
        <v>134</v>
      </c>
      <c r="O170" s="221"/>
      <c r="P170" s="220"/>
      <c r="Q170" s="220"/>
      <c r="R170" s="220"/>
      <c r="S170" s="236">
        <v>44197</v>
      </c>
      <c r="T170" s="221" t="s">
        <v>69</v>
      </c>
      <c r="U170" s="221" t="s">
        <v>69</v>
      </c>
      <c r="V170" s="221" t="s">
        <v>69</v>
      </c>
      <c r="W170" s="221" t="s">
        <v>72</v>
      </c>
      <c r="X170" s="53" t="s">
        <v>74</v>
      </c>
    </row>
    <row r="171" spans="1:33" ht="31" customHeight="1">
      <c r="A171" s="66"/>
      <c r="B171" s="220" t="s">
        <v>1945</v>
      </c>
      <c r="C171" s="221" t="s">
        <v>2141</v>
      </c>
      <c r="D171" s="221" t="s">
        <v>2142</v>
      </c>
      <c r="E171" s="234"/>
      <c r="F171" s="221" t="s">
        <v>2400</v>
      </c>
      <c r="G171" s="231"/>
      <c r="H171" s="231"/>
      <c r="I171" s="231" t="s">
        <v>324</v>
      </c>
      <c r="J171" s="231" t="s">
        <v>316</v>
      </c>
      <c r="K171" s="220" t="s">
        <v>782</v>
      </c>
      <c r="L171" s="221" t="s">
        <v>2522</v>
      </c>
      <c r="M171" s="220">
        <v>2</v>
      </c>
      <c r="N171" s="220" t="s">
        <v>134</v>
      </c>
      <c r="O171" s="221"/>
      <c r="P171" s="220"/>
      <c r="Q171" s="220"/>
      <c r="R171" s="220"/>
      <c r="S171" s="236">
        <v>44197</v>
      </c>
      <c r="T171" s="221" t="s">
        <v>69</v>
      </c>
      <c r="U171" s="221" t="s">
        <v>69</v>
      </c>
      <c r="V171" s="221" t="s">
        <v>69</v>
      </c>
      <c r="W171" s="221" t="s">
        <v>72</v>
      </c>
      <c r="X171" s="53" t="s">
        <v>74</v>
      </c>
    </row>
    <row r="172" spans="1:33" ht="31" customHeight="1">
      <c r="A172" s="66"/>
      <c r="B172" s="220" t="s">
        <v>1945</v>
      </c>
      <c r="C172" s="221" t="s">
        <v>2141</v>
      </c>
      <c r="D172" s="221" t="s">
        <v>2142</v>
      </c>
      <c r="E172" s="234"/>
      <c r="F172" s="221" t="s">
        <v>2400</v>
      </c>
      <c r="G172" s="231"/>
      <c r="H172" s="231"/>
      <c r="I172" s="231" t="s">
        <v>324</v>
      </c>
      <c r="J172" s="231" t="s">
        <v>316</v>
      </c>
      <c r="K172" s="220" t="s">
        <v>89</v>
      </c>
      <c r="L172" s="221" t="s">
        <v>2520</v>
      </c>
      <c r="M172" s="220">
        <v>1</v>
      </c>
      <c r="N172" s="220" t="s">
        <v>134</v>
      </c>
      <c r="O172" s="221"/>
      <c r="P172" s="220"/>
      <c r="Q172" s="220"/>
      <c r="R172" s="220"/>
      <c r="S172" s="236">
        <v>44197</v>
      </c>
      <c r="T172" s="221" t="s">
        <v>69</v>
      </c>
      <c r="U172" s="221" t="s">
        <v>69</v>
      </c>
      <c r="V172" s="221" t="s">
        <v>69</v>
      </c>
      <c r="W172" s="221" t="s">
        <v>72</v>
      </c>
      <c r="X172" s="53" t="s">
        <v>74</v>
      </c>
    </row>
    <row r="173" spans="1:33" ht="31" customHeight="1">
      <c r="A173" s="66"/>
      <c r="B173" s="220" t="s">
        <v>1945</v>
      </c>
      <c r="C173" s="221" t="s">
        <v>2141</v>
      </c>
      <c r="D173" s="221" t="s">
        <v>2142</v>
      </c>
      <c r="E173" s="234"/>
      <c r="F173" s="221" t="s">
        <v>2400</v>
      </c>
      <c r="G173" s="231"/>
      <c r="H173" s="231"/>
      <c r="I173" s="231" t="s">
        <v>324</v>
      </c>
      <c r="J173" s="231" t="s">
        <v>316</v>
      </c>
      <c r="K173" s="220" t="s">
        <v>83</v>
      </c>
      <c r="L173" s="221" t="s">
        <v>2525</v>
      </c>
      <c r="M173" s="220">
        <v>1</v>
      </c>
      <c r="N173" s="220" t="s">
        <v>134</v>
      </c>
      <c r="O173" s="221"/>
      <c r="P173" s="220"/>
      <c r="Q173" s="220"/>
      <c r="R173" s="220"/>
      <c r="S173" s="236">
        <v>44197</v>
      </c>
      <c r="T173" s="221" t="s">
        <v>69</v>
      </c>
      <c r="U173" s="221" t="s">
        <v>69</v>
      </c>
      <c r="V173" s="221" t="s">
        <v>69</v>
      </c>
      <c r="W173" s="221" t="s">
        <v>72</v>
      </c>
      <c r="X173" s="53" t="s">
        <v>74</v>
      </c>
    </row>
    <row r="174" spans="1:33" ht="31" customHeight="1">
      <c r="A174" s="7"/>
      <c r="B174" s="220" t="s">
        <v>1945</v>
      </c>
      <c r="C174" s="221" t="s">
        <v>2163</v>
      </c>
      <c r="D174" s="221" t="s">
        <v>2164</v>
      </c>
      <c r="E174" s="232" t="s">
        <v>61</v>
      </c>
      <c r="F174" s="221" t="s">
        <v>2165</v>
      </c>
      <c r="G174" s="242"/>
      <c r="H174" s="243" t="s">
        <v>224</v>
      </c>
      <c r="I174" s="231" t="s">
        <v>2166</v>
      </c>
      <c r="J174" s="224" t="s">
        <v>77</v>
      </c>
      <c r="K174" s="220" t="s">
        <v>78</v>
      </c>
      <c r="L174" s="221" t="s">
        <v>2167</v>
      </c>
      <c r="M174" s="221">
        <v>1</v>
      </c>
      <c r="N174" s="220" t="s">
        <v>382</v>
      </c>
      <c r="O174" s="221" t="s">
        <v>383</v>
      </c>
      <c r="P174" s="233" t="s">
        <v>136</v>
      </c>
      <c r="Q174" s="233" t="s">
        <v>137</v>
      </c>
      <c r="R174" s="225"/>
      <c r="S174" s="225">
        <v>42278</v>
      </c>
      <c r="T174" s="221" t="s">
        <v>829</v>
      </c>
      <c r="U174" s="221" t="s">
        <v>1972</v>
      </c>
      <c r="V174" s="221">
        <v>2024</v>
      </c>
      <c r="W174" s="221" t="s">
        <v>72</v>
      </c>
      <c r="X174" s="53" t="s">
        <v>74</v>
      </c>
    </row>
    <row r="175" spans="1:33" ht="31" customHeight="1">
      <c r="A175" s="7"/>
      <c r="B175" s="220" t="s">
        <v>1945</v>
      </c>
      <c r="C175" s="221" t="s">
        <v>2163</v>
      </c>
      <c r="D175" s="221" t="s">
        <v>2164</v>
      </c>
      <c r="E175" s="232" t="s">
        <v>61</v>
      </c>
      <c r="F175" s="221" t="s">
        <v>2165</v>
      </c>
      <c r="G175" s="242"/>
      <c r="H175" s="243"/>
      <c r="I175" s="231"/>
      <c r="J175" s="224" t="s">
        <v>77</v>
      </c>
      <c r="K175" s="220" t="s">
        <v>93</v>
      </c>
      <c r="L175" s="221" t="s">
        <v>2168</v>
      </c>
      <c r="M175" s="221">
        <v>4</v>
      </c>
      <c r="N175" s="220" t="s">
        <v>382</v>
      </c>
      <c r="O175" s="221" t="s">
        <v>2169</v>
      </c>
      <c r="P175" s="233" t="s">
        <v>136</v>
      </c>
      <c r="Q175" s="233" t="s">
        <v>137</v>
      </c>
      <c r="R175" s="225"/>
      <c r="S175" s="225">
        <v>42278</v>
      </c>
      <c r="T175" s="221" t="s">
        <v>69</v>
      </c>
      <c r="U175" s="221" t="s">
        <v>69</v>
      </c>
      <c r="V175" s="221" t="s">
        <v>69</v>
      </c>
      <c r="W175" s="221" t="s">
        <v>72</v>
      </c>
      <c r="X175" s="53" t="s">
        <v>74</v>
      </c>
    </row>
    <row r="176" spans="1:33" ht="31" customHeight="1">
      <c r="A176" s="7"/>
      <c r="B176" s="220" t="s">
        <v>1945</v>
      </c>
      <c r="C176" s="221" t="s">
        <v>2163</v>
      </c>
      <c r="D176" s="221" t="s">
        <v>2164</v>
      </c>
      <c r="E176" s="232" t="s">
        <v>61</v>
      </c>
      <c r="F176" s="221" t="s">
        <v>2165</v>
      </c>
      <c r="G176" s="242"/>
      <c r="H176" s="243" t="s">
        <v>224</v>
      </c>
      <c r="I176" s="231" t="s">
        <v>2166</v>
      </c>
      <c r="J176" s="224" t="s">
        <v>77</v>
      </c>
      <c r="K176" s="220" t="s">
        <v>93</v>
      </c>
      <c r="L176" s="221" t="s">
        <v>2168</v>
      </c>
      <c r="M176" s="221">
        <v>1</v>
      </c>
      <c r="N176" s="220" t="s">
        <v>382</v>
      </c>
      <c r="O176" s="221" t="s">
        <v>2169</v>
      </c>
      <c r="P176" s="233" t="s">
        <v>136</v>
      </c>
      <c r="Q176" s="233" t="s">
        <v>137</v>
      </c>
      <c r="R176" s="225"/>
      <c r="S176" s="225">
        <v>42278</v>
      </c>
      <c r="T176" s="221" t="s">
        <v>69</v>
      </c>
      <c r="U176" s="221" t="s">
        <v>69</v>
      </c>
      <c r="V176" s="221" t="s">
        <v>69</v>
      </c>
      <c r="W176" s="221" t="s">
        <v>72</v>
      </c>
      <c r="X176" s="53" t="s">
        <v>74</v>
      </c>
    </row>
    <row r="177" spans="1:33" ht="31" customHeight="1">
      <c r="A177" s="7"/>
      <c r="B177" s="220" t="s">
        <v>1945</v>
      </c>
      <c r="C177" s="221" t="s">
        <v>2163</v>
      </c>
      <c r="D177" s="221" t="s">
        <v>2164</v>
      </c>
      <c r="E177" s="232" t="s">
        <v>61</v>
      </c>
      <c r="F177" s="221" t="s">
        <v>2165</v>
      </c>
      <c r="G177" s="242"/>
      <c r="H177" s="243" t="s">
        <v>91</v>
      </c>
      <c r="I177" s="231" t="s">
        <v>2170</v>
      </c>
      <c r="J177" s="224" t="s">
        <v>77</v>
      </c>
      <c r="K177" s="220" t="s">
        <v>93</v>
      </c>
      <c r="L177" s="221" t="s">
        <v>2168</v>
      </c>
      <c r="M177" s="221">
        <v>4</v>
      </c>
      <c r="N177" s="220" t="s">
        <v>382</v>
      </c>
      <c r="O177" s="221" t="s">
        <v>2169</v>
      </c>
      <c r="P177" s="233" t="s">
        <v>136</v>
      </c>
      <c r="Q177" s="233" t="s">
        <v>137</v>
      </c>
      <c r="R177" s="225"/>
      <c r="S177" s="225">
        <v>42278</v>
      </c>
      <c r="T177" s="221" t="s">
        <v>69</v>
      </c>
      <c r="U177" s="221" t="s">
        <v>69</v>
      </c>
      <c r="V177" s="221" t="s">
        <v>69</v>
      </c>
      <c r="W177" s="221" t="s">
        <v>72</v>
      </c>
      <c r="X177" s="53" t="s">
        <v>74</v>
      </c>
    </row>
    <row r="178" spans="1:33" ht="31" customHeight="1">
      <c r="A178" s="7"/>
      <c r="B178" s="220" t="s">
        <v>1945</v>
      </c>
      <c r="C178" s="221" t="s">
        <v>2163</v>
      </c>
      <c r="D178" s="221" t="s">
        <v>2164</v>
      </c>
      <c r="E178" s="232" t="s">
        <v>61</v>
      </c>
      <c r="F178" s="221" t="s">
        <v>2165</v>
      </c>
      <c r="G178" s="242"/>
      <c r="H178" s="243"/>
      <c r="I178" s="231"/>
      <c r="J178" s="224" t="s">
        <v>77</v>
      </c>
      <c r="K178" s="220" t="s">
        <v>93</v>
      </c>
      <c r="L178" s="221" t="s">
        <v>2171</v>
      </c>
      <c r="M178" s="221">
        <v>2</v>
      </c>
      <c r="N178" s="220" t="s">
        <v>382</v>
      </c>
      <c r="O178" s="221" t="s">
        <v>2172</v>
      </c>
      <c r="P178" s="233" t="s">
        <v>136</v>
      </c>
      <c r="Q178" s="233" t="s">
        <v>137</v>
      </c>
      <c r="R178" s="225"/>
      <c r="S178" s="225">
        <v>42278</v>
      </c>
      <c r="T178" s="221" t="s">
        <v>69</v>
      </c>
      <c r="U178" s="221" t="s">
        <v>69</v>
      </c>
      <c r="V178" s="221" t="s">
        <v>69</v>
      </c>
      <c r="W178" s="221" t="s">
        <v>72</v>
      </c>
      <c r="X178" s="53" t="s">
        <v>74</v>
      </c>
    </row>
    <row r="179" spans="1:33" ht="31" customHeight="1">
      <c r="A179" s="7"/>
      <c r="B179" s="220" t="s">
        <v>1945</v>
      </c>
      <c r="C179" s="221" t="s">
        <v>2163</v>
      </c>
      <c r="D179" s="221" t="s">
        <v>2164</v>
      </c>
      <c r="E179" s="232" t="s">
        <v>61</v>
      </c>
      <c r="F179" s="221" t="s">
        <v>2165</v>
      </c>
      <c r="G179" s="242"/>
      <c r="H179" s="243"/>
      <c r="I179" s="231"/>
      <c r="J179" s="224" t="s">
        <v>77</v>
      </c>
      <c r="K179" s="220" t="s">
        <v>89</v>
      </c>
      <c r="L179" s="221" t="s">
        <v>2173</v>
      </c>
      <c r="M179" s="221">
        <v>1</v>
      </c>
      <c r="N179" s="220" t="s">
        <v>382</v>
      </c>
      <c r="O179" s="221" t="s">
        <v>348</v>
      </c>
      <c r="P179" s="233" t="s">
        <v>136</v>
      </c>
      <c r="Q179" s="233" t="s">
        <v>137</v>
      </c>
      <c r="R179" s="225"/>
      <c r="S179" s="225">
        <v>42278</v>
      </c>
      <c r="T179" s="221" t="s">
        <v>69</v>
      </c>
      <c r="U179" s="221" t="s">
        <v>69</v>
      </c>
      <c r="V179" s="221" t="s">
        <v>69</v>
      </c>
      <c r="W179" s="221" t="s">
        <v>72</v>
      </c>
      <c r="X179" s="53" t="s">
        <v>74</v>
      </c>
    </row>
    <row r="180" spans="1:33" ht="31" customHeight="1">
      <c r="A180" s="7"/>
      <c r="B180" s="220" t="s">
        <v>1945</v>
      </c>
      <c r="C180" s="221" t="s">
        <v>2163</v>
      </c>
      <c r="D180" s="221" t="s">
        <v>2164</v>
      </c>
      <c r="E180" s="232" t="s">
        <v>61</v>
      </c>
      <c r="F180" s="221" t="s">
        <v>2165</v>
      </c>
      <c r="G180" s="242"/>
      <c r="H180" s="243"/>
      <c r="I180" s="231"/>
      <c r="J180" s="224" t="s">
        <v>77</v>
      </c>
      <c r="K180" s="220" t="s">
        <v>114</v>
      </c>
      <c r="L180" s="221" t="s">
        <v>2174</v>
      </c>
      <c r="M180" s="221">
        <v>1</v>
      </c>
      <c r="N180" s="220" t="s">
        <v>382</v>
      </c>
      <c r="O180" s="221" t="s">
        <v>818</v>
      </c>
      <c r="P180" s="233" t="s">
        <v>136</v>
      </c>
      <c r="Q180" s="233" t="s">
        <v>137</v>
      </c>
      <c r="R180" s="225"/>
      <c r="S180" s="225">
        <v>42278</v>
      </c>
      <c r="T180" s="221" t="s">
        <v>69</v>
      </c>
      <c r="U180" s="221" t="s">
        <v>69</v>
      </c>
      <c r="V180" s="221" t="s">
        <v>69</v>
      </c>
      <c r="W180" s="221" t="s">
        <v>72</v>
      </c>
      <c r="X180" s="53" t="s">
        <v>74</v>
      </c>
    </row>
    <row r="181" spans="1:33" ht="31" customHeight="1">
      <c r="A181" s="7"/>
      <c r="B181" s="220" t="s">
        <v>1945</v>
      </c>
      <c r="C181" s="221" t="s">
        <v>2163</v>
      </c>
      <c r="D181" s="221" t="s">
        <v>2164</v>
      </c>
      <c r="E181" s="232" t="s">
        <v>61</v>
      </c>
      <c r="F181" s="221" t="s">
        <v>2165</v>
      </c>
      <c r="G181" s="242"/>
      <c r="H181" s="243"/>
      <c r="I181" s="231"/>
      <c r="J181" s="224" t="s">
        <v>77</v>
      </c>
      <c r="K181" s="220" t="s">
        <v>586</v>
      </c>
      <c r="L181" s="221" t="s">
        <v>2175</v>
      </c>
      <c r="M181" s="221">
        <v>1</v>
      </c>
      <c r="N181" s="220" t="s">
        <v>588</v>
      </c>
      <c r="O181" s="221" t="s">
        <v>1976</v>
      </c>
      <c r="P181" s="233" t="s">
        <v>136</v>
      </c>
      <c r="Q181" s="233" t="s">
        <v>137</v>
      </c>
      <c r="R181" s="225"/>
      <c r="S181" s="225">
        <v>42278</v>
      </c>
      <c r="T181" s="221" t="s">
        <v>82</v>
      </c>
      <c r="U181" s="221">
        <v>2</v>
      </c>
      <c r="V181" s="221">
        <v>2024</v>
      </c>
      <c r="W181" s="221" t="s">
        <v>72</v>
      </c>
      <c r="X181" s="53" t="s">
        <v>74</v>
      </c>
    </row>
    <row r="182" spans="1:33" ht="31" customHeight="1">
      <c r="A182" s="66"/>
      <c r="B182" s="221" t="s">
        <v>1945</v>
      </c>
      <c r="C182" s="221" t="s">
        <v>2163</v>
      </c>
      <c r="D182" s="221" t="s">
        <v>2164</v>
      </c>
      <c r="E182" s="234" t="s">
        <v>2176</v>
      </c>
      <c r="F182" s="221" t="s">
        <v>2165</v>
      </c>
      <c r="G182" s="231"/>
      <c r="H182" s="231"/>
      <c r="I182" s="231" t="s">
        <v>2526</v>
      </c>
      <c r="J182" s="231" t="s">
        <v>316</v>
      </c>
      <c r="K182" s="220" t="s">
        <v>102</v>
      </c>
      <c r="L182" s="221" t="s">
        <v>2527</v>
      </c>
      <c r="M182" s="220">
        <v>1</v>
      </c>
      <c r="N182" s="220" t="s">
        <v>134</v>
      </c>
      <c r="O182" s="221"/>
      <c r="P182" s="220"/>
      <c r="Q182" s="220"/>
      <c r="R182" s="220"/>
      <c r="S182" s="225">
        <v>39083</v>
      </c>
      <c r="T182" s="221" t="s">
        <v>69</v>
      </c>
      <c r="U182" s="221" t="s">
        <v>69</v>
      </c>
      <c r="V182" s="221" t="s">
        <v>69</v>
      </c>
      <c r="W182" s="221" t="s">
        <v>71</v>
      </c>
      <c r="X182" s="53" t="s">
        <v>74</v>
      </c>
      <c r="Z182" s="179"/>
      <c r="AA182" s="179"/>
      <c r="AB182" s="179"/>
      <c r="AC182" s="179"/>
      <c r="AD182" s="179"/>
      <c r="AE182" s="179"/>
      <c r="AF182" s="179"/>
      <c r="AG182" s="179"/>
    </row>
    <row r="183" spans="1:33" ht="31" customHeight="1">
      <c r="A183" s="66"/>
      <c r="B183" s="221" t="s">
        <v>1945</v>
      </c>
      <c r="C183" s="221" t="s">
        <v>2163</v>
      </c>
      <c r="D183" s="221" t="s">
        <v>2164</v>
      </c>
      <c r="E183" s="234" t="s">
        <v>2176</v>
      </c>
      <c r="F183" s="221" t="s">
        <v>2165</v>
      </c>
      <c r="G183" s="231"/>
      <c r="H183" s="231"/>
      <c r="I183" s="231" t="s">
        <v>2526</v>
      </c>
      <c r="J183" s="231" t="s">
        <v>316</v>
      </c>
      <c r="K183" s="220" t="s">
        <v>78</v>
      </c>
      <c r="L183" s="221" t="s">
        <v>2528</v>
      </c>
      <c r="M183" s="220">
        <v>1</v>
      </c>
      <c r="N183" s="220" t="s">
        <v>134</v>
      </c>
      <c r="O183" s="221" t="s">
        <v>2529</v>
      </c>
      <c r="P183" s="220"/>
      <c r="Q183" s="220"/>
      <c r="R183" s="220"/>
      <c r="S183" s="225">
        <v>39083</v>
      </c>
      <c r="T183" s="221" t="s">
        <v>2406</v>
      </c>
      <c r="U183" s="221">
        <v>2</v>
      </c>
      <c r="V183" s="221">
        <v>2023</v>
      </c>
      <c r="W183" s="221" t="s">
        <v>71</v>
      </c>
      <c r="X183" s="53" t="s">
        <v>74</v>
      </c>
      <c r="Z183" s="179"/>
      <c r="AA183" s="179"/>
      <c r="AB183" s="179"/>
      <c r="AC183" s="179"/>
      <c r="AD183" s="179"/>
      <c r="AE183" s="179"/>
      <c r="AF183" s="179"/>
      <c r="AG183" s="179"/>
    </row>
    <row r="184" spans="1:33" ht="31" customHeight="1">
      <c r="A184" s="66"/>
      <c r="B184" s="221" t="s">
        <v>1945</v>
      </c>
      <c r="C184" s="221" t="s">
        <v>2163</v>
      </c>
      <c r="D184" s="221" t="s">
        <v>2164</v>
      </c>
      <c r="E184" s="234" t="s">
        <v>2176</v>
      </c>
      <c r="F184" s="221" t="s">
        <v>2165</v>
      </c>
      <c r="G184" s="231"/>
      <c r="H184" s="231"/>
      <c r="I184" s="231" t="s">
        <v>2526</v>
      </c>
      <c r="J184" s="231" t="s">
        <v>316</v>
      </c>
      <c r="K184" s="220" t="s">
        <v>102</v>
      </c>
      <c r="L184" s="221" t="s">
        <v>2530</v>
      </c>
      <c r="M184" s="220">
        <v>1</v>
      </c>
      <c r="N184" s="220" t="s">
        <v>134</v>
      </c>
      <c r="O184" s="221" t="s">
        <v>2177</v>
      </c>
      <c r="P184" s="220"/>
      <c r="Q184" s="220"/>
      <c r="R184" s="220"/>
      <c r="S184" s="225">
        <v>40909</v>
      </c>
      <c r="T184" s="221" t="s">
        <v>69</v>
      </c>
      <c r="U184" s="221" t="s">
        <v>69</v>
      </c>
      <c r="V184" s="221" t="s">
        <v>69</v>
      </c>
      <c r="W184" s="221" t="s">
        <v>72</v>
      </c>
      <c r="X184" s="53" t="s">
        <v>74</v>
      </c>
      <c r="Z184" s="179"/>
      <c r="AA184" s="179"/>
      <c r="AB184" s="179"/>
      <c r="AC184" s="179"/>
      <c r="AD184" s="179"/>
      <c r="AE184" s="179"/>
      <c r="AF184" s="179"/>
      <c r="AG184" s="179"/>
    </row>
    <row r="185" spans="1:33" ht="31" customHeight="1">
      <c r="A185" s="66"/>
      <c r="B185" s="221" t="s">
        <v>1945</v>
      </c>
      <c r="C185" s="221" t="s">
        <v>2163</v>
      </c>
      <c r="D185" s="221" t="s">
        <v>2164</v>
      </c>
      <c r="E185" s="234" t="s">
        <v>2176</v>
      </c>
      <c r="F185" s="221" t="s">
        <v>2165</v>
      </c>
      <c r="G185" s="231"/>
      <c r="H185" s="231"/>
      <c r="I185" s="231" t="s">
        <v>2526</v>
      </c>
      <c r="J185" s="231" t="s">
        <v>316</v>
      </c>
      <c r="K185" s="220" t="s">
        <v>102</v>
      </c>
      <c r="L185" s="221" t="s">
        <v>2531</v>
      </c>
      <c r="M185" s="220">
        <v>1</v>
      </c>
      <c r="N185" s="220" t="s">
        <v>134</v>
      </c>
      <c r="O185" s="221" t="s">
        <v>2177</v>
      </c>
      <c r="P185" s="220"/>
      <c r="Q185" s="220"/>
      <c r="R185" s="220"/>
      <c r="S185" s="225">
        <v>43556</v>
      </c>
      <c r="T185" s="221" t="s">
        <v>69</v>
      </c>
      <c r="U185" s="221" t="s">
        <v>69</v>
      </c>
      <c r="V185" s="221" t="s">
        <v>69</v>
      </c>
      <c r="W185" s="221" t="s">
        <v>72</v>
      </c>
      <c r="X185" s="53" t="s">
        <v>74</v>
      </c>
      <c r="Z185" s="179"/>
      <c r="AA185" s="179"/>
      <c r="AB185" s="179"/>
      <c r="AC185" s="179"/>
      <c r="AD185" s="179"/>
      <c r="AE185" s="179"/>
      <c r="AF185" s="179"/>
      <c r="AG185" s="179"/>
    </row>
    <row r="186" spans="1:33" ht="31" customHeight="1">
      <c r="A186" s="66"/>
      <c r="B186" s="221" t="s">
        <v>1945</v>
      </c>
      <c r="C186" s="221" t="s">
        <v>2163</v>
      </c>
      <c r="D186" s="221" t="s">
        <v>2164</v>
      </c>
      <c r="E186" s="234" t="s">
        <v>2176</v>
      </c>
      <c r="F186" s="221" t="s">
        <v>2165</v>
      </c>
      <c r="G186" s="231"/>
      <c r="H186" s="231"/>
      <c r="I186" s="231" t="s">
        <v>2526</v>
      </c>
      <c r="J186" s="231" t="s">
        <v>316</v>
      </c>
      <c r="K186" s="220" t="s">
        <v>93</v>
      </c>
      <c r="L186" s="221" t="s">
        <v>2532</v>
      </c>
      <c r="M186" s="220">
        <v>4</v>
      </c>
      <c r="N186" s="220" t="s">
        <v>134</v>
      </c>
      <c r="O186" s="221" t="s">
        <v>2533</v>
      </c>
      <c r="P186" s="220"/>
      <c r="Q186" s="220"/>
      <c r="R186" s="220"/>
      <c r="S186" s="225">
        <v>43556</v>
      </c>
      <c r="T186" s="221" t="s">
        <v>69</v>
      </c>
      <c r="U186" s="221" t="s">
        <v>69</v>
      </c>
      <c r="V186" s="221" t="s">
        <v>69</v>
      </c>
      <c r="W186" s="221" t="s">
        <v>72</v>
      </c>
      <c r="X186" s="53" t="s">
        <v>74</v>
      </c>
      <c r="Z186" s="179"/>
      <c r="AA186" s="179"/>
      <c r="AB186" s="179"/>
      <c r="AC186" s="179"/>
      <c r="AD186" s="179"/>
      <c r="AE186" s="179"/>
      <c r="AF186" s="179"/>
      <c r="AG186" s="179"/>
    </row>
    <row r="187" spans="1:33" ht="31" customHeight="1">
      <c r="A187" s="66"/>
      <c r="B187" s="221" t="s">
        <v>1945</v>
      </c>
      <c r="C187" s="221" t="s">
        <v>2163</v>
      </c>
      <c r="D187" s="221" t="s">
        <v>2164</v>
      </c>
      <c r="E187" s="234" t="s">
        <v>2176</v>
      </c>
      <c r="F187" s="221" t="s">
        <v>2165</v>
      </c>
      <c r="G187" s="231"/>
      <c r="H187" s="231"/>
      <c r="I187" s="231" t="s">
        <v>2526</v>
      </c>
      <c r="J187" s="231" t="s">
        <v>316</v>
      </c>
      <c r="K187" s="220" t="s">
        <v>89</v>
      </c>
      <c r="L187" s="221" t="s">
        <v>2534</v>
      </c>
      <c r="M187" s="220">
        <v>1</v>
      </c>
      <c r="N187" s="220" t="s">
        <v>134</v>
      </c>
      <c r="O187" s="221" t="s">
        <v>726</v>
      </c>
      <c r="P187" s="220"/>
      <c r="Q187" s="220"/>
      <c r="R187" s="220"/>
      <c r="S187" s="225">
        <v>43556</v>
      </c>
      <c r="T187" s="221" t="s">
        <v>69</v>
      </c>
      <c r="U187" s="221" t="s">
        <v>69</v>
      </c>
      <c r="V187" s="221" t="s">
        <v>69</v>
      </c>
      <c r="W187" s="221" t="s">
        <v>72</v>
      </c>
      <c r="X187" s="53" t="s">
        <v>74</v>
      </c>
      <c r="Z187" s="179"/>
      <c r="AA187" s="179"/>
      <c r="AB187" s="179"/>
      <c r="AC187" s="179"/>
      <c r="AD187" s="179"/>
      <c r="AE187" s="179"/>
      <c r="AF187" s="179"/>
      <c r="AG187" s="179"/>
    </row>
    <row r="188" spans="1:33" ht="31" customHeight="1">
      <c r="A188" s="66"/>
      <c r="B188" s="221" t="s">
        <v>1945</v>
      </c>
      <c r="C188" s="221" t="s">
        <v>2163</v>
      </c>
      <c r="D188" s="221" t="s">
        <v>2164</v>
      </c>
      <c r="E188" s="234" t="s">
        <v>2176</v>
      </c>
      <c r="F188" s="221" t="s">
        <v>2165</v>
      </c>
      <c r="G188" s="231"/>
      <c r="H188" s="231"/>
      <c r="I188" s="231" t="s">
        <v>2526</v>
      </c>
      <c r="J188" s="231" t="s">
        <v>316</v>
      </c>
      <c r="K188" s="220" t="s">
        <v>782</v>
      </c>
      <c r="L188" s="221" t="s">
        <v>2535</v>
      </c>
      <c r="M188" s="220">
        <v>2</v>
      </c>
      <c r="N188" s="220" t="s">
        <v>134</v>
      </c>
      <c r="O188" s="221"/>
      <c r="P188" s="220"/>
      <c r="Q188" s="220"/>
      <c r="R188" s="220"/>
      <c r="S188" s="225"/>
      <c r="T188" s="221" t="s">
        <v>69</v>
      </c>
      <c r="U188" s="221" t="s">
        <v>69</v>
      </c>
      <c r="V188" s="221" t="s">
        <v>69</v>
      </c>
      <c r="W188" s="221" t="s">
        <v>72</v>
      </c>
      <c r="X188" s="53" t="s">
        <v>74</v>
      </c>
      <c r="Z188" s="179"/>
      <c r="AA188" s="179"/>
      <c r="AB188" s="179"/>
      <c r="AC188" s="179"/>
      <c r="AD188" s="179"/>
      <c r="AE188" s="179"/>
      <c r="AF188" s="179"/>
      <c r="AG188" s="179"/>
    </row>
    <row r="189" spans="1:33" ht="31" customHeight="1">
      <c r="A189" s="66"/>
      <c r="B189" s="221" t="s">
        <v>1945</v>
      </c>
      <c r="C189" s="221" t="s">
        <v>2163</v>
      </c>
      <c r="D189" s="221" t="s">
        <v>2164</v>
      </c>
      <c r="E189" s="234" t="s">
        <v>2176</v>
      </c>
      <c r="F189" s="221" t="s">
        <v>2165</v>
      </c>
      <c r="G189" s="231"/>
      <c r="H189" s="231"/>
      <c r="I189" s="231"/>
      <c r="J189" s="231" t="s">
        <v>316</v>
      </c>
      <c r="K189" s="220" t="s">
        <v>281</v>
      </c>
      <c r="L189" s="221" t="s">
        <v>2536</v>
      </c>
      <c r="M189" s="220">
        <v>1</v>
      </c>
      <c r="N189" s="220"/>
      <c r="O189" s="221"/>
      <c r="P189" s="220"/>
      <c r="Q189" s="220"/>
      <c r="R189" s="220"/>
      <c r="S189" s="225">
        <v>39083</v>
      </c>
      <c r="T189" s="221" t="s">
        <v>69</v>
      </c>
      <c r="U189" s="221" t="s">
        <v>69</v>
      </c>
      <c r="V189" s="221" t="s">
        <v>69</v>
      </c>
      <c r="W189" s="221" t="s">
        <v>72</v>
      </c>
      <c r="X189" s="53" t="s">
        <v>74</v>
      </c>
      <c r="Z189" s="179"/>
      <c r="AA189" s="179"/>
      <c r="AB189" s="179"/>
      <c r="AC189" s="179"/>
      <c r="AD189" s="179"/>
      <c r="AE189" s="179"/>
      <c r="AF189" s="179"/>
      <c r="AG189" s="179"/>
    </row>
    <row r="190" spans="1:33" ht="31" customHeight="1">
      <c r="A190" s="66"/>
      <c r="B190" s="221" t="s">
        <v>1945</v>
      </c>
      <c r="C190" s="221" t="s">
        <v>2163</v>
      </c>
      <c r="D190" s="221" t="s">
        <v>2164</v>
      </c>
      <c r="E190" s="234" t="s">
        <v>2176</v>
      </c>
      <c r="F190" s="221" t="s">
        <v>2165</v>
      </c>
      <c r="G190" s="231"/>
      <c r="H190" s="231"/>
      <c r="I190" s="231"/>
      <c r="J190" s="231" t="s">
        <v>316</v>
      </c>
      <c r="K190" s="220" t="s">
        <v>281</v>
      </c>
      <c r="L190" s="221" t="s">
        <v>2537</v>
      </c>
      <c r="M190" s="220">
        <v>1</v>
      </c>
      <c r="N190" s="220"/>
      <c r="O190" s="221"/>
      <c r="P190" s="220"/>
      <c r="Q190" s="220"/>
      <c r="R190" s="220"/>
      <c r="S190" s="225">
        <v>39083</v>
      </c>
      <c r="T190" s="221" t="s">
        <v>69</v>
      </c>
      <c r="U190" s="221" t="s">
        <v>69</v>
      </c>
      <c r="V190" s="221" t="s">
        <v>69</v>
      </c>
      <c r="W190" s="221" t="s">
        <v>72</v>
      </c>
      <c r="X190" s="53" t="s">
        <v>74</v>
      </c>
      <c r="Z190" s="179"/>
      <c r="AA190" s="179"/>
      <c r="AB190" s="179"/>
      <c r="AC190" s="179"/>
      <c r="AD190" s="179"/>
      <c r="AE190" s="179"/>
      <c r="AF190" s="179"/>
      <c r="AG190" s="179"/>
    </row>
    <row r="191" spans="1:33" ht="31" customHeight="1">
      <c r="A191" s="66"/>
      <c r="B191" s="221" t="s">
        <v>1945</v>
      </c>
      <c r="C191" s="221" t="s">
        <v>2163</v>
      </c>
      <c r="D191" s="221" t="s">
        <v>2164</v>
      </c>
      <c r="E191" s="234" t="s">
        <v>2176</v>
      </c>
      <c r="F191" s="221" t="s">
        <v>2165</v>
      </c>
      <c r="G191" s="231"/>
      <c r="H191" s="231"/>
      <c r="I191" s="231" t="s">
        <v>2526</v>
      </c>
      <c r="J191" s="231" t="s">
        <v>316</v>
      </c>
      <c r="K191" s="220" t="s">
        <v>83</v>
      </c>
      <c r="L191" s="221" t="s">
        <v>2538</v>
      </c>
      <c r="M191" s="220">
        <v>2</v>
      </c>
      <c r="N191" s="220" t="s">
        <v>134</v>
      </c>
      <c r="O191" s="221"/>
      <c r="P191" s="220"/>
      <c r="Q191" s="220"/>
      <c r="R191" s="220"/>
      <c r="S191" s="225">
        <v>39083</v>
      </c>
      <c r="T191" s="221" t="s">
        <v>69</v>
      </c>
      <c r="U191" s="221" t="s">
        <v>69</v>
      </c>
      <c r="V191" s="221" t="s">
        <v>69</v>
      </c>
      <c r="W191" s="221" t="s">
        <v>72</v>
      </c>
      <c r="X191" s="53" t="s">
        <v>74</v>
      </c>
      <c r="Z191" s="179"/>
      <c r="AA191" s="179"/>
      <c r="AB191" s="179"/>
      <c r="AC191" s="179"/>
      <c r="AD191" s="179"/>
      <c r="AE191" s="179"/>
      <c r="AF191" s="179"/>
      <c r="AG191" s="179"/>
    </row>
    <row r="192" spans="1:33" ht="31" customHeight="1">
      <c r="A192" s="66"/>
      <c r="B192" s="221" t="s">
        <v>1945</v>
      </c>
      <c r="C192" s="221" t="s">
        <v>2163</v>
      </c>
      <c r="D192" s="221" t="s">
        <v>2164</v>
      </c>
      <c r="E192" s="234" t="s">
        <v>2176</v>
      </c>
      <c r="F192" s="221" t="s">
        <v>2165</v>
      </c>
      <c r="G192" s="231"/>
      <c r="H192" s="231"/>
      <c r="I192" s="231" t="s">
        <v>2526</v>
      </c>
      <c r="J192" s="231" t="s">
        <v>316</v>
      </c>
      <c r="K192" s="220" t="s">
        <v>83</v>
      </c>
      <c r="L192" s="221" t="s">
        <v>2539</v>
      </c>
      <c r="M192" s="220">
        <v>2</v>
      </c>
      <c r="N192" s="220" t="s">
        <v>134</v>
      </c>
      <c r="O192" s="221"/>
      <c r="P192" s="220"/>
      <c r="Q192" s="220"/>
      <c r="R192" s="220"/>
      <c r="S192" s="225">
        <v>39083</v>
      </c>
      <c r="T192" s="221" t="s">
        <v>69</v>
      </c>
      <c r="U192" s="221" t="s">
        <v>69</v>
      </c>
      <c r="V192" s="221" t="s">
        <v>69</v>
      </c>
      <c r="W192" s="221" t="s">
        <v>72</v>
      </c>
      <c r="X192" s="53" t="s">
        <v>74</v>
      </c>
      <c r="Z192" s="179"/>
      <c r="AA192" s="179"/>
      <c r="AB192" s="179"/>
      <c r="AC192" s="179"/>
      <c r="AD192" s="179"/>
      <c r="AE192" s="179"/>
      <c r="AF192" s="179"/>
      <c r="AG192" s="179"/>
    </row>
    <row r="193" spans="1:33" ht="31" customHeight="1">
      <c r="A193" s="66"/>
      <c r="B193" s="221" t="s">
        <v>1945</v>
      </c>
      <c r="C193" s="221" t="s">
        <v>2163</v>
      </c>
      <c r="D193" s="221" t="s">
        <v>2164</v>
      </c>
      <c r="E193" s="234" t="s">
        <v>2176</v>
      </c>
      <c r="F193" s="221" t="s">
        <v>2165</v>
      </c>
      <c r="G193" s="231"/>
      <c r="H193" s="231"/>
      <c r="I193" s="231" t="s">
        <v>2526</v>
      </c>
      <c r="J193" s="231" t="s">
        <v>316</v>
      </c>
      <c r="K193" s="220" t="s">
        <v>796</v>
      </c>
      <c r="L193" s="221" t="s">
        <v>2540</v>
      </c>
      <c r="M193" s="220">
        <v>2</v>
      </c>
      <c r="N193" s="220"/>
      <c r="O193" s="221"/>
      <c r="P193" s="220"/>
      <c r="Q193" s="220"/>
      <c r="R193" s="220"/>
      <c r="S193" s="225">
        <v>39083</v>
      </c>
      <c r="T193" s="221" t="s">
        <v>69</v>
      </c>
      <c r="U193" s="221" t="s">
        <v>69</v>
      </c>
      <c r="V193" s="221" t="s">
        <v>69</v>
      </c>
      <c r="W193" s="221" t="s">
        <v>72</v>
      </c>
      <c r="X193" s="53" t="s">
        <v>74</v>
      </c>
      <c r="Z193" s="179"/>
      <c r="AA193" s="179"/>
      <c r="AB193" s="179"/>
      <c r="AC193" s="179"/>
      <c r="AD193" s="179"/>
      <c r="AE193" s="179"/>
      <c r="AF193" s="179"/>
      <c r="AG193" s="179"/>
    </row>
    <row r="194" spans="1:33" ht="31" customHeight="1"/>
    <row r="195" spans="1:33" ht="31" customHeight="1"/>
  </sheetData>
  <autoFilter ref="A4:BP193"/>
  <mergeCells count="108">
    <mergeCell ref="Z192:AA192"/>
    <mergeCell ref="AB192:AC192"/>
    <mergeCell ref="AD192:AE192"/>
    <mergeCell ref="AF192:AG192"/>
    <mergeCell ref="Z193:AA193"/>
    <mergeCell ref="AB193:AC193"/>
    <mergeCell ref="AD193:AE193"/>
    <mergeCell ref="AF193:AG193"/>
    <mergeCell ref="Z190:AA190"/>
    <mergeCell ref="AB190:AC190"/>
    <mergeCell ref="AD190:AE190"/>
    <mergeCell ref="AF190:AG190"/>
    <mergeCell ref="Z191:AA191"/>
    <mergeCell ref="AB191:AC191"/>
    <mergeCell ref="AD191:AE191"/>
    <mergeCell ref="AF191:AG191"/>
    <mergeCell ref="Z188:AA188"/>
    <mergeCell ref="AB188:AC188"/>
    <mergeCell ref="AD188:AE188"/>
    <mergeCell ref="AF188:AG188"/>
    <mergeCell ref="Z189:AA189"/>
    <mergeCell ref="AB189:AC189"/>
    <mergeCell ref="AD189:AE189"/>
    <mergeCell ref="AF189:AG189"/>
    <mergeCell ref="Z186:AA186"/>
    <mergeCell ref="AB186:AC186"/>
    <mergeCell ref="AD186:AE186"/>
    <mergeCell ref="AF186:AG186"/>
    <mergeCell ref="Z187:AA187"/>
    <mergeCell ref="AB187:AC187"/>
    <mergeCell ref="AD187:AE187"/>
    <mergeCell ref="AF187:AG187"/>
    <mergeCell ref="Z184:AA184"/>
    <mergeCell ref="AB184:AC184"/>
    <mergeCell ref="AD184:AE184"/>
    <mergeCell ref="AF184:AG184"/>
    <mergeCell ref="Z185:AA185"/>
    <mergeCell ref="AB185:AC185"/>
    <mergeCell ref="AD185:AE185"/>
    <mergeCell ref="AF185:AG185"/>
    <mergeCell ref="AD182:AE182"/>
    <mergeCell ref="AF182:AG182"/>
    <mergeCell ref="Z183:AA183"/>
    <mergeCell ref="AB183:AC183"/>
    <mergeCell ref="AD183:AE183"/>
    <mergeCell ref="AF183:AG183"/>
    <mergeCell ref="Z182:AA182"/>
    <mergeCell ref="AB182:AC182"/>
    <mergeCell ref="Z165:AA165"/>
    <mergeCell ref="AB165:AC165"/>
    <mergeCell ref="AD165:AE165"/>
    <mergeCell ref="AF165:AG165"/>
    <mergeCell ref="Z166:AA166"/>
    <mergeCell ref="AB166:AC166"/>
    <mergeCell ref="AD166:AE166"/>
    <mergeCell ref="AF166:AG166"/>
    <mergeCell ref="Z163:AA163"/>
    <mergeCell ref="AB163:AC163"/>
    <mergeCell ref="AD163:AE163"/>
    <mergeCell ref="AF163:AG163"/>
    <mergeCell ref="Z164:AA164"/>
    <mergeCell ref="AB164:AC164"/>
    <mergeCell ref="AD164:AE164"/>
    <mergeCell ref="AF164:AG164"/>
    <mergeCell ref="Z161:AA161"/>
    <mergeCell ref="AB161:AC161"/>
    <mergeCell ref="AD161:AE161"/>
    <mergeCell ref="AF161:AG161"/>
    <mergeCell ref="Z162:AA162"/>
    <mergeCell ref="AB162:AC162"/>
    <mergeCell ref="AD162:AE162"/>
    <mergeCell ref="AF162:AG162"/>
    <mergeCell ref="Z159:AA159"/>
    <mergeCell ref="AB159:AC159"/>
    <mergeCell ref="AD159:AE159"/>
    <mergeCell ref="AF159:AG159"/>
    <mergeCell ref="Z160:AA160"/>
    <mergeCell ref="AB160:AC160"/>
    <mergeCell ref="AD160:AE160"/>
    <mergeCell ref="AF160:AG160"/>
    <mergeCell ref="Z157:AA157"/>
    <mergeCell ref="AB157:AC157"/>
    <mergeCell ref="AD157:AE157"/>
    <mergeCell ref="AF157:AG157"/>
    <mergeCell ref="Z158:AA158"/>
    <mergeCell ref="AB158:AC158"/>
    <mergeCell ref="AD158:AE158"/>
    <mergeCell ref="AF158:AG158"/>
    <mergeCell ref="AB155:AC155"/>
    <mergeCell ref="AD155:AE155"/>
    <mergeCell ref="AF155:AG155"/>
    <mergeCell ref="Z156:AA156"/>
    <mergeCell ref="AB156:AC156"/>
    <mergeCell ref="AD156:AE156"/>
    <mergeCell ref="AF156:AG156"/>
    <mergeCell ref="Z155:AA155"/>
    <mergeCell ref="W3:W4"/>
    <mergeCell ref="D1:X1"/>
    <mergeCell ref="T3:T4"/>
    <mergeCell ref="U3:U4"/>
    <mergeCell ref="V3:V4"/>
    <mergeCell ref="A1:C1"/>
    <mergeCell ref="A3:A4"/>
    <mergeCell ref="B3:B4"/>
    <mergeCell ref="C3:I3"/>
    <mergeCell ref="J3:L3"/>
    <mergeCell ref="M3:S3"/>
    <mergeCell ref="X3:X4"/>
  </mergeCells>
  <conditionalFormatting sqref="X5:X193">
    <cfRule type="cellIs" dxfId="4689" priority="1" operator="equal">
      <formula>"Ouvrage C3"</formula>
    </cfRule>
    <cfRule type="cellIs" dxfId="4688" priority="2" operator="equal">
      <formula>"Ouvrage C0"</formula>
    </cfRule>
    <cfRule type="cellIs" dxfId="4687" priority="3" operator="equal">
      <formula>"Ouvrage C2"</formula>
    </cfRule>
    <cfRule type="cellIs" dxfId="4686" priority="4" operator="equal">
      <formula>"Ouvrage C1"</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0"/>
    <pageSetUpPr fitToPage="1"/>
  </sheetPr>
  <dimension ref="A1:BE564"/>
  <sheetViews>
    <sheetView showGridLines="0" tabSelected="1" topLeftCell="B1" zoomScale="80" zoomScaleNormal="80" zoomScaleSheetLayoutView="100" workbookViewId="0">
      <pane ySplit="4" topLeftCell="A413" activePane="bottomLeft" state="frozen"/>
      <selection pane="bottomLeft" activeCell="AA559" sqref="AA559"/>
    </sheetView>
  </sheetViews>
  <sheetFormatPr baseColWidth="10" defaultColWidth="11.453125" defaultRowHeight="10.5" outlineLevelCol="1"/>
  <cols>
    <col min="1" max="1" width="7.54296875" style="62" hidden="1" customWidth="1"/>
    <col min="2" max="2" width="8.54296875" style="62" customWidth="1"/>
    <col min="3" max="3" width="25.90625" style="77" bestFit="1" customWidth="1"/>
    <col min="4" max="4" width="25.90625" style="77" customWidth="1"/>
    <col min="5" max="5" width="11.453125" style="62"/>
    <col min="6" max="6" width="29.54296875" style="65" customWidth="1"/>
    <col min="7" max="7" width="10" style="62" customWidth="1"/>
    <col min="8" max="8" width="12.453125" style="62" customWidth="1"/>
    <col min="9" max="9" width="21.08984375" style="65" customWidth="1"/>
    <col min="10" max="10" width="27" style="65" customWidth="1"/>
    <col min="11" max="11" width="33.453125" style="1" bestFit="1" customWidth="1"/>
    <col min="12" max="12" width="56.453125" style="65" customWidth="1"/>
    <col min="13" max="13" width="20.54296875" style="65" hidden="1" customWidth="1"/>
    <col min="14" max="14" width="11.453125" style="1" hidden="1" customWidth="1" outlineLevel="1"/>
    <col min="15" max="15" width="11.453125" style="1" customWidth="1" outlineLevel="1"/>
    <col min="16" max="16" width="15" style="62" customWidth="1" outlineLevel="1"/>
    <col min="17" max="17" width="16.54296875" style="65" customWidth="1" outlineLevel="1"/>
    <col min="18" max="19" width="18.54296875" style="62" customWidth="1" outlineLevel="1"/>
    <col min="20" max="20" width="16.54296875" style="62" customWidth="1"/>
    <col min="21" max="21" width="17" style="62" customWidth="1"/>
    <col min="22" max="22" width="18.54296875" style="62" hidden="1" customWidth="1"/>
    <col min="23" max="23" width="14.453125" style="1" hidden="1" customWidth="1" outlineLevel="1"/>
    <col min="24" max="24" width="47.54296875" style="65" hidden="1" customWidth="1" collapsed="1"/>
    <col min="25" max="25" width="43" style="65" hidden="1" customWidth="1"/>
    <col min="26" max="26" width="15.08984375" style="65" bestFit="1" customWidth="1"/>
    <col min="27" max="27" width="13.453125" style="65" bestFit="1" customWidth="1"/>
    <col min="28" max="28" width="12.08984375" style="65" bestFit="1" customWidth="1"/>
    <col min="29" max="29" width="22.453125" style="65" hidden="1" customWidth="1"/>
    <col min="30" max="30" width="13.453125" style="65" hidden="1" customWidth="1"/>
    <col min="31" max="31" width="37.453125" style="98" hidden="1" customWidth="1"/>
    <col min="32" max="32" width="23.54296875" style="65" hidden="1" customWidth="1"/>
    <col min="33" max="33" width="17.453125" style="65" hidden="1" customWidth="1"/>
    <col min="34" max="34" width="14.453125" style="65" customWidth="1"/>
    <col min="35" max="36" width="14.453125" style="65" hidden="1" customWidth="1"/>
    <col min="37" max="37" width="16.90625" style="65" hidden="1" customWidth="1"/>
    <col min="38" max="38" width="22.54296875" style="65" hidden="1" customWidth="1"/>
    <col min="39" max="39" width="21.54296875" style="65" hidden="1" customWidth="1"/>
    <col min="40" max="40" width="20.453125" style="1" hidden="1" customWidth="1" outlineLevel="1"/>
    <col min="41" max="41" width="15.54296875" style="1" customWidth="1" outlineLevel="1"/>
    <col min="42" max="42" width="30.54296875" style="1" hidden="1" customWidth="1"/>
    <col min="43" max="43" width="20.54296875" style="62" hidden="1" customWidth="1" outlineLevel="1"/>
    <col min="44" max="44" width="21.54296875" style="1" hidden="1" customWidth="1" outlineLevel="1"/>
    <col min="45" max="45" width="19.54296875" style="62" hidden="1" customWidth="1" collapsed="1"/>
    <col min="46" max="46" width="12.54296875" style="62" hidden="1" customWidth="1"/>
    <col min="47" max="47" width="12.54296875" style="59" hidden="1" customWidth="1"/>
    <col min="48" max="48" width="23.453125" style="71" hidden="1" customWidth="1"/>
    <col min="49" max="49" width="4.54296875" style="1" hidden="1" customWidth="1"/>
    <col min="50" max="50" width="12" style="1" hidden="1" customWidth="1" outlineLevel="1"/>
    <col min="51" max="51" width="12.453125" style="1" hidden="1" customWidth="1" outlineLevel="1"/>
    <col min="52" max="52" width="14.453125" style="1" hidden="1" customWidth="1" collapsed="1"/>
    <col min="53" max="53" width="13.08984375" style="1" hidden="1" customWidth="1" outlineLevel="1"/>
    <col min="54" max="54" width="7.453125" style="1" hidden="1" customWidth="1" collapsed="1"/>
    <col min="55" max="55" width="6.54296875" style="1" hidden="1" customWidth="1"/>
    <col min="56" max="56" width="0" style="1" hidden="1" customWidth="1"/>
    <col min="57" max="57" width="43.08984375" style="1" hidden="1" customWidth="1"/>
    <col min="58" max="16384" width="11.453125" style="1"/>
  </cols>
  <sheetData>
    <row r="1" spans="1:57" s="8" customFormat="1" ht="45.75" customHeight="1" thickTop="1" thickBot="1">
      <c r="A1" s="122"/>
      <c r="B1" s="122"/>
      <c r="C1" s="122"/>
      <c r="D1" s="176" t="s">
        <v>2553</v>
      </c>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U1" s="177"/>
      <c r="AV1" s="177"/>
      <c r="AW1" s="177"/>
      <c r="AX1" s="177"/>
      <c r="AY1" s="177"/>
      <c r="AZ1" s="177"/>
      <c r="BA1" s="177"/>
      <c r="BB1" s="177"/>
      <c r="BC1" s="178"/>
      <c r="BD1" s="60">
        <f ca="1">TODAY()</f>
        <v>45848</v>
      </c>
    </row>
    <row r="2" spans="1:57" ht="11" thickTop="1">
      <c r="AX2" s="127"/>
      <c r="AY2" s="127"/>
    </row>
    <row r="3" spans="1:57" s="55" customFormat="1" ht="12.75" customHeight="1">
      <c r="A3" s="128" t="s">
        <v>0</v>
      </c>
      <c r="B3" s="128" t="s">
        <v>1</v>
      </c>
      <c r="C3" s="130" t="s">
        <v>2</v>
      </c>
      <c r="D3" s="131"/>
      <c r="E3" s="131"/>
      <c r="F3" s="131"/>
      <c r="G3" s="131"/>
      <c r="H3" s="131"/>
      <c r="I3" s="132"/>
      <c r="J3" s="133" t="s">
        <v>3</v>
      </c>
      <c r="K3" s="134"/>
      <c r="L3" s="134"/>
      <c r="M3" s="135"/>
      <c r="N3" s="136" t="s">
        <v>4</v>
      </c>
      <c r="O3" s="137"/>
      <c r="P3" s="137"/>
      <c r="Q3" s="138"/>
      <c r="R3" s="137"/>
      <c r="S3" s="137"/>
      <c r="T3" s="137"/>
      <c r="U3" s="139"/>
      <c r="V3" s="140" t="s">
        <v>5</v>
      </c>
      <c r="W3" s="140"/>
      <c r="X3" s="120" t="s">
        <v>6</v>
      </c>
      <c r="Y3" s="120" t="s">
        <v>7</v>
      </c>
      <c r="Z3" s="120" t="s">
        <v>8</v>
      </c>
      <c r="AA3" s="120" t="s">
        <v>9</v>
      </c>
      <c r="AB3" s="120" t="s">
        <v>10</v>
      </c>
      <c r="AC3" s="120" t="s">
        <v>11</v>
      </c>
      <c r="AD3" s="120" t="s">
        <v>12</v>
      </c>
      <c r="AE3" s="120" t="s">
        <v>13</v>
      </c>
      <c r="AF3" s="120" t="s">
        <v>14</v>
      </c>
      <c r="AG3" s="120" t="s">
        <v>15</v>
      </c>
      <c r="AH3" s="120" t="s">
        <v>16</v>
      </c>
      <c r="AI3" s="120" t="s">
        <v>17</v>
      </c>
      <c r="AJ3" s="120" t="s">
        <v>18</v>
      </c>
      <c r="AK3" s="120" t="s">
        <v>19</v>
      </c>
      <c r="AL3" s="120" t="s">
        <v>20</v>
      </c>
      <c r="AM3" s="120" t="s">
        <v>21</v>
      </c>
      <c r="AN3" s="143" t="s">
        <v>22</v>
      </c>
      <c r="AO3" s="145" t="s">
        <v>23</v>
      </c>
      <c r="AP3" s="141" t="s">
        <v>24</v>
      </c>
      <c r="AQ3" s="148" t="s">
        <v>25</v>
      </c>
      <c r="AR3" s="150" t="s">
        <v>26</v>
      </c>
      <c r="AS3" s="152" t="s">
        <v>27</v>
      </c>
      <c r="AT3" s="154" t="s">
        <v>28</v>
      </c>
      <c r="AU3" s="154" t="s">
        <v>29</v>
      </c>
      <c r="AV3" s="155" t="s">
        <v>30</v>
      </c>
      <c r="AW3" s="59"/>
      <c r="AX3" s="157" t="s">
        <v>31</v>
      </c>
      <c r="AY3" s="158" t="s">
        <v>32</v>
      </c>
      <c r="AZ3" s="160" t="s">
        <v>33</v>
      </c>
      <c r="BA3" s="162" t="s">
        <v>34</v>
      </c>
      <c r="BB3" s="54"/>
      <c r="BC3" s="147" t="s">
        <v>35</v>
      </c>
      <c r="BD3" s="54"/>
      <c r="BE3" s="147" t="s">
        <v>36</v>
      </c>
    </row>
    <row r="4" spans="1:57" s="54" customFormat="1" ht="21">
      <c r="A4" s="129"/>
      <c r="B4" s="129"/>
      <c r="C4" s="78" t="s">
        <v>37</v>
      </c>
      <c r="D4" s="78" t="s">
        <v>38</v>
      </c>
      <c r="E4" s="63" t="s">
        <v>39</v>
      </c>
      <c r="F4" s="91" t="s">
        <v>40</v>
      </c>
      <c r="G4" s="63" t="s">
        <v>41</v>
      </c>
      <c r="H4" s="63" t="s">
        <v>42</v>
      </c>
      <c r="I4" s="91" t="s">
        <v>43</v>
      </c>
      <c r="J4" s="57" t="s">
        <v>44</v>
      </c>
      <c r="K4" s="57" t="s">
        <v>45</v>
      </c>
      <c r="L4" s="56" t="s">
        <v>46</v>
      </c>
      <c r="M4" s="56" t="s">
        <v>47</v>
      </c>
      <c r="N4" s="58" t="s">
        <v>48</v>
      </c>
      <c r="O4" s="73" t="s">
        <v>49</v>
      </c>
      <c r="P4" s="58" t="s">
        <v>50</v>
      </c>
      <c r="Q4" s="73" t="s">
        <v>51</v>
      </c>
      <c r="R4" s="58" t="s">
        <v>52</v>
      </c>
      <c r="S4" s="58" t="s">
        <v>53</v>
      </c>
      <c r="T4" s="58" t="s">
        <v>54</v>
      </c>
      <c r="U4" s="73" t="s">
        <v>55</v>
      </c>
      <c r="V4" s="56" t="s">
        <v>56</v>
      </c>
      <c r="W4" s="57" t="s">
        <v>57</v>
      </c>
      <c r="X4" s="121"/>
      <c r="Y4" s="121"/>
      <c r="Z4" s="121"/>
      <c r="AA4" s="121"/>
      <c r="AB4" s="121"/>
      <c r="AC4" s="121"/>
      <c r="AD4" s="121"/>
      <c r="AE4" s="121"/>
      <c r="AF4" s="121"/>
      <c r="AG4" s="121"/>
      <c r="AH4" s="121"/>
      <c r="AI4" s="121"/>
      <c r="AJ4" s="121"/>
      <c r="AK4" s="121"/>
      <c r="AL4" s="121"/>
      <c r="AM4" s="121"/>
      <c r="AN4" s="144"/>
      <c r="AO4" s="146"/>
      <c r="AP4" s="142"/>
      <c r="AQ4" s="149"/>
      <c r="AR4" s="151"/>
      <c r="AS4" s="153"/>
      <c r="AT4" s="154"/>
      <c r="AU4" s="154"/>
      <c r="AV4" s="156"/>
      <c r="AW4" s="59"/>
      <c r="AX4" s="157"/>
      <c r="AY4" s="159"/>
      <c r="AZ4" s="161"/>
      <c r="BA4" s="163"/>
      <c r="BC4" s="147"/>
      <c r="BE4" s="147"/>
    </row>
    <row r="5" spans="1:57" ht="31.4" customHeight="1">
      <c r="A5" s="66"/>
      <c r="B5" s="220" t="s">
        <v>1178</v>
      </c>
      <c r="C5" s="221" t="s">
        <v>1179</v>
      </c>
      <c r="D5" s="221" t="s">
        <v>1180</v>
      </c>
      <c r="E5" s="234">
        <v>115</v>
      </c>
      <c r="F5" s="221" t="s">
        <v>1181</v>
      </c>
      <c r="G5" s="231"/>
      <c r="H5" s="231"/>
      <c r="I5" s="231" t="s">
        <v>1182</v>
      </c>
      <c r="J5" s="231" t="s">
        <v>316</v>
      </c>
      <c r="K5" s="220" t="s">
        <v>102</v>
      </c>
      <c r="L5" s="221" t="s">
        <v>1183</v>
      </c>
      <c r="M5" s="235" t="s">
        <v>66</v>
      </c>
      <c r="N5" s="221">
        <v>1</v>
      </c>
      <c r="O5" s="221">
        <v>1</v>
      </c>
      <c r="P5" s="221" t="s">
        <v>185</v>
      </c>
      <c r="Q5" s="221"/>
      <c r="R5" s="221"/>
      <c r="S5" s="221"/>
      <c r="T5" s="221"/>
      <c r="U5" s="236">
        <v>43065</v>
      </c>
      <c r="V5" s="220">
        <f t="shared" ref="V5:V27" si="0">IF(K5="AES",15,IF(K5="Batterie",4,IF(K5="Equipement de Contrôle et de Signalisation",10,IF(K5="Centrale Détection Gaz",10,IF(K5="Centralisateur de mise en sécurité incendie",10,IF(K5="Détecteur Thermique",10,IF(K5="Détecteur Optique de fumée",10,IF(K5="Détecteur optique-interactif radio",10,IF(K5="Détecteur de fumée par aspiration",10,IF(K5="Extinction incendie sous eau",35,IF(K5="Extinction incendie sous air",30,IF(K5="Extincteurs portatifs, mobiles ou fixes",30,IF(K5="Trappe de désenfumage",30,IF(K5="Clapet coupe-feu",30,IF(K5="Déclencheur manuel",15,IF(K5="Diffuseur Sonore",15,IF(K5="Indicateur d'Action lumineux",15,IF(K5="Porte coupe-feu",30,IF(K5="BAAS",10,IF(K5="Capteur gaz",10,IF(K5="Coffret de commande désenfumage",30,IF(K5="Diffuseur Lumineux et Sonore",15,IF(K5="Détecteur de flamme",10,IF(K5="Détecteur Linéaire",10,IF(K5="DAD",10,IF(K5="DAAF",10,IF(K5="PC",10,IF(K5="Imprimante",10,IF(K5="Serveur / Poste de supervision",10,IF(K5="Ecran de contrôle et de visualisation",10,IF(K5="UGA",10,IF(K5="Panneau de signalisation",10,0))))))))))))))))))))))))))))))))</f>
        <v>30</v>
      </c>
      <c r="W5" s="237">
        <f t="shared" ref="W5:W14" ca="1" si="1">V5-(TODAY()-U5)/365</f>
        <v>22.375342465753427</v>
      </c>
      <c r="X5" s="221"/>
      <c r="Y5" s="221"/>
      <c r="Z5" s="221" t="s">
        <v>69</v>
      </c>
      <c r="AA5" s="221" t="s">
        <v>69</v>
      </c>
      <c r="AB5" s="221" t="s">
        <v>69</v>
      </c>
      <c r="AC5" s="221"/>
      <c r="AD5" s="221" t="s">
        <v>71</v>
      </c>
      <c r="AE5" s="238"/>
      <c r="AF5" s="238" t="str">
        <f t="shared" ref="AF5:AF18" si="2">IF(AE5="","Sans Objet","mettre la date")</f>
        <v>Sans Objet</v>
      </c>
      <c r="AG5" s="221" t="s">
        <v>71</v>
      </c>
      <c r="AH5" s="221" t="s">
        <v>72</v>
      </c>
      <c r="AI5" s="66" t="s">
        <v>71</v>
      </c>
      <c r="AJ5" s="96">
        <v>43556</v>
      </c>
      <c r="AK5" s="66"/>
      <c r="AL5" s="66"/>
      <c r="AM5" s="66" t="s">
        <v>73</v>
      </c>
      <c r="AN5" s="66"/>
      <c r="AO5" s="53" t="s">
        <v>74</v>
      </c>
      <c r="AP5" s="5"/>
      <c r="AQ5" s="64" t="s">
        <v>75</v>
      </c>
      <c r="AR5" s="86"/>
      <c r="AS5" s="7"/>
      <c r="AT5" s="7" t="s">
        <v>71</v>
      </c>
      <c r="AU5" s="7"/>
      <c r="AV5" s="7"/>
      <c r="AX5" s="7">
        <f t="shared" ref="AX5:AX14" si="3">IF(AO5="Ouvrage C0",5,IF(AO5="Ouvrage C1",3,IF(AO5="Ouvrage C2",1,IF(AO5="Ouvrage C3",1,0))))</f>
        <v>3</v>
      </c>
      <c r="AY5" s="7">
        <f t="shared" ref="AY5:AY14" si="4">IF(AP5="Danger et/ou non-conformité majeure",5,IF(AP5="Non-conformité mineure",3,IF(AP5="Sans danger apparent",1,0)))</f>
        <v>0</v>
      </c>
      <c r="AZ5" s="7">
        <f t="shared" ref="AZ5:AZ14" si="5">IF(AQ5="Non maintenable",5,IF(AQ5="Action mineure à effectuer ",3,IF(AQ5="Maintenable",1,0)))</f>
        <v>1</v>
      </c>
      <c r="BA5" s="7">
        <f t="shared" ref="BA5:BA23" si="6">IF(AR5="Fonctionnement BON",1,IF(AR5="Fonctionnement MOYEN",2,IF(AR5="Fonctionnement MAUVAIS",4,IF(AR5="HORS-SERVICE",5,0))))</f>
        <v>0</v>
      </c>
      <c r="BC5" s="51">
        <f t="shared" ref="BC5:BC238" si="7">SUM(AX5:BA5)</f>
        <v>4</v>
      </c>
      <c r="BE5" s="2"/>
    </row>
    <row r="6" spans="1:57" ht="31.4" customHeight="1">
      <c r="A6" s="66"/>
      <c r="B6" s="220" t="s">
        <v>1178</v>
      </c>
      <c r="C6" s="221" t="s">
        <v>1179</v>
      </c>
      <c r="D6" s="221" t="s">
        <v>1180</v>
      </c>
      <c r="E6" s="234">
        <v>115</v>
      </c>
      <c r="F6" s="221" t="s">
        <v>1181</v>
      </c>
      <c r="G6" s="231"/>
      <c r="H6" s="231"/>
      <c r="I6" s="231" t="s">
        <v>1182</v>
      </c>
      <c r="J6" s="231" t="s">
        <v>316</v>
      </c>
      <c r="K6" s="220" t="s">
        <v>102</v>
      </c>
      <c r="L6" s="221" t="s">
        <v>1184</v>
      </c>
      <c r="M6" s="235" t="s">
        <v>66</v>
      </c>
      <c r="N6" s="221">
        <v>1</v>
      </c>
      <c r="O6" s="221">
        <v>1</v>
      </c>
      <c r="P6" s="221" t="s">
        <v>185</v>
      </c>
      <c r="Q6" s="221"/>
      <c r="R6" s="221"/>
      <c r="S6" s="221"/>
      <c r="T6" s="221"/>
      <c r="U6" s="236">
        <v>43065</v>
      </c>
      <c r="V6" s="220">
        <f t="shared" si="0"/>
        <v>30</v>
      </c>
      <c r="W6" s="237">
        <f t="shared" ca="1" si="1"/>
        <v>22.375342465753427</v>
      </c>
      <c r="X6" s="221" t="s">
        <v>1185</v>
      </c>
      <c r="Y6" s="221" t="s">
        <v>1186</v>
      </c>
      <c r="Z6" s="221" t="s">
        <v>69</v>
      </c>
      <c r="AA6" s="221" t="s">
        <v>69</v>
      </c>
      <c r="AB6" s="221" t="s">
        <v>69</v>
      </c>
      <c r="AC6" s="221" t="s">
        <v>70</v>
      </c>
      <c r="AD6" s="221" t="s">
        <v>71</v>
      </c>
      <c r="AE6" s="238"/>
      <c r="AF6" s="238" t="str">
        <f t="shared" si="2"/>
        <v>Sans Objet</v>
      </c>
      <c r="AG6" s="221" t="s">
        <v>71</v>
      </c>
      <c r="AH6" s="221" t="s">
        <v>72</v>
      </c>
      <c r="AI6" s="66" t="s">
        <v>71</v>
      </c>
      <c r="AJ6" s="96">
        <v>43556</v>
      </c>
      <c r="AK6" s="66"/>
      <c r="AL6" s="66"/>
      <c r="AM6" s="66" t="s">
        <v>73</v>
      </c>
      <c r="AN6" s="66"/>
      <c r="AO6" s="53" t="s">
        <v>74</v>
      </c>
      <c r="AP6" s="5" t="s">
        <v>96</v>
      </c>
      <c r="AQ6" s="64" t="s">
        <v>75</v>
      </c>
      <c r="AR6" s="86"/>
      <c r="AS6" s="7"/>
      <c r="AT6" s="7" t="s">
        <v>71</v>
      </c>
      <c r="AU6" s="7"/>
      <c r="AV6" s="7"/>
      <c r="AX6" s="7">
        <f t="shared" si="3"/>
        <v>3</v>
      </c>
      <c r="AY6" s="7">
        <f t="shared" si="4"/>
        <v>5</v>
      </c>
      <c r="AZ6" s="7">
        <f t="shared" si="5"/>
        <v>1</v>
      </c>
      <c r="BA6" s="7">
        <f t="shared" si="6"/>
        <v>0</v>
      </c>
      <c r="BC6" s="51">
        <f t="shared" si="7"/>
        <v>9</v>
      </c>
      <c r="BE6" s="2"/>
    </row>
    <row r="7" spans="1:57" ht="31.4" customHeight="1">
      <c r="A7" s="66"/>
      <c r="B7" s="220" t="s">
        <v>1178</v>
      </c>
      <c r="C7" s="221" t="s">
        <v>1179</v>
      </c>
      <c r="D7" s="221" t="s">
        <v>1180</v>
      </c>
      <c r="E7" s="234">
        <v>115</v>
      </c>
      <c r="F7" s="221" t="s">
        <v>1181</v>
      </c>
      <c r="G7" s="231"/>
      <c r="H7" s="231"/>
      <c r="I7" s="231" t="s">
        <v>1182</v>
      </c>
      <c r="J7" s="224" t="s">
        <v>77</v>
      </c>
      <c r="K7" s="220" t="s">
        <v>93</v>
      </c>
      <c r="L7" s="221" t="s">
        <v>1187</v>
      </c>
      <c r="M7" s="235" t="s">
        <v>66</v>
      </c>
      <c r="N7" s="221">
        <v>1</v>
      </c>
      <c r="O7" s="221">
        <v>1</v>
      </c>
      <c r="P7" s="221" t="s">
        <v>185</v>
      </c>
      <c r="Q7" s="221" t="s">
        <v>1188</v>
      </c>
      <c r="R7" s="239" t="s">
        <v>136</v>
      </c>
      <c r="S7" s="239" t="s">
        <v>137</v>
      </c>
      <c r="T7" s="221"/>
      <c r="U7" s="236">
        <v>43069</v>
      </c>
      <c r="V7" s="220">
        <f t="shared" si="0"/>
        <v>10</v>
      </c>
      <c r="W7" s="237">
        <f t="shared" ca="1" si="1"/>
        <v>2.3863013698630136</v>
      </c>
      <c r="X7" s="221"/>
      <c r="Y7" s="221"/>
      <c r="Z7" s="221" t="s">
        <v>69</v>
      </c>
      <c r="AA7" s="221" t="s">
        <v>69</v>
      </c>
      <c r="AB7" s="221" t="s">
        <v>69</v>
      </c>
      <c r="AC7" s="221"/>
      <c r="AD7" s="221"/>
      <c r="AE7" s="238"/>
      <c r="AF7" s="238" t="str">
        <f t="shared" si="2"/>
        <v>Sans Objet</v>
      </c>
      <c r="AG7" s="221" t="s">
        <v>71</v>
      </c>
      <c r="AH7" s="221" t="s">
        <v>72</v>
      </c>
      <c r="AI7" s="66"/>
      <c r="AJ7" s="66"/>
      <c r="AK7" s="66"/>
      <c r="AL7" s="66"/>
      <c r="AM7" s="66" t="s">
        <v>138</v>
      </c>
      <c r="AN7" s="66"/>
      <c r="AO7" s="53" t="s">
        <v>74</v>
      </c>
      <c r="AP7" s="5"/>
      <c r="AQ7" s="64" t="s">
        <v>75</v>
      </c>
      <c r="AR7" s="86"/>
      <c r="AS7" s="7"/>
      <c r="AT7" s="7" t="s">
        <v>71</v>
      </c>
      <c r="AU7" s="7"/>
      <c r="AV7" s="7"/>
      <c r="AX7" s="7">
        <f t="shared" si="3"/>
        <v>3</v>
      </c>
      <c r="AY7" s="7">
        <f t="shared" si="4"/>
        <v>0</v>
      </c>
      <c r="AZ7" s="7">
        <f t="shared" si="5"/>
        <v>1</v>
      </c>
      <c r="BA7" s="7">
        <f t="shared" si="6"/>
        <v>0</v>
      </c>
      <c r="BC7" s="51">
        <f t="shared" si="7"/>
        <v>4</v>
      </c>
      <c r="BE7" s="2"/>
    </row>
    <row r="8" spans="1:57" ht="31.4" customHeight="1">
      <c r="A8" s="66"/>
      <c r="B8" s="220" t="s">
        <v>1178</v>
      </c>
      <c r="C8" s="221" t="s">
        <v>1179</v>
      </c>
      <c r="D8" s="221" t="s">
        <v>1180</v>
      </c>
      <c r="E8" s="234">
        <v>115</v>
      </c>
      <c r="F8" s="221" t="s">
        <v>1181</v>
      </c>
      <c r="G8" s="231"/>
      <c r="H8" s="231"/>
      <c r="I8" s="231" t="s">
        <v>1182</v>
      </c>
      <c r="J8" s="224" t="s">
        <v>77</v>
      </c>
      <c r="K8" s="220" t="s">
        <v>93</v>
      </c>
      <c r="L8" s="221" t="s">
        <v>1189</v>
      </c>
      <c r="M8" s="235" t="s">
        <v>66</v>
      </c>
      <c r="N8" s="221">
        <v>3</v>
      </c>
      <c r="O8" s="221">
        <v>3</v>
      </c>
      <c r="P8" s="221" t="s">
        <v>185</v>
      </c>
      <c r="Q8" s="221" t="s">
        <v>1190</v>
      </c>
      <c r="R8" s="239" t="s">
        <v>136</v>
      </c>
      <c r="S8" s="239" t="s">
        <v>137</v>
      </c>
      <c r="T8" s="221"/>
      <c r="U8" s="236">
        <v>43069</v>
      </c>
      <c r="V8" s="220">
        <f t="shared" si="0"/>
        <v>10</v>
      </c>
      <c r="W8" s="237">
        <f t="shared" ca="1" si="1"/>
        <v>2.3863013698630136</v>
      </c>
      <c r="X8" s="221"/>
      <c r="Y8" s="221"/>
      <c r="Z8" s="221" t="s">
        <v>69</v>
      </c>
      <c r="AA8" s="221" t="s">
        <v>69</v>
      </c>
      <c r="AB8" s="221" t="s">
        <v>69</v>
      </c>
      <c r="AC8" s="221"/>
      <c r="AD8" s="221"/>
      <c r="AE8" s="238"/>
      <c r="AF8" s="238" t="str">
        <f t="shared" si="2"/>
        <v>Sans Objet</v>
      </c>
      <c r="AG8" s="221" t="s">
        <v>71</v>
      </c>
      <c r="AH8" s="221" t="s">
        <v>72</v>
      </c>
      <c r="AI8" s="66"/>
      <c r="AJ8" s="66"/>
      <c r="AK8" s="66"/>
      <c r="AL8" s="66"/>
      <c r="AM8" s="66" t="s">
        <v>138</v>
      </c>
      <c r="AN8" s="66"/>
      <c r="AO8" s="53" t="s">
        <v>74</v>
      </c>
      <c r="AP8" s="5"/>
      <c r="AQ8" s="64" t="s">
        <v>75</v>
      </c>
      <c r="AR8" s="86"/>
      <c r="AS8" s="7"/>
      <c r="AT8" s="7" t="s">
        <v>71</v>
      </c>
      <c r="AU8" s="7"/>
      <c r="AV8" s="7"/>
      <c r="AX8" s="7">
        <f t="shared" si="3"/>
        <v>3</v>
      </c>
      <c r="AY8" s="7">
        <f t="shared" si="4"/>
        <v>0</v>
      </c>
      <c r="AZ8" s="7">
        <f t="shared" si="5"/>
        <v>1</v>
      </c>
      <c r="BA8" s="7">
        <f t="shared" si="6"/>
        <v>0</v>
      </c>
      <c r="BC8" s="51">
        <f t="shared" si="7"/>
        <v>4</v>
      </c>
      <c r="BE8" s="2"/>
    </row>
    <row r="9" spans="1:57" ht="31.4" customHeight="1">
      <c r="A9" s="66"/>
      <c r="B9" s="220" t="s">
        <v>1178</v>
      </c>
      <c r="C9" s="221" t="s">
        <v>1179</v>
      </c>
      <c r="D9" s="221" t="s">
        <v>1180</v>
      </c>
      <c r="E9" s="234">
        <v>115</v>
      </c>
      <c r="F9" s="221" t="s">
        <v>1181</v>
      </c>
      <c r="G9" s="231"/>
      <c r="H9" s="231"/>
      <c r="I9" s="231" t="s">
        <v>1182</v>
      </c>
      <c r="J9" s="224" t="s">
        <v>77</v>
      </c>
      <c r="K9" s="220" t="s">
        <v>78</v>
      </c>
      <c r="L9" s="221" t="s">
        <v>1191</v>
      </c>
      <c r="M9" s="235" t="s">
        <v>80</v>
      </c>
      <c r="N9" s="221">
        <v>1</v>
      </c>
      <c r="O9" s="221">
        <v>1</v>
      </c>
      <c r="P9" s="221" t="s">
        <v>185</v>
      </c>
      <c r="Q9" s="221" t="s">
        <v>1192</v>
      </c>
      <c r="R9" s="239" t="s">
        <v>136</v>
      </c>
      <c r="S9" s="239" t="s">
        <v>137</v>
      </c>
      <c r="T9" s="221"/>
      <c r="U9" s="236">
        <v>43069</v>
      </c>
      <c r="V9" s="220">
        <f t="shared" si="0"/>
        <v>10</v>
      </c>
      <c r="W9" s="237">
        <f t="shared" ca="1" si="1"/>
        <v>2.3863013698630136</v>
      </c>
      <c r="X9" s="221"/>
      <c r="Y9" s="221"/>
      <c r="Z9" s="221" t="s">
        <v>485</v>
      </c>
      <c r="AA9" s="221">
        <v>2</v>
      </c>
      <c r="AB9" s="221">
        <v>2022</v>
      </c>
      <c r="AC9" s="221"/>
      <c r="AD9" s="221"/>
      <c r="AE9" s="238"/>
      <c r="AF9" s="238" t="str">
        <f t="shared" si="2"/>
        <v>Sans Objet</v>
      </c>
      <c r="AG9" s="221" t="s">
        <v>71</v>
      </c>
      <c r="AH9" s="221" t="s">
        <v>72</v>
      </c>
      <c r="AI9" s="66"/>
      <c r="AJ9" s="66"/>
      <c r="AK9" s="66"/>
      <c r="AL9" s="66"/>
      <c r="AM9" s="66" t="s">
        <v>138</v>
      </c>
      <c r="AN9" s="66"/>
      <c r="AO9" s="53" t="s">
        <v>74</v>
      </c>
      <c r="AP9" s="5"/>
      <c r="AQ9" s="64" t="s">
        <v>75</v>
      </c>
      <c r="AR9" s="86"/>
      <c r="AS9" s="7"/>
      <c r="AT9" s="7" t="s">
        <v>71</v>
      </c>
      <c r="AU9" s="7"/>
      <c r="AV9" s="7"/>
      <c r="AX9" s="7">
        <f t="shared" si="3"/>
        <v>3</v>
      </c>
      <c r="AY9" s="7">
        <f t="shared" si="4"/>
        <v>0</v>
      </c>
      <c r="AZ9" s="7">
        <f t="shared" si="5"/>
        <v>1</v>
      </c>
      <c r="BA9" s="7">
        <f t="shared" si="6"/>
        <v>0</v>
      </c>
      <c r="BC9" s="51">
        <f t="shared" si="7"/>
        <v>4</v>
      </c>
      <c r="BE9" s="2"/>
    </row>
    <row r="10" spans="1:57" ht="31.4" customHeight="1">
      <c r="A10" s="66"/>
      <c r="B10" s="220" t="s">
        <v>1178</v>
      </c>
      <c r="C10" s="221" t="s">
        <v>1179</v>
      </c>
      <c r="D10" s="221" t="s">
        <v>1180</v>
      </c>
      <c r="E10" s="234">
        <v>115</v>
      </c>
      <c r="F10" s="221" t="s">
        <v>1181</v>
      </c>
      <c r="G10" s="231"/>
      <c r="H10" s="231"/>
      <c r="I10" s="231" t="s">
        <v>1182</v>
      </c>
      <c r="J10" s="224" t="s">
        <v>77</v>
      </c>
      <c r="K10" s="220" t="s">
        <v>89</v>
      </c>
      <c r="L10" s="221" t="s">
        <v>1193</v>
      </c>
      <c r="M10" s="235" t="s">
        <v>80</v>
      </c>
      <c r="N10" s="221">
        <v>2</v>
      </c>
      <c r="O10" s="221">
        <v>2</v>
      </c>
      <c r="P10" s="221" t="s">
        <v>185</v>
      </c>
      <c r="Q10" s="221" t="s">
        <v>1194</v>
      </c>
      <c r="R10" s="239" t="s">
        <v>136</v>
      </c>
      <c r="S10" s="239" t="s">
        <v>137</v>
      </c>
      <c r="T10" s="221"/>
      <c r="U10" s="236">
        <v>43069</v>
      </c>
      <c r="V10" s="220">
        <f t="shared" si="0"/>
        <v>15</v>
      </c>
      <c r="W10" s="237">
        <f t="shared" ca="1" si="1"/>
        <v>7.3863013698630136</v>
      </c>
      <c r="X10" s="221"/>
      <c r="Y10" s="221"/>
      <c r="Z10" s="221" t="s">
        <v>69</v>
      </c>
      <c r="AA10" s="221" t="s">
        <v>69</v>
      </c>
      <c r="AB10" s="221" t="s">
        <v>69</v>
      </c>
      <c r="AC10" s="221"/>
      <c r="AD10" s="221"/>
      <c r="AE10" s="238"/>
      <c r="AF10" s="238" t="str">
        <f t="shared" si="2"/>
        <v>Sans Objet</v>
      </c>
      <c r="AG10" s="221" t="s">
        <v>71</v>
      </c>
      <c r="AH10" s="221" t="s">
        <v>72</v>
      </c>
      <c r="AI10" s="66"/>
      <c r="AJ10" s="66"/>
      <c r="AK10" s="66"/>
      <c r="AL10" s="66"/>
      <c r="AM10" s="66" t="s">
        <v>138</v>
      </c>
      <c r="AN10" s="66"/>
      <c r="AO10" s="53" t="s">
        <v>74</v>
      </c>
      <c r="AP10" s="5"/>
      <c r="AQ10" s="64" t="s">
        <v>75</v>
      </c>
      <c r="AR10" s="86"/>
      <c r="AS10" s="7"/>
      <c r="AT10" s="7" t="s">
        <v>71</v>
      </c>
      <c r="AU10" s="7"/>
      <c r="AV10" s="7"/>
      <c r="AX10" s="7">
        <f t="shared" si="3"/>
        <v>3</v>
      </c>
      <c r="AY10" s="7">
        <f t="shared" si="4"/>
        <v>0</v>
      </c>
      <c r="AZ10" s="7">
        <f t="shared" si="5"/>
        <v>1</v>
      </c>
      <c r="BA10" s="7">
        <f t="shared" si="6"/>
        <v>0</v>
      </c>
      <c r="BC10" s="51">
        <f t="shared" si="7"/>
        <v>4</v>
      </c>
      <c r="BE10" s="2"/>
    </row>
    <row r="11" spans="1:57" ht="31.4" customHeight="1">
      <c r="A11" s="66"/>
      <c r="B11" s="220" t="s">
        <v>1178</v>
      </c>
      <c r="C11" s="221" t="s">
        <v>1179</v>
      </c>
      <c r="D11" s="221" t="s">
        <v>1180</v>
      </c>
      <c r="E11" s="234">
        <v>115</v>
      </c>
      <c r="F11" s="221" t="s">
        <v>1181</v>
      </c>
      <c r="G11" s="231"/>
      <c r="H11" s="231"/>
      <c r="I11" s="231" t="s">
        <v>1182</v>
      </c>
      <c r="J11" s="224" t="s">
        <v>77</v>
      </c>
      <c r="K11" s="220" t="s">
        <v>89</v>
      </c>
      <c r="L11" s="221" t="s">
        <v>1195</v>
      </c>
      <c r="M11" s="235" t="s">
        <v>80</v>
      </c>
      <c r="N11" s="221">
        <v>1</v>
      </c>
      <c r="O11" s="221">
        <v>1</v>
      </c>
      <c r="P11" s="221" t="s">
        <v>185</v>
      </c>
      <c r="Q11" s="221">
        <v>74300042</v>
      </c>
      <c r="R11" s="239" t="s">
        <v>136</v>
      </c>
      <c r="S11" s="239" t="s">
        <v>137</v>
      </c>
      <c r="T11" s="221"/>
      <c r="U11" s="236">
        <v>43069</v>
      </c>
      <c r="V11" s="220">
        <f t="shared" si="0"/>
        <v>15</v>
      </c>
      <c r="W11" s="237">
        <f t="shared" ca="1" si="1"/>
        <v>7.3863013698630136</v>
      </c>
      <c r="X11" s="221"/>
      <c r="Y11" s="221"/>
      <c r="Z11" s="221" t="s">
        <v>69</v>
      </c>
      <c r="AA11" s="221" t="s">
        <v>69</v>
      </c>
      <c r="AB11" s="221" t="s">
        <v>69</v>
      </c>
      <c r="AC11" s="221"/>
      <c r="AD11" s="221"/>
      <c r="AE11" s="238"/>
      <c r="AF11" s="238" t="str">
        <f t="shared" si="2"/>
        <v>Sans Objet</v>
      </c>
      <c r="AG11" s="221" t="s">
        <v>71</v>
      </c>
      <c r="AH11" s="221" t="s">
        <v>72</v>
      </c>
      <c r="AI11" s="66"/>
      <c r="AJ11" s="66"/>
      <c r="AK11" s="66"/>
      <c r="AL11" s="66"/>
      <c r="AM11" s="66" t="s">
        <v>138</v>
      </c>
      <c r="AN11" s="66"/>
      <c r="AO11" s="53" t="s">
        <v>74</v>
      </c>
      <c r="AP11" s="5"/>
      <c r="AQ11" s="64" t="s">
        <v>75</v>
      </c>
      <c r="AR11" s="86"/>
      <c r="AS11" s="7"/>
      <c r="AT11" s="7" t="s">
        <v>71</v>
      </c>
      <c r="AU11" s="7"/>
      <c r="AV11" s="7"/>
      <c r="AX11" s="7">
        <f t="shared" si="3"/>
        <v>3</v>
      </c>
      <c r="AY11" s="7">
        <f t="shared" si="4"/>
        <v>0</v>
      </c>
      <c r="AZ11" s="7">
        <f t="shared" si="5"/>
        <v>1</v>
      </c>
      <c r="BA11" s="7">
        <f t="shared" si="6"/>
        <v>0</v>
      </c>
      <c r="BC11" s="51">
        <f t="shared" si="7"/>
        <v>4</v>
      </c>
      <c r="BE11" s="2"/>
    </row>
    <row r="12" spans="1:57" ht="31.4" customHeight="1">
      <c r="A12" s="66"/>
      <c r="B12" s="220" t="s">
        <v>1178</v>
      </c>
      <c r="C12" s="221" t="s">
        <v>1179</v>
      </c>
      <c r="D12" s="221" t="s">
        <v>1180</v>
      </c>
      <c r="E12" s="234">
        <v>115</v>
      </c>
      <c r="F12" s="221" t="s">
        <v>1181</v>
      </c>
      <c r="G12" s="231"/>
      <c r="H12" s="231"/>
      <c r="I12" s="231" t="s">
        <v>1182</v>
      </c>
      <c r="J12" s="224" t="s">
        <v>77</v>
      </c>
      <c r="K12" s="220" t="s">
        <v>114</v>
      </c>
      <c r="L12" s="221" t="s">
        <v>1196</v>
      </c>
      <c r="M12" s="235" t="s">
        <v>66</v>
      </c>
      <c r="N12" s="221">
        <v>1</v>
      </c>
      <c r="O12" s="221">
        <v>1</v>
      </c>
      <c r="P12" s="221" t="s">
        <v>185</v>
      </c>
      <c r="Q12" s="221"/>
      <c r="R12" s="239" t="s">
        <v>136</v>
      </c>
      <c r="S12" s="239" t="s">
        <v>137</v>
      </c>
      <c r="T12" s="221"/>
      <c r="U12" s="236">
        <v>43069</v>
      </c>
      <c r="V12" s="220">
        <f t="shared" si="0"/>
        <v>15</v>
      </c>
      <c r="W12" s="237">
        <f t="shared" ca="1" si="1"/>
        <v>7.3863013698630136</v>
      </c>
      <c r="X12" s="221"/>
      <c r="Y12" s="221"/>
      <c r="Z12" s="221" t="s">
        <v>69</v>
      </c>
      <c r="AA12" s="221" t="s">
        <v>69</v>
      </c>
      <c r="AB12" s="221" t="s">
        <v>69</v>
      </c>
      <c r="AC12" s="221"/>
      <c r="AD12" s="221"/>
      <c r="AE12" s="238"/>
      <c r="AF12" s="238" t="str">
        <f t="shared" si="2"/>
        <v>Sans Objet</v>
      </c>
      <c r="AG12" s="221" t="s">
        <v>71</v>
      </c>
      <c r="AH12" s="221" t="s">
        <v>72</v>
      </c>
      <c r="AI12" s="66"/>
      <c r="AJ12" s="66"/>
      <c r="AK12" s="66"/>
      <c r="AL12" s="66"/>
      <c r="AM12" s="66" t="s">
        <v>138</v>
      </c>
      <c r="AN12" s="66"/>
      <c r="AO12" s="53" t="s">
        <v>74</v>
      </c>
      <c r="AP12" s="5"/>
      <c r="AQ12" s="64" t="s">
        <v>75</v>
      </c>
      <c r="AR12" s="86"/>
      <c r="AS12" s="7"/>
      <c r="AT12" s="7" t="s">
        <v>71</v>
      </c>
      <c r="AU12" s="7"/>
      <c r="AV12" s="7"/>
      <c r="AX12" s="7">
        <f t="shared" si="3"/>
        <v>3</v>
      </c>
      <c r="AY12" s="7">
        <f t="shared" si="4"/>
        <v>0</v>
      </c>
      <c r="AZ12" s="7">
        <f t="shared" si="5"/>
        <v>1</v>
      </c>
      <c r="BA12" s="7">
        <f t="shared" si="6"/>
        <v>0</v>
      </c>
      <c r="BC12" s="51">
        <f t="shared" si="7"/>
        <v>4</v>
      </c>
      <c r="BE12" s="2"/>
    </row>
    <row r="13" spans="1:57" ht="31.4" customHeight="1">
      <c r="A13" s="66"/>
      <c r="B13" s="220" t="s">
        <v>1178</v>
      </c>
      <c r="C13" s="221" t="s">
        <v>1179</v>
      </c>
      <c r="D13" s="221" t="s">
        <v>1180</v>
      </c>
      <c r="E13" s="234">
        <v>115</v>
      </c>
      <c r="F13" s="221" t="s">
        <v>1181</v>
      </c>
      <c r="G13" s="231"/>
      <c r="H13" s="231"/>
      <c r="I13" s="231" t="s">
        <v>1182</v>
      </c>
      <c r="J13" s="231" t="s">
        <v>316</v>
      </c>
      <c r="K13" s="220" t="s">
        <v>782</v>
      </c>
      <c r="L13" s="221" t="s">
        <v>1197</v>
      </c>
      <c r="M13" s="235" t="s">
        <v>80</v>
      </c>
      <c r="N13" s="221">
        <v>0</v>
      </c>
      <c r="O13" s="221">
        <v>3</v>
      </c>
      <c r="P13" s="221" t="s">
        <v>185</v>
      </c>
      <c r="Q13" s="221">
        <v>98321000</v>
      </c>
      <c r="R13" s="239" t="s">
        <v>136</v>
      </c>
      <c r="S13" s="239" t="s">
        <v>137</v>
      </c>
      <c r="T13" s="221"/>
      <c r="U13" s="236">
        <v>43069</v>
      </c>
      <c r="V13" s="220">
        <f t="shared" si="0"/>
        <v>10</v>
      </c>
      <c r="W13" s="237">
        <f t="shared" ca="1" si="1"/>
        <v>2.3863013698630136</v>
      </c>
      <c r="X13" s="221"/>
      <c r="Y13" s="221"/>
      <c r="Z13" s="221"/>
      <c r="AA13" s="221"/>
      <c r="AB13" s="221"/>
      <c r="AC13" s="221"/>
      <c r="AD13" s="221"/>
      <c r="AE13" s="238"/>
      <c r="AF13" s="238" t="str">
        <f t="shared" si="2"/>
        <v>Sans Objet</v>
      </c>
      <c r="AG13" s="221" t="s">
        <v>71</v>
      </c>
      <c r="AH13" s="221" t="s">
        <v>72</v>
      </c>
      <c r="AI13" s="66"/>
      <c r="AJ13" s="66"/>
      <c r="AK13" s="66"/>
      <c r="AL13" s="66"/>
      <c r="AM13" s="66" t="s">
        <v>138</v>
      </c>
      <c r="AN13" s="66"/>
      <c r="AO13" s="53" t="s">
        <v>74</v>
      </c>
      <c r="AP13" s="5"/>
      <c r="AQ13" s="64" t="s">
        <v>75</v>
      </c>
      <c r="AR13" s="86"/>
      <c r="AS13" s="7"/>
      <c r="AT13" s="7" t="s">
        <v>71</v>
      </c>
      <c r="AU13" s="7"/>
      <c r="AV13" s="7"/>
      <c r="AX13" s="7">
        <f t="shared" si="3"/>
        <v>3</v>
      </c>
      <c r="AY13" s="7">
        <f t="shared" si="4"/>
        <v>0</v>
      </c>
      <c r="AZ13" s="7">
        <f t="shared" si="5"/>
        <v>1</v>
      </c>
      <c r="BA13" s="7">
        <f t="shared" si="6"/>
        <v>0</v>
      </c>
      <c r="BC13" s="51">
        <f t="shared" si="7"/>
        <v>4</v>
      </c>
      <c r="BE13" s="2"/>
    </row>
    <row r="14" spans="1:57" ht="31.4" customHeight="1">
      <c r="A14" s="66"/>
      <c r="B14" s="220" t="s">
        <v>1178</v>
      </c>
      <c r="C14" s="221" t="s">
        <v>1179</v>
      </c>
      <c r="D14" s="221" t="s">
        <v>1180</v>
      </c>
      <c r="E14" s="234">
        <v>114</v>
      </c>
      <c r="F14" s="221" t="s">
        <v>1181</v>
      </c>
      <c r="G14" s="231"/>
      <c r="H14" s="231"/>
      <c r="I14" s="231" t="s">
        <v>1198</v>
      </c>
      <c r="J14" s="231" t="s">
        <v>316</v>
      </c>
      <c r="K14" s="220" t="s">
        <v>102</v>
      </c>
      <c r="L14" s="221" t="s">
        <v>1199</v>
      </c>
      <c r="M14" s="235" t="s">
        <v>66</v>
      </c>
      <c r="N14" s="221">
        <v>1</v>
      </c>
      <c r="O14" s="221">
        <v>1</v>
      </c>
      <c r="P14" s="221" t="s">
        <v>185</v>
      </c>
      <c r="Q14" s="221"/>
      <c r="R14" s="221"/>
      <c r="S14" s="221"/>
      <c r="T14" s="221"/>
      <c r="U14" s="236">
        <v>43298</v>
      </c>
      <c r="V14" s="220">
        <f t="shared" si="0"/>
        <v>30</v>
      </c>
      <c r="W14" s="237">
        <f t="shared" ca="1" si="1"/>
        <v>23.013698630136986</v>
      </c>
      <c r="X14" s="221"/>
      <c r="Y14" s="221"/>
      <c r="Z14" s="221" t="s">
        <v>69</v>
      </c>
      <c r="AA14" s="221" t="s">
        <v>69</v>
      </c>
      <c r="AB14" s="221" t="s">
        <v>69</v>
      </c>
      <c r="AC14" s="221"/>
      <c r="AD14" s="221"/>
      <c r="AE14" s="238"/>
      <c r="AF14" s="238" t="str">
        <f t="shared" si="2"/>
        <v>Sans Objet</v>
      </c>
      <c r="AG14" s="221" t="s">
        <v>71</v>
      </c>
      <c r="AH14" s="221" t="s">
        <v>72</v>
      </c>
      <c r="AI14" s="66" t="s">
        <v>71</v>
      </c>
      <c r="AJ14" s="96">
        <v>43298</v>
      </c>
      <c r="AK14" s="66"/>
      <c r="AL14" s="66"/>
      <c r="AM14" s="66" t="s">
        <v>73</v>
      </c>
      <c r="AN14" s="66"/>
      <c r="AO14" s="53" t="s">
        <v>74</v>
      </c>
      <c r="AP14" s="5"/>
      <c r="AQ14" s="64" t="s">
        <v>75</v>
      </c>
      <c r="AR14" s="86"/>
      <c r="AS14" s="7"/>
      <c r="AT14" s="7" t="s">
        <v>71</v>
      </c>
      <c r="AU14" s="7"/>
      <c r="AV14" s="7"/>
      <c r="AX14" s="7">
        <f t="shared" si="3"/>
        <v>3</v>
      </c>
      <c r="AY14" s="7">
        <f t="shared" si="4"/>
        <v>0</v>
      </c>
      <c r="AZ14" s="7">
        <f t="shared" si="5"/>
        <v>1</v>
      </c>
      <c r="BA14" s="7">
        <f t="shared" si="6"/>
        <v>0</v>
      </c>
      <c r="BC14" s="51">
        <f t="shared" si="7"/>
        <v>4</v>
      </c>
      <c r="BE14" s="2"/>
    </row>
    <row r="15" spans="1:57" ht="31.4" customHeight="1">
      <c r="A15" s="66"/>
      <c r="B15" s="220" t="s">
        <v>1178</v>
      </c>
      <c r="C15" s="221" t="s">
        <v>1179</v>
      </c>
      <c r="D15" s="221" t="s">
        <v>1180</v>
      </c>
      <c r="E15" s="234">
        <v>114</v>
      </c>
      <c r="F15" s="221" t="s">
        <v>1181</v>
      </c>
      <c r="G15" s="231"/>
      <c r="H15" s="231"/>
      <c r="I15" s="231" t="s">
        <v>1198</v>
      </c>
      <c r="J15" s="231" t="s">
        <v>316</v>
      </c>
      <c r="K15" s="220" t="s">
        <v>102</v>
      </c>
      <c r="L15" s="221" t="s">
        <v>1200</v>
      </c>
      <c r="M15" s="235" t="s">
        <v>66</v>
      </c>
      <c r="N15" s="221">
        <v>1</v>
      </c>
      <c r="O15" s="221">
        <v>1</v>
      </c>
      <c r="P15" s="221" t="s">
        <v>185</v>
      </c>
      <c r="Q15" s="221"/>
      <c r="R15" s="221"/>
      <c r="S15" s="221"/>
      <c r="T15" s="221"/>
      <c r="U15" s="236">
        <v>43298</v>
      </c>
      <c r="V15" s="220">
        <f t="shared" si="0"/>
        <v>30</v>
      </c>
      <c r="W15" s="237">
        <f t="shared" ref="W15:W81" ca="1" si="8">V15-(TODAY()-U15)/365</f>
        <v>23.013698630136986</v>
      </c>
      <c r="X15" s="221" t="s">
        <v>1185</v>
      </c>
      <c r="Y15" s="221" t="s">
        <v>1201</v>
      </c>
      <c r="Z15" s="221" t="s">
        <v>69</v>
      </c>
      <c r="AA15" s="221" t="s">
        <v>69</v>
      </c>
      <c r="AB15" s="221" t="s">
        <v>69</v>
      </c>
      <c r="AC15" s="221" t="s">
        <v>70</v>
      </c>
      <c r="AD15" s="221" t="s">
        <v>71</v>
      </c>
      <c r="AE15" s="238"/>
      <c r="AF15" s="238" t="str">
        <f t="shared" si="2"/>
        <v>Sans Objet</v>
      </c>
      <c r="AG15" s="221" t="s">
        <v>71</v>
      </c>
      <c r="AH15" s="221" t="s">
        <v>72</v>
      </c>
      <c r="AI15" s="66" t="s">
        <v>71</v>
      </c>
      <c r="AJ15" s="96">
        <v>43298</v>
      </c>
      <c r="AK15" s="66"/>
      <c r="AL15" s="66"/>
      <c r="AM15" s="66" t="s">
        <v>73</v>
      </c>
      <c r="AN15" s="66"/>
      <c r="AO15" s="53" t="s">
        <v>74</v>
      </c>
      <c r="AP15" s="5" t="s">
        <v>96</v>
      </c>
      <c r="AQ15" s="64" t="s">
        <v>75</v>
      </c>
      <c r="AR15" s="86"/>
      <c r="AS15" s="7"/>
      <c r="AT15" s="7" t="s">
        <v>71</v>
      </c>
      <c r="AU15" s="7"/>
      <c r="AV15" s="7"/>
      <c r="AX15" s="7">
        <f t="shared" ref="AX15:AX81" si="9">IF(AO15="Ouvrage C0",5,IF(AO15="Ouvrage C1",3,IF(AO15="Ouvrage C2",1,IF(AO15="Ouvrage C3",1,0))))</f>
        <v>3</v>
      </c>
      <c r="AY15" s="7">
        <f t="shared" ref="AY15:AY81" si="10">IF(AP15="Danger et/ou non-conformité majeure",5,IF(AP15="Non-conformité mineure",3,IF(AP15="Sans danger apparent",1,0)))</f>
        <v>5</v>
      </c>
      <c r="AZ15" s="7">
        <f t="shared" ref="AZ15:AZ81" si="11">IF(AQ15="Non maintenable",5,IF(AQ15="Action mineure à effectuer ",3,IF(AQ15="Maintenable",1,0)))</f>
        <v>1</v>
      </c>
      <c r="BA15" s="7">
        <f t="shared" si="6"/>
        <v>0</v>
      </c>
      <c r="BC15" s="51">
        <f t="shared" si="7"/>
        <v>9</v>
      </c>
      <c r="BE15" s="2"/>
    </row>
    <row r="16" spans="1:57" ht="31.4" customHeight="1">
      <c r="A16" s="66"/>
      <c r="B16" s="220" t="s">
        <v>1178</v>
      </c>
      <c r="C16" s="221" t="s">
        <v>1179</v>
      </c>
      <c r="D16" s="221" t="s">
        <v>1180</v>
      </c>
      <c r="E16" s="234">
        <v>114</v>
      </c>
      <c r="F16" s="221" t="s">
        <v>1181</v>
      </c>
      <c r="G16" s="231"/>
      <c r="H16" s="231"/>
      <c r="I16" s="231" t="s">
        <v>1198</v>
      </c>
      <c r="J16" s="224" t="s">
        <v>77</v>
      </c>
      <c r="K16" s="220" t="s">
        <v>93</v>
      </c>
      <c r="L16" s="221" t="s">
        <v>1202</v>
      </c>
      <c r="M16" s="235" t="s">
        <v>66</v>
      </c>
      <c r="N16" s="221">
        <v>3</v>
      </c>
      <c r="O16" s="221">
        <v>3</v>
      </c>
      <c r="P16" s="221" t="s">
        <v>185</v>
      </c>
      <c r="Q16" s="221" t="s">
        <v>1190</v>
      </c>
      <c r="R16" s="239" t="s">
        <v>136</v>
      </c>
      <c r="S16" s="239" t="s">
        <v>137</v>
      </c>
      <c r="T16" s="221"/>
      <c r="U16" s="236">
        <v>38901</v>
      </c>
      <c r="V16" s="220">
        <f t="shared" si="0"/>
        <v>10</v>
      </c>
      <c r="W16" s="237">
        <f t="shared" ca="1" si="8"/>
        <v>-9.0328767123287683</v>
      </c>
      <c r="X16" s="221"/>
      <c r="Y16" s="221"/>
      <c r="Z16" s="221" t="s">
        <v>69</v>
      </c>
      <c r="AA16" s="221" t="s">
        <v>69</v>
      </c>
      <c r="AB16" s="221" t="s">
        <v>69</v>
      </c>
      <c r="AC16" s="221"/>
      <c r="AD16" s="221"/>
      <c r="AE16" s="238"/>
      <c r="AF16" s="238" t="str">
        <f t="shared" si="2"/>
        <v>Sans Objet</v>
      </c>
      <c r="AG16" s="221" t="s">
        <v>71</v>
      </c>
      <c r="AH16" s="221" t="s">
        <v>72</v>
      </c>
      <c r="AI16" s="66"/>
      <c r="AJ16" s="66"/>
      <c r="AK16" s="66"/>
      <c r="AL16" s="66"/>
      <c r="AM16" s="66" t="s">
        <v>138</v>
      </c>
      <c r="AN16" s="66"/>
      <c r="AO16" s="53" t="s">
        <v>74</v>
      </c>
      <c r="AP16" s="5"/>
      <c r="AQ16" s="64" t="s">
        <v>75</v>
      </c>
      <c r="AR16" s="86"/>
      <c r="AS16" s="7"/>
      <c r="AT16" s="7" t="s">
        <v>71</v>
      </c>
      <c r="AU16" s="7"/>
      <c r="AV16" s="7"/>
      <c r="AX16" s="7">
        <f t="shared" si="9"/>
        <v>3</v>
      </c>
      <c r="AY16" s="7">
        <f t="shared" si="10"/>
        <v>0</v>
      </c>
      <c r="AZ16" s="7">
        <f t="shared" si="11"/>
        <v>1</v>
      </c>
      <c r="BA16" s="7">
        <f t="shared" si="6"/>
        <v>0</v>
      </c>
      <c r="BC16" s="51">
        <f t="shared" si="7"/>
        <v>4</v>
      </c>
      <c r="BE16" s="2"/>
    </row>
    <row r="17" spans="1:57" ht="31.4" customHeight="1">
      <c r="A17" s="66"/>
      <c r="B17" s="220" t="s">
        <v>1178</v>
      </c>
      <c r="C17" s="221" t="s">
        <v>1179</v>
      </c>
      <c r="D17" s="221" t="s">
        <v>1180</v>
      </c>
      <c r="E17" s="234">
        <v>114</v>
      </c>
      <c r="F17" s="221" t="s">
        <v>1181</v>
      </c>
      <c r="G17" s="231"/>
      <c r="H17" s="231"/>
      <c r="I17" s="231" t="s">
        <v>1198</v>
      </c>
      <c r="J17" s="224" t="s">
        <v>77</v>
      </c>
      <c r="K17" s="220" t="s">
        <v>78</v>
      </c>
      <c r="L17" s="221" t="s">
        <v>1203</v>
      </c>
      <c r="M17" s="235" t="s">
        <v>80</v>
      </c>
      <c r="N17" s="221">
        <v>1</v>
      </c>
      <c r="O17" s="221">
        <v>1</v>
      </c>
      <c r="P17" s="221" t="s">
        <v>185</v>
      </c>
      <c r="Q17" s="221" t="s">
        <v>1192</v>
      </c>
      <c r="R17" s="239" t="s">
        <v>136</v>
      </c>
      <c r="S17" s="239" t="s">
        <v>137</v>
      </c>
      <c r="T17" s="221"/>
      <c r="U17" s="236">
        <v>38901</v>
      </c>
      <c r="V17" s="220">
        <f t="shared" si="0"/>
        <v>10</v>
      </c>
      <c r="W17" s="237">
        <f t="shared" ca="1" si="8"/>
        <v>-9.0328767123287683</v>
      </c>
      <c r="X17" s="221"/>
      <c r="Y17" s="221"/>
      <c r="Z17" s="221" t="s">
        <v>485</v>
      </c>
      <c r="AA17" s="221">
        <v>2</v>
      </c>
      <c r="AB17" s="221">
        <v>2022</v>
      </c>
      <c r="AC17" s="221"/>
      <c r="AD17" s="221"/>
      <c r="AE17" s="238"/>
      <c r="AF17" s="238" t="str">
        <f t="shared" si="2"/>
        <v>Sans Objet</v>
      </c>
      <c r="AG17" s="221" t="s">
        <v>71</v>
      </c>
      <c r="AH17" s="221" t="s">
        <v>72</v>
      </c>
      <c r="AI17" s="66"/>
      <c r="AJ17" s="66"/>
      <c r="AK17" s="66"/>
      <c r="AL17" s="66"/>
      <c r="AM17" s="66" t="s">
        <v>138</v>
      </c>
      <c r="AN17" s="66"/>
      <c r="AO17" s="53" t="s">
        <v>74</v>
      </c>
      <c r="AP17" s="5"/>
      <c r="AQ17" s="64" t="s">
        <v>75</v>
      </c>
      <c r="AR17" s="86"/>
      <c r="AS17" s="7"/>
      <c r="AT17" s="7" t="s">
        <v>71</v>
      </c>
      <c r="AU17" s="7"/>
      <c r="AV17" s="7"/>
      <c r="AX17" s="7">
        <f t="shared" si="9"/>
        <v>3</v>
      </c>
      <c r="AY17" s="7">
        <f t="shared" si="10"/>
        <v>0</v>
      </c>
      <c r="AZ17" s="7">
        <f t="shared" si="11"/>
        <v>1</v>
      </c>
      <c r="BA17" s="7">
        <f t="shared" si="6"/>
        <v>0</v>
      </c>
      <c r="BC17" s="51">
        <f t="shared" si="7"/>
        <v>4</v>
      </c>
      <c r="BE17" s="2"/>
    </row>
    <row r="18" spans="1:57" ht="31.4" customHeight="1">
      <c r="A18" s="66"/>
      <c r="B18" s="220" t="s">
        <v>1178</v>
      </c>
      <c r="C18" s="221" t="s">
        <v>1179</v>
      </c>
      <c r="D18" s="221" t="s">
        <v>1180</v>
      </c>
      <c r="E18" s="234">
        <v>114</v>
      </c>
      <c r="F18" s="221" t="s">
        <v>1181</v>
      </c>
      <c r="G18" s="231"/>
      <c r="H18" s="231"/>
      <c r="I18" s="231" t="s">
        <v>1198</v>
      </c>
      <c r="J18" s="224" t="s">
        <v>77</v>
      </c>
      <c r="K18" s="220" t="s">
        <v>89</v>
      </c>
      <c r="L18" s="221" t="s">
        <v>1204</v>
      </c>
      <c r="M18" s="235" t="s">
        <v>80</v>
      </c>
      <c r="N18" s="221">
        <v>2</v>
      </c>
      <c r="O18" s="221">
        <v>2</v>
      </c>
      <c r="P18" s="221" t="s">
        <v>185</v>
      </c>
      <c r="Q18" s="221" t="s">
        <v>1194</v>
      </c>
      <c r="R18" s="239" t="s">
        <v>136</v>
      </c>
      <c r="S18" s="239" t="s">
        <v>137</v>
      </c>
      <c r="T18" s="221"/>
      <c r="U18" s="236">
        <v>38901</v>
      </c>
      <c r="V18" s="220">
        <f t="shared" si="0"/>
        <v>15</v>
      </c>
      <c r="W18" s="237">
        <f t="shared" ca="1" si="8"/>
        <v>-4.0328767123287683</v>
      </c>
      <c r="X18" s="221"/>
      <c r="Y18" s="221"/>
      <c r="Z18" s="221" t="s">
        <v>69</v>
      </c>
      <c r="AA18" s="221" t="s">
        <v>69</v>
      </c>
      <c r="AB18" s="221" t="s">
        <v>69</v>
      </c>
      <c r="AC18" s="221"/>
      <c r="AD18" s="221"/>
      <c r="AE18" s="238"/>
      <c r="AF18" s="238" t="str">
        <f t="shared" si="2"/>
        <v>Sans Objet</v>
      </c>
      <c r="AG18" s="221" t="s">
        <v>71</v>
      </c>
      <c r="AH18" s="221" t="s">
        <v>72</v>
      </c>
      <c r="AI18" s="66"/>
      <c r="AJ18" s="66"/>
      <c r="AK18" s="66"/>
      <c r="AL18" s="66"/>
      <c r="AM18" s="66" t="s">
        <v>138</v>
      </c>
      <c r="AN18" s="66"/>
      <c r="AO18" s="53" t="s">
        <v>74</v>
      </c>
      <c r="AP18" s="5"/>
      <c r="AQ18" s="64" t="s">
        <v>75</v>
      </c>
      <c r="AR18" s="86"/>
      <c r="AS18" s="7"/>
      <c r="AT18" s="7" t="s">
        <v>71</v>
      </c>
      <c r="AU18" s="7"/>
      <c r="AV18" s="7"/>
      <c r="AX18" s="7">
        <f t="shared" si="9"/>
        <v>3</v>
      </c>
      <c r="AY18" s="7">
        <f t="shared" si="10"/>
        <v>0</v>
      </c>
      <c r="AZ18" s="7">
        <f t="shared" si="11"/>
        <v>1</v>
      </c>
      <c r="BA18" s="7">
        <f t="shared" si="6"/>
        <v>0</v>
      </c>
      <c r="BC18" s="51">
        <f t="shared" si="7"/>
        <v>4</v>
      </c>
      <c r="BE18" s="2"/>
    </row>
    <row r="19" spans="1:57" ht="31.4" customHeight="1">
      <c r="A19" s="66"/>
      <c r="B19" s="220" t="s">
        <v>1178</v>
      </c>
      <c r="C19" s="221" t="s">
        <v>1179</v>
      </c>
      <c r="D19" s="221" t="s">
        <v>1180</v>
      </c>
      <c r="E19" s="234">
        <v>114</v>
      </c>
      <c r="F19" s="221" t="s">
        <v>1181</v>
      </c>
      <c r="G19" s="231"/>
      <c r="H19" s="231"/>
      <c r="I19" s="231" t="s">
        <v>1198</v>
      </c>
      <c r="J19" s="224" t="s">
        <v>77</v>
      </c>
      <c r="K19" s="220" t="s">
        <v>89</v>
      </c>
      <c r="L19" s="221" t="s">
        <v>1205</v>
      </c>
      <c r="M19" s="235" t="s">
        <v>80</v>
      </c>
      <c r="N19" s="221">
        <v>1</v>
      </c>
      <c r="O19" s="221">
        <v>1</v>
      </c>
      <c r="P19" s="221" t="s">
        <v>185</v>
      </c>
      <c r="Q19" s="221">
        <v>74300042</v>
      </c>
      <c r="R19" s="239" t="s">
        <v>136</v>
      </c>
      <c r="S19" s="239" t="s">
        <v>137</v>
      </c>
      <c r="T19" s="221"/>
      <c r="U19" s="236">
        <v>38901</v>
      </c>
      <c r="V19" s="220">
        <f t="shared" si="0"/>
        <v>15</v>
      </c>
      <c r="W19" s="237">
        <f t="shared" ca="1" si="8"/>
        <v>-4.0328767123287683</v>
      </c>
      <c r="X19" s="221"/>
      <c r="Y19" s="221"/>
      <c r="Z19" s="221" t="s">
        <v>69</v>
      </c>
      <c r="AA19" s="221" t="s">
        <v>69</v>
      </c>
      <c r="AB19" s="221" t="s">
        <v>69</v>
      </c>
      <c r="AC19" s="221"/>
      <c r="AD19" s="221"/>
      <c r="AE19" s="238"/>
      <c r="AF19" s="238" t="str">
        <f t="shared" ref="AF19:AF85" si="12">IF(AE19="","Sans Objet","mettre la date")</f>
        <v>Sans Objet</v>
      </c>
      <c r="AG19" s="221" t="s">
        <v>71</v>
      </c>
      <c r="AH19" s="221" t="s">
        <v>72</v>
      </c>
      <c r="AI19" s="66"/>
      <c r="AJ19" s="66"/>
      <c r="AK19" s="66"/>
      <c r="AL19" s="66"/>
      <c r="AM19" s="66" t="s">
        <v>138</v>
      </c>
      <c r="AN19" s="66"/>
      <c r="AO19" s="53" t="s">
        <v>74</v>
      </c>
      <c r="AP19" s="5"/>
      <c r="AQ19" s="64" t="s">
        <v>75</v>
      </c>
      <c r="AR19" s="86"/>
      <c r="AS19" s="7"/>
      <c r="AT19" s="7" t="s">
        <v>71</v>
      </c>
      <c r="AU19" s="7"/>
      <c r="AV19" s="7"/>
      <c r="AX19" s="7">
        <f t="shared" si="9"/>
        <v>3</v>
      </c>
      <c r="AY19" s="7">
        <f t="shared" si="10"/>
        <v>0</v>
      </c>
      <c r="AZ19" s="7">
        <f t="shared" si="11"/>
        <v>1</v>
      </c>
      <c r="BA19" s="7">
        <f t="shared" si="6"/>
        <v>0</v>
      </c>
      <c r="BC19" s="51">
        <f t="shared" si="7"/>
        <v>4</v>
      </c>
      <c r="BE19" s="2"/>
    </row>
    <row r="20" spans="1:57" ht="31.4" customHeight="1">
      <c r="A20" s="66"/>
      <c r="B20" s="220" t="s">
        <v>1178</v>
      </c>
      <c r="C20" s="221" t="s">
        <v>1179</v>
      </c>
      <c r="D20" s="221" t="s">
        <v>1180</v>
      </c>
      <c r="E20" s="234">
        <v>114</v>
      </c>
      <c r="F20" s="221" t="s">
        <v>1181</v>
      </c>
      <c r="G20" s="231"/>
      <c r="H20" s="231"/>
      <c r="I20" s="231" t="s">
        <v>1198</v>
      </c>
      <c r="J20" s="224" t="s">
        <v>77</v>
      </c>
      <c r="K20" s="220" t="s">
        <v>114</v>
      </c>
      <c r="L20" s="221" t="s">
        <v>1206</v>
      </c>
      <c r="M20" s="235" t="s">
        <v>66</v>
      </c>
      <c r="N20" s="221">
        <v>1</v>
      </c>
      <c r="O20" s="221">
        <v>1</v>
      </c>
      <c r="P20" s="221" t="s">
        <v>185</v>
      </c>
      <c r="Q20" s="221"/>
      <c r="R20" s="239" t="s">
        <v>136</v>
      </c>
      <c r="S20" s="239" t="s">
        <v>137</v>
      </c>
      <c r="T20" s="221"/>
      <c r="U20" s="236">
        <v>38901</v>
      </c>
      <c r="V20" s="220">
        <f t="shared" si="0"/>
        <v>15</v>
      </c>
      <c r="W20" s="237">
        <f t="shared" ca="1" si="8"/>
        <v>-4.0328767123287683</v>
      </c>
      <c r="X20" s="221"/>
      <c r="Y20" s="221"/>
      <c r="Z20" s="221" t="s">
        <v>69</v>
      </c>
      <c r="AA20" s="221" t="s">
        <v>69</v>
      </c>
      <c r="AB20" s="221" t="s">
        <v>69</v>
      </c>
      <c r="AC20" s="221"/>
      <c r="AD20" s="221"/>
      <c r="AE20" s="238"/>
      <c r="AF20" s="238" t="str">
        <f t="shared" si="12"/>
        <v>Sans Objet</v>
      </c>
      <c r="AG20" s="221" t="s">
        <v>71</v>
      </c>
      <c r="AH20" s="221" t="s">
        <v>72</v>
      </c>
      <c r="AI20" s="66"/>
      <c r="AJ20" s="66"/>
      <c r="AK20" s="66"/>
      <c r="AL20" s="66"/>
      <c r="AM20" s="66" t="s">
        <v>138</v>
      </c>
      <c r="AN20" s="66"/>
      <c r="AO20" s="53" t="s">
        <v>74</v>
      </c>
      <c r="AP20" s="5"/>
      <c r="AQ20" s="64" t="s">
        <v>75</v>
      </c>
      <c r="AR20" s="86"/>
      <c r="AS20" s="7"/>
      <c r="AT20" s="7" t="s">
        <v>71</v>
      </c>
      <c r="AU20" s="7"/>
      <c r="AV20" s="7"/>
      <c r="AX20" s="7">
        <f t="shared" si="9"/>
        <v>3</v>
      </c>
      <c r="AY20" s="7">
        <f t="shared" si="10"/>
        <v>0</v>
      </c>
      <c r="AZ20" s="7">
        <f t="shared" si="11"/>
        <v>1</v>
      </c>
      <c r="BA20" s="7">
        <f t="shared" si="6"/>
        <v>0</v>
      </c>
      <c r="BC20" s="51">
        <f t="shared" si="7"/>
        <v>4</v>
      </c>
      <c r="BE20" s="2"/>
    </row>
    <row r="21" spans="1:57" ht="31.4" customHeight="1">
      <c r="A21" s="66"/>
      <c r="B21" s="220" t="s">
        <v>1178</v>
      </c>
      <c r="C21" s="221" t="s">
        <v>1179</v>
      </c>
      <c r="D21" s="221" t="s">
        <v>1180</v>
      </c>
      <c r="E21" s="234">
        <v>114</v>
      </c>
      <c r="F21" s="221" t="s">
        <v>1181</v>
      </c>
      <c r="G21" s="231"/>
      <c r="H21" s="231"/>
      <c r="I21" s="231" t="s">
        <v>1198</v>
      </c>
      <c r="J21" s="231" t="s">
        <v>316</v>
      </c>
      <c r="K21" s="220" t="s">
        <v>782</v>
      </c>
      <c r="L21" s="221" t="s">
        <v>1207</v>
      </c>
      <c r="M21" s="235" t="s">
        <v>80</v>
      </c>
      <c r="N21" s="221">
        <v>0</v>
      </c>
      <c r="O21" s="221">
        <v>3</v>
      </c>
      <c r="P21" s="221" t="s">
        <v>185</v>
      </c>
      <c r="Q21" s="221">
        <v>98321000</v>
      </c>
      <c r="R21" s="239" t="s">
        <v>136</v>
      </c>
      <c r="S21" s="239" t="s">
        <v>137</v>
      </c>
      <c r="T21" s="221"/>
      <c r="U21" s="236">
        <v>38901</v>
      </c>
      <c r="V21" s="220">
        <f t="shared" si="0"/>
        <v>10</v>
      </c>
      <c r="W21" s="237">
        <f t="shared" ca="1" si="8"/>
        <v>-9.0328767123287683</v>
      </c>
      <c r="X21" s="221"/>
      <c r="Y21" s="221"/>
      <c r="Z21" s="221"/>
      <c r="AA21" s="221"/>
      <c r="AB21" s="221"/>
      <c r="AC21" s="221"/>
      <c r="AD21" s="221"/>
      <c r="AE21" s="238"/>
      <c r="AF21" s="238" t="str">
        <f t="shared" si="12"/>
        <v>Sans Objet</v>
      </c>
      <c r="AG21" s="221" t="s">
        <v>71</v>
      </c>
      <c r="AH21" s="221" t="s">
        <v>72</v>
      </c>
      <c r="AI21" s="66"/>
      <c r="AJ21" s="66"/>
      <c r="AK21" s="66"/>
      <c r="AL21" s="66"/>
      <c r="AM21" s="66" t="s">
        <v>138</v>
      </c>
      <c r="AN21" s="66"/>
      <c r="AO21" s="53" t="s">
        <v>74</v>
      </c>
      <c r="AP21" s="5"/>
      <c r="AQ21" s="64" t="s">
        <v>75</v>
      </c>
      <c r="AR21" s="86"/>
      <c r="AS21" s="7"/>
      <c r="AT21" s="7" t="s">
        <v>71</v>
      </c>
      <c r="AU21" s="7"/>
      <c r="AV21" s="7"/>
      <c r="AX21" s="7">
        <f t="shared" si="9"/>
        <v>3</v>
      </c>
      <c r="AY21" s="7">
        <f t="shared" si="10"/>
        <v>0</v>
      </c>
      <c r="AZ21" s="7">
        <f t="shared" si="11"/>
        <v>1</v>
      </c>
      <c r="BA21" s="7">
        <f t="shared" si="6"/>
        <v>0</v>
      </c>
      <c r="BC21" s="51">
        <f t="shared" si="7"/>
        <v>4</v>
      </c>
      <c r="BE21" s="2"/>
    </row>
    <row r="22" spans="1:57" ht="31.4" customHeight="1">
      <c r="A22" s="66"/>
      <c r="B22" s="220" t="s">
        <v>1178</v>
      </c>
      <c r="C22" s="221" t="s">
        <v>1179</v>
      </c>
      <c r="D22" s="221" t="s">
        <v>1180</v>
      </c>
      <c r="E22" s="234">
        <v>114</v>
      </c>
      <c r="F22" s="221" t="s">
        <v>1181</v>
      </c>
      <c r="G22" s="231"/>
      <c r="H22" s="231"/>
      <c r="I22" s="231" t="s">
        <v>1198</v>
      </c>
      <c r="J22" s="224" t="s">
        <v>77</v>
      </c>
      <c r="K22" s="220" t="s">
        <v>93</v>
      </c>
      <c r="L22" s="221" t="s">
        <v>1208</v>
      </c>
      <c r="M22" s="235" t="s">
        <v>66</v>
      </c>
      <c r="N22" s="221">
        <v>1</v>
      </c>
      <c r="O22" s="221">
        <v>1</v>
      </c>
      <c r="P22" s="221" t="s">
        <v>185</v>
      </c>
      <c r="Q22" s="221" t="s">
        <v>1188</v>
      </c>
      <c r="R22" s="239" t="s">
        <v>136</v>
      </c>
      <c r="S22" s="239" t="s">
        <v>137</v>
      </c>
      <c r="T22" s="221"/>
      <c r="U22" s="236">
        <v>38901</v>
      </c>
      <c r="V22" s="220">
        <f t="shared" si="0"/>
        <v>10</v>
      </c>
      <c r="W22" s="237">
        <f t="shared" ca="1" si="8"/>
        <v>-9.0328767123287683</v>
      </c>
      <c r="X22" s="221"/>
      <c r="Y22" s="221"/>
      <c r="Z22" s="221" t="s">
        <v>69</v>
      </c>
      <c r="AA22" s="221" t="s">
        <v>69</v>
      </c>
      <c r="AB22" s="221" t="s">
        <v>69</v>
      </c>
      <c r="AC22" s="221"/>
      <c r="AD22" s="221"/>
      <c r="AE22" s="238"/>
      <c r="AF22" s="238" t="str">
        <f t="shared" si="12"/>
        <v>Sans Objet</v>
      </c>
      <c r="AG22" s="221" t="s">
        <v>71</v>
      </c>
      <c r="AH22" s="221" t="s">
        <v>72</v>
      </c>
      <c r="AI22" s="66"/>
      <c r="AJ22" s="66"/>
      <c r="AK22" s="66"/>
      <c r="AL22" s="66"/>
      <c r="AM22" s="66" t="s">
        <v>138</v>
      </c>
      <c r="AN22" s="66"/>
      <c r="AO22" s="53" t="s">
        <v>74</v>
      </c>
      <c r="AP22" s="5"/>
      <c r="AQ22" s="64" t="s">
        <v>75</v>
      </c>
      <c r="AR22" s="86"/>
      <c r="AS22" s="7"/>
      <c r="AT22" s="7" t="s">
        <v>71</v>
      </c>
      <c r="AU22" s="7"/>
      <c r="AV22" s="7"/>
      <c r="AX22" s="7">
        <f t="shared" si="9"/>
        <v>3</v>
      </c>
      <c r="AY22" s="7">
        <f t="shared" si="10"/>
        <v>0</v>
      </c>
      <c r="AZ22" s="7">
        <f t="shared" si="11"/>
        <v>1</v>
      </c>
      <c r="BA22" s="7">
        <f t="shared" si="6"/>
        <v>0</v>
      </c>
      <c r="BC22" s="51">
        <f t="shared" si="7"/>
        <v>4</v>
      </c>
      <c r="BE22" s="2"/>
    </row>
    <row r="23" spans="1:57" ht="31.4" customHeight="1">
      <c r="A23" s="93"/>
      <c r="B23" s="220" t="s">
        <v>1178</v>
      </c>
      <c r="C23" s="221" t="s">
        <v>1209</v>
      </c>
      <c r="D23" s="221" t="s">
        <v>1210</v>
      </c>
      <c r="E23" s="232" t="s">
        <v>61</v>
      </c>
      <c r="F23" s="221" t="s">
        <v>214</v>
      </c>
      <c r="G23" s="220" t="s">
        <v>131</v>
      </c>
      <c r="H23" s="232" t="s">
        <v>61</v>
      </c>
      <c r="I23" s="221" t="s">
        <v>215</v>
      </c>
      <c r="J23" s="224" t="s">
        <v>77</v>
      </c>
      <c r="K23" s="230" t="s">
        <v>78</v>
      </c>
      <c r="L23" s="221" t="s">
        <v>1211</v>
      </c>
      <c r="M23" s="235" t="s">
        <v>80</v>
      </c>
      <c r="N23" s="230">
        <v>1</v>
      </c>
      <c r="O23" s="230">
        <v>1</v>
      </c>
      <c r="P23" s="220" t="s">
        <v>134</v>
      </c>
      <c r="Q23" s="221" t="s">
        <v>1134</v>
      </c>
      <c r="R23" s="233" t="s">
        <v>136</v>
      </c>
      <c r="S23" s="233" t="s">
        <v>137</v>
      </c>
      <c r="T23" s="220"/>
      <c r="U23" s="225">
        <v>42370</v>
      </c>
      <c r="V23" s="220">
        <f t="shared" si="0"/>
        <v>10</v>
      </c>
      <c r="W23" s="240">
        <f t="shared" ca="1" si="8"/>
        <v>0.47123287671232816</v>
      </c>
      <c r="X23" s="221"/>
      <c r="Y23" s="221"/>
      <c r="Z23" s="221" t="s">
        <v>231</v>
      </c>
      <c r="AA23" s="221">
        <v>2</v>
      </c>
      <c r="AB23" s="221">
        <v>2023</v>
      </c>
      <c r="AC23" s="221"/>
      <c r="AD23" s="221"/>
      <c r="AE23" s="238"/>
      <c r="AF23" s="238" t="str">
        <f t="shared" si="12"/>
        <v>Sans Objet</v>
      </c>
      <c r="AG23" s="221" t="s">
        <v>71</v>
      </c>
      <c r="AH23" s="221" t="s">
        <v>72</v>
      </c>
      <c r="AI23" s="66"/>
      <c r="AJ23" s="66"/>
      <c r="AK23" s="66"/>
      <c r="AL23" s="66"/>
      <c r="AM23" s="66" t="s">
        <v>138</v>
      </c>
      <c r="AN23" s="2"/>
      <c r="AO23" s="53" t="s">
        <v>74</v>
      </c>
      <c r="AP23" s="5"/>
      <c r="AQ23" s="64" t="s">
        <v>75</v>
      </c>
      <c r="AR23" s="86"/>
      <c r="AS23" s="64"/>
      <c r="AT23" s="64" t="s">
        <v>71</v>
      </c>
      <c r="AU23" s="87"/>
      <c r="AV23" s="88"/>
      <c r="AX23" s="7">
        <f t="shared" si="9"/>
        <v>3</v>
      </c>
      <c r="AY23" s="7">
        <f t="shared" si="10"/>
        <v>0</v>
      </c>
      <c r="AZ23" s="7">
        <f t="shared" si="11"/>
        <v>1</v>
      </c>
      <c r="BA23" s="7">
        <f t="shared" si="6"/>
        <v>0</v>
      </c>
      <c r="BC23" s="51">
        <f t="shared" si="7"/>
        <v>4</v>
      </c>
      <c r="BE23" s="2"/>
    </row>
    <row r="24" spans="1:57" ht="31.4" customHeight="1">
      <c r="A24" s="93"/>
      <c r="B24" s="220" t="s">
        <v>1178</v>
      </c>
      <c r="C24" s="221" t="s">
        <v>1209</v>
      </c>
      <c r="D24" s="221" t="s">
        <v>1210</v>
      </c>
      <c r="E24" s="232" t="s">
        <v>61</v>
      </c>
      <c r="F24" s="221" t="s">
        <v>214</v>
      </c>
      <c r="G24" s="220" t="s">
        <v>131</v>
      </c>
      <c r="H24" s="232" t="s">
        <v>61</v>
      </c>
      <c r="I24" s="221" t="s">
        <v>215</v>
      </c>
      <c r="J24" s="224" t="s">
        <v>77</v>
      </c>
      <c r="K24" s="230" t="s">
        <v>83</v>
      </c>
      <c r="L24" s="221" t="s">
        <v>1212</v>
      </c>
      <c r="M24" s="235" t="s">
        <v>80</v>
      </c>
      <c r="N24" s="230">
        <v>2</v>
      </c>
      <c r="O24" s="230">
        <v>2</v>
      </c>
      <c r="P24" s="220" t="s">
        <v>185</v>
      </c>
      <c r="Q24" s="221" t="s">
        <v>1213</v>
      </c>
      <c r="R24" s="233" t="s">
        <v>136</v>
      </c>
      <c r="S24" s="233" t="s">
        <v>137</v>
      </c>
      <c r="T24" s="220"/>
      <c r="U24" s="225">
        <v>42724</v>
      </c>
      <c r="V24" s="220">
        <f t="shared" si="0"/>
        <v>0</v>
      </c>
      <c r="W24" s="240">
        <f t="shared" ca="1" si="8"/>
        <v>-8.5589041095890419</v>
      </c>
      <c r="X24" s="221"/>
      <c r="Y24" s="221"/>
      <c r="Z24" s="221"/>
      <c r="AA24" s="221"/>
      <c r="AB24" s="221"/>
      <c r="AC24" s="221"/>
      <c r="AD24" s="221"/>
      <c r="AE24" s="238"/>
      <c r="AF24" s="238" t="str">
        <f t="shared" si="12"/>
        <v>Sans Objet</v>
      </c>
      <c r="AG24" s="221" t="s">
        <v>71</v>
      </c>
      <c r="AH24" s="221" t="s">
        <v>72</v>
      </c>
      <c r="AI24" s="66"/>
      <c r="AJ24" s="66"/>
      <c r="AK24" s="66"/>
      <c r="AL24" s="66"/>
      <c r="AM24" s="66" t="s">
        <v>138</v>
      </c>
      <c r="AN24" s="2"/>
      <c r="AO24" s="53" t="s">
        <v>74</v>
      </c>
      <c r="AP24" s="5"/>
      <c r="AQ24" s="64" t="s">
        <v>75</v>
      </c>
      <c r="AR24" s="86"/>
      <c r="AS24" s="64"/>
      <c r="AT24" s="64" t="s">
        <v>71</v>
      </c>
      <c r="AU24" s="87"/>
      <c r="AV24" s="88"/>
      <c r="AX24" s="7">
        <f t="shared" si="9"/>
        <v>3</v>
      </c>
      <c r="AY24" s="7">
        <f t="shared" si="10"/>
        <v>0</v>
      </c>
      <c r="AZ24" s="7">
        <f t="shared" si="11"/>
        <v>1</v>
      </c>
      <c r="BA24" s="7">
        <f t="shared" ref="BA24:BA99" si="13">IF(AR24="Fonctionnement BON",1,IF(AR24="Fonctionnement MOYEN",2,IF(AR24="Fonctionnement MAUVAIS",4,IF(AR24="HORS-SERVICE",5,0))))</f>
        <v>0</v>
      </c>
      <c r="BC24" s="51">
        <f t="shared" si="7"/>
        <v>4</v>
      </c>
      <c r="BE24" s="2"/>
    </row>
    <row r="25" spans="1:57" ht="31.4" customHeight="1">
      <c r="A25" s="93"/>
      <c r="B25" s="220" t="s">
        <v>1178</v>
      </c>
      <c r="C25" s="221" t="s">
        <v>1209</v>
      </c>
      <c r="D25" s="221" t="s">
        <v>1210</v>
      </c>
      <c r="E25" s="232" t="s">
        <v>61</v>
      </c>
      <c r="F25" s="221" t="s">
        <v>214</v>
      </c>
      <c r="G25" s="220" t="s">
        <v>131</v>
      </c>
      <c r="H25" s="232" t="s">
        <v>61</v>
      </c>
      <c r="I25" s="221" t="s">
        <v>215</v>
      </c>
      <c r="J25" s="224" t="s">
        <v>77</v>
      </c>
      <c r="K25" s="230" t="s">
        <v>83</v>
      </c>
      <c r="L25" s="221" t="s">
        <v>1214</v>
      </c>
      <c r="M25" s="235" t="s">
        <v>80</v>
      </c>
      <c r="N25" s="230">
        <v>1</v>
      </c>
      <c r="O25" s="230">
        <v>1</v>
      </c>
      <c r="P25" s="220" t="s">
        <v>134</v>
      </c>
      <c r="Q25" s="221" t="s">
        <v>1165</v>
      </c>
      <c r="R25" s="233" t="s">
        <v>136</v>
      </c>
      <c r="S25" s="233" t="s">
        <v>137</v>
      </c>
      <c r="T25" s="220"/>
      <c r="U25" s="225">
        <v>42370</v>
      </c>
      <c r="V25" s="220">
        <f t="shared" si="0"/>
        <v>0</v>
      </c>
      <c r="W25" s="240">
        <f t="shared" ca="1" si="8"/>
        <v>-9.5287671232876718</v>
      </c>
      <c r="X25" s="221"/>
      <c r="Y25" s="221"/>
      <c r="Z25" s="221"/>
      <c r="AA25" s="221"/>
      <c r="AB25" s="221"/>
      <c r="AC25" s="221"/>
      <c r="AD25" s="221"/>
      <c r="AE25" s="238"/>
      <c r="AF25" s="238" t="str">
        <f t="shared" si="12"/>
        <v>Sans Objet</v>
      </c>
      <c r="AG25" s="221" t="s">
        <v>71</v>
      </c>
      <c r="AH25" s="221" t="s">
        <v>72</v>
      </c>
      <c r="AI25" s="66"/>
      <c r="AJ25" s="66"/>
      <c r="AK25" s="66"/>
      <c r="AL25" s="66"/>
      <c r="AM25" s="66" t="s">
        <v>138</v>
      </c>
      <c r="AN25" s="2"/>
      <c r="AO25" s="53" t="s">
        <v>74</v>
      </c>
      <c r="AP25" s="5"/>
      <c r="AQ25" s="64" t="s">
        <v>75</v>
      </c>
      <c r="AR25" s="86"/>
      <c r="AS25" s="64"/>
      <c r="AT25" s="64" t="s">
        <v>71</v>
      </c>
      <c r="AU25" s="87"/>
      <c r="AV25" s="88"/>
      <c r="AX25" s="7">
        <f t="shared" si="9"/>
        <v>3</v>
      </c>
      <c r="AY25" s="7">
        <f t="shared" si="10"/>
        <v>0</v>
      </c>
      <c r="AZ25" s="7">
        <f t="shared" si="11"/>
        <v>1</v>
      </c>
      <c r="BA25" s="7">
        <f t="shared" si="13"/>
        <v>0</v>
      </c>
      <c r="BC25" s="51">
        <f t="shared" si="7"/>
        <v>4</v>
      </c>
      <c r="BE25" s="2"/>
    </row>
    <row r="26" spans="1:57" ht="31.4" customHeight="1">
      <c r="A26" s="93"/>
      <c r="B26" s="220" t="s">
        <v>1178</v>
      </c>
      <c r="C26" s="221" t="s">
        <v>1209</v>
      </c>
      <c r="D26" s="221" t="s">
        <v>1210</v>
      </c>
      <c r="E26" s="232" t="s">
        <v>61</v>
      </c>
      <c r="F26" s="221" t="s">
        <v>214</v>
      </c>
      <c r="G26" s="220" t="s">
        <v>131</v>
      </c>
      <c r="H26" s="232" t="s">
        <v>61</v>
      </c>
      <c r="I26" s="221" t="s">
        <v>215</v>
      </c>
      <c r="J26" s="224" t="s">
        <v>77</v>
      </c>
      <c r="K26" s="230" t="s">
        <v>83</v>
      </c>
      <c r="L26" s="221" t="s">
        <v>1215</v>
      </c>
      <c r="M26" s="235" t="s">
        <v>80</v>
      </c>
      <c r="N26" s="230">
        <v>1</v>
      </c>
      <c r="O26" s="230">
        <v>1</v>
      </c>
      <c r="P26" s="220" t="s">
        <v>185</v>
      </c>
      <c r="Q26" s="221" t="s">
        <v>835</v>
      </c>
      <c r="R26" s="233" t="s">
        <v>136</v>
      </c>
      <c r="S26" s="233" t="s">
        <v>137</v>
      </c>
      <c r="T26" s="220"/>
      <c r="U26" s="225">
        <v>42724</v>
      </c>
      <c r="V26" s="220">
        <f t="shared" si="0"/>
        <v>0</v>
      </c>
      <c r="W26" s="240">
        <f t="shared" ca="1" si="8"/>
        <v>-8.5589041095890419</v>
      </c>
      <c r="X26" s="221"/>
      <c r="Y26" s="221"/>
      <c r="Z26" s="221"/>
      <c r="AA26" s="221"/>
      <c r="AB26" s="221"/>
      <c r="AC26" s="221"/>
      <c r="AD26" s="221"/>
      <c r="AE26" s="238"/>
      <c r="AF26" s="238" t="str">
        <f t="shared" si="12"/>
        <v>Sans Objet</v>
      </c>
      <c r="AG26" s="221" t="s">
        <v>71</v>
      </c>
      <c r="AH26" s="221" t="s">
        <v>72</v>
      </c>
      <c r="AI26" s="66"/>
      <c r="AJ26" s="66"/>
      <c r="AK26" s="66"/>
      <c r="AL26" s="66"/>
      <c r="AM26" s="66" t="s">
        <v>138</v>
      </c>
      <c r="AN26" s="2"/>
      <c r="AO26" s="53" t="s">
        <v>74</v>
      </c>
      <c r="AP26" s="5"/>
      <c r="AQ26" s="64" t="s">
        <v>75</v>
      </c>
      <c r="AR26" s="86"/>
      <c r="AS26" s="64"/>
      <c r="AT26" s="64" t="s">
        <v>71</v>
      </c>
      <c r="AU26" s="87"/>
      <c r="AV26" s="88"/>
      <c r="AX26" s="7">
        <f t="shared" si="9"/>
        <v>3</v>
      </c>
      <c r="AY26" s="7">
        <f t="shared" si="10"/>
        <v>0</v>
      </c>
      <c r="AZ26" s="7">
        <f t="shared" si="11"/>
        <v>1</v>
      </c>
      <c r="BA26" s="7">
        <f t="shared" si="13"/>
        <v>0</v>
      </c>
      <c r="BC26" s="51">
        <f t="shared" si="7"/>
        <v>4</v>
      </c>
      <c r="BE26" s="2"/>
    </row>
    <row r="27" spans="1:57" ht="31.4" customHeight="1">
      <c r="A27" s="93"/>
      <c r="B27" s="220" t="s">
        <v>1178</v>
      </c>
      <c r="C27" s="221" t="s">
        <v>1209</v>
      </c>
      <c r="D27" s="221" t="s">
        <v>1210</v>
      </c>
      <c r="E27" s="232" t="s">
        <v>61</v>
      </c>
      <c r="F27" s="221" t="s">
        <v>214</v>
      </c>
      <c r="G27" s="220"/>
      <c r="H27" s="232"/>
      <c r="I27" s="221"/>
      <c r="J27" s="224" t="s">
        <v>77</v>
      </c>
      <c r="K27" s="230" t="s">
        <v>89</v>
      </c>
      <c r="L27" s="221" t="s">
        <v>1216</v>
      </c>
      <c r="M27" s="235" t="s">
        <v>80</v>
      </c>
      <c r="N27" s="230">
        <v>1</v>
      </c>
      <c r="O27" s="230">
        <v>1</v>
      </c>
      <c r="P27" s="220" t="s">
        <v>134</v>
      </c>
      <c r="Q27" s="221" t="s">
        <v>1217</v>
      </c>
      <c r="R27" s="233" t="s">
        <v>136</v>
      </c>
      <c r="S27" s="233" t="s">
        <v>137</v>
      </c>
      <c r="T27" s="220"/>
      <c r="U27" s="225">
        <v>42370</v>
      </c>
      <c r="V27" s="220">
        <f t="shared" si="0"/>
        <v>15</v>
      </c>
      <c r="W27" s="240">
        <f t="shared" ca="1" si="8"/>
        <v>5.4712328767123282</v>
      </c>
      <c r="X27" s="221"/>
      <c r="Y27" s="221"/>
      <c r="Z27" s="221" t="s">
        <v>69</v>
      </c>
      <c r="AA27" s="221" t="s">
        <v>69</v>
      </c>
      <c r="AB27" s="221" t="s">
        <v>69</v>
      </c>
      <c r="AC27" s="221"/>
      <c r="AD27" s="221"/>
      <c r="AE27" s="238"/>
      <c r="AF27" s="238" t="str">
        <f t="shared" si="12"/>
        <v>Sans Objet</v>
      </c>
      <c r="AG27" s="221" t="s">
        <v>71</v>
      </c>
      <c r="AH27" s="221" t="s">
        <v>72</v>
      </c>
      <c r="AI27" s="66"/>
      <c r="AJ27" s="66"/>
      <c r="AK27" s="66"/>
      <c r="AL27" s="66"/>
      <c r="AM27" s="66" t="s">
        <v>138</v>
      </c>
      <c r="AN27" s="2"/>
      <c r="AO27" s="53" t="s">
        <v>74</v>
      </c>
      <c r="AP27" s="5"/>
      <c r="AQ27" s="64" t="s">
        <v>75</v>
      </c>
      <c r="AR27" s="86"/>
      <c r="AS27" s="64"/>
      <c r="AT27" s="64" t="s">
        <v>71</v>
      </c>
      <c r="AU27" s="87"/>
      <c r="AV27" s="88"/>
      <c r="AX27" s="7">
        <f t="shared" si="9"/>
        <v>3</v>
      </c>
      <c r="AY27" s="7">
        <f t="shared" si="10"/>
        <v>0</v>
      </c>
      <c r="AZ27" s="7">
        <f t="shared" si="11"/>
        <v>1</v>
      </c>
      <c r="BA27" s="7">
        <f t="shared" si="13"/>
        <v>0</v>
      </c>
      <c r="BC27" s="51">
        <f t="shared" si="7"/>
        <v>4</v>
      </c>
      <c r="BE27" s="2"/>
    </row>
    <row r="28" spans="1:57" ht="31.4" customHeight="1">
      <c r="A28" s="93"/>
      <c r="B28" s="220" t="s">
        <v>1178</v>
      </c>
      <c r="C28" s="221" t="s">
        <v>1209</v>
      </c>
      <c r="D28" s="221" t="s">
        <v>1210</v>
      </c>
      <c r="E28" s="232" t="s">
        <v>61</v>
      </c>
      <c r="F28" s="221" t="s">
        <v>214</v>
      </c>
      <c r="G28" s="220"/>
      <c r="H28" s="232"/>
      <c r="I28" s="221"/>
      <c r="J28" s="224" t="s">
        <v>77</v>
      </c>
      <c r="K28" s="230" t="s">
        <v>114</v>
      </c>
      <c r="L28" s="221" t="s">
        <v>1218</v>
      </c>
      <c r="M28" s="235" t="s">
        <v>66</v>
      </c>
      <c r="N28" s="230">
        <v>4</v>
      </c>
      <c r="O28" s="230">
        <v>4</v>
      </c>
      <c r="P28" s="220" t="s">
        <v>134</v>
      </c>
      <c r="Q28" s="221" t="s">
        <v>799</v>
      </c>
      <c r="R28" s="233" t="s">
        <v>136</v>
      </c>
      <c r="S28" s="233" t="s">
        <v>137</v>
      </c>
      <c r="T28" s="220"/>
      <c r="U28" s="225">
        <v>42370</v>
      </c>
      <c r="V28" s="220">
        <f t="shared" ref="V28:V96" si="14">IF(K28="AES",15,IF(K28="Batterie",4,IF(K28="Equipement de Contrôle et de Signalisation",10,IF(K28="Centrale Détection Gaz",10,IF(K28="Centralisateur de mise en sécurité incendie",10,IF(K28="Détecteur Thermique",10,IF(K28="Détecteur Optique de fumée",10,IF(K28="Détecteur optique-interactif radio",10,IF(K28="Détecteur de fumée par aspiration",10,IF(K28="Extinction incendie sous eau",35,IF(K28="Extinction incendie sous air",30,IF(K28="Extincteurs portatifs, mobiles ou fixes",30,IF(K28="Trappe de désenfumage",30,IF(K28="Clapet coupe-feu",30,IF(K28="Déclencheur manuel",15,IF(K28="Diffuseur Sonore",15,IF(K28="Indicateur d'Action lumineux",15,IF(K28="Porte coupe-feu",30,IF(K28="BAAS",10,IF(K28="Capteur gaz",10,IF(K28="Coffret de commande désenfumage",30,IF(K28="Diffuseur Lumineux et Sonore",15,IF(K28="Détecteur de flamme",10,IF(K28="Détecteur Linéaire",10,IF(K28="DAD",10,IF(K28="DAAF",10,IF(K28="PC",10,IF(K28="Imprimante",10,IF(K28="Serveur / Poste de supervision",10,IF(K28="Ecran de contrôle et de visualisation",10,IF(K28="UGA",10,IF(K28="Panneau de signalisation",10,0))))))))))))))))))))))))))))))))</f>
        <v>15</v>
      </c>
      <c r="W28" s="240">
        <f t="shared" ca="1" si="8"/>
        <v>5.4712328767123282</v>
      </c>
      <c r="X28" s="221"/>
      <c r="Y28" s="221"/>
      <c r="Z28" s="221" t="s">
        <v>69</v>
      </c>
      <c r="AA28" s="221" t="s">
        <v>69</v>
      </c>
      <c r="AB28" s="221" t="s">
        <v>69</v>
      </c>
      <c r="AC28" s="221"/>
      <c r="AD28" s="221"/>
      <c r="AE28" s="238"/>
      <c r="AF28" s="238" t="str">
        <f t="shared" si="12"/>
        <v>Sans Objet</v>
      </c>
      <c r="AG28" s="221" t="s">
        <v>71</v>
      </c>
      <c r="AH28" s="221" t="s">
        <v>72</v>
      </c>
      <c r="AI28" s="66" t="s">
        <v>71</v>
      </c>
      <c r="AJ28" s="96">
        <v>43607</v>
      </c>
      <c r="AK28" s="66"/>
      <c r="AL28" s="66"/>
      <c r="AM28" s="66" t="s">
        <v>138</v>
      </c>
      <c r="AN28" s="2"/>
      <c r="AO28" s="53" t="s">
        <v>74</v>
      </c>
      <c r="AP28" s="5"/>
      <c r="AQ28" s="64" t="s">
        <v>75</v>
      </c>
      <c r="AR28" s="86"/>
      <c r="AS28" s="64"/>
      <c r="AT28" s="64" t="s">
        <v>71</v>
      </c>
      <c r="AU28" s="87"/>
      <c r="AV28" s="88"/>
      <c r="AX28" s="7">
        <f t="shared" si="9"/>
        <v>3</v>
      </c>
      <c r="AY28" s="7">
        <f t="shared" si="10"/>
        <v>0</v>
      </c>
      <c r="AZ28" s="7">
        <f t="shared" si="11"/>
        <v>1</v>
      </c>
      <c r="BA28" s="7">
        <f t="shared" si="13"/>
        <v>0</v>
      </c>
      <c r="BC28" s="51">
        <f t="shared" si="7"/>
        <v>4</v>
      </c>
      <c r="BE28" s="2"/>
    </row>
    <row r="29" spans="1:57" ht="31.4" customHeight="1">
      <c r="A29" s="93"/>
      <c r="B29" s="220" t="s">
        <v>1178</v>
      </c>
      <c r="C29" s="221" t="s">
        <v>1209</v>
      </c>
      <c r="D29" s="221" t="s">
        <v>1210</v>
      </c>
      <c r="E29" s="232" t="s">
        <v>224</v>
      </c>
      <c r="F29" s="221" t="s">
        <v>1219</v>
      </c>
      <c r="G29" s="220" t="s">
        <v>131</v>
      </c>
      <c r="H29" s="232" t="s">
        <v>97</v>
      </c>
      <c r="I29" s="221" t="s">
        <v>233</v>
      </c>
      <c r="J29" s="224" t="s">
        <v>140</v>
      </c>
      <c r="K29" s="230" t="s">
        <v>141</v>
      </c>
      <c r="L29" s="221" t="s">
        <v>1220</v>
      </c>
      <c r="M29" s="235" t="s">
        <v>66</v>
      </c>
      <c r="N29" s="230">
        <v>1</v>
      </c>
      <c r="O29" s="230">
        <v>1</v>
      </c>
      <c r="P29" s="220" t="s">
        <v>134</v>
      </c>
      <c r="Q29" s="221" t="s">
        <v>1221</v>
      </c>
      <c r="R29" s="233" t="s">
        <v>136</v>
      </c>
      <c r="S29" s="233" t="s">
        <v>137</v>
      </c>
      <c r="T29" s="220"/>
      <c r="U29" s="225">
        <v>42370</v>
      </c>
      <c r="V29" s="220">
        <f t="shared" si="14"/>
        <v>10</v>
      </c>
      <c r="W29" s="240">
        <f t="shared" ca="1" si="8"/>
        <v>0.47123287671232816</v>
      </c>
      <c r="X29" s="221"/>
      <c r="Y29" s="221"/>
      <c r="Z29" s="221" t="s">
        <v>2541</v>
      </c>
      <c r="AA29" s="221" t="s">
        <v>2541</v>
      </c>
      <c r="AB29" s="221" t="s">
        <v>2541</v>
      </c>
      <c r="AC29" s="221"/>
      <c r="AD29" s="221"/>
      <c r="AE29" s="238"/>
      <c r="AF29" s="238" t="str">
        <f t="shared" si="12"/>
        <v>Sans Objet</v>
      </c>
      <c r="AG29" s="221"/>
      <c r="AH29" s="221" t="s">
        <v>72</v>
      </c>
      <c r="AI29" s="66"/>
      <c r="AJ29" s="66"/>
      <c r="AK29" s="66"/>
      <c r="AL29" s="66"/>
      <c r="AM29" s="66" t="s">
        <v>138</v>
      </c>
      <c r="AN29" s="2"/>
      <c r="AO29" s="53" t="s">
        <v>74</v>
      </c>
      <c r="AP29" s="5"/>
      <c r="AQ29" s="64" t="s">
        <v>75</v>
      </c>
      <c r="AR29" s="86"/>
      <c r="AS29" s="64"/>
      <c r="AT29" s="64" t="s">
        <v>71</v>
      </c>
      <c r="AU29" s="87"/>
      <c r="AV29" s="88"/>
      <c r="AX29" s="7">
        <f t="shared" si="9"/>
        <v>3</v>
      </c>
      <c r="AY29" s="7">
        <f t="shared" si="10"/>
        <v>0</v>
      </c>
      <c r="AZ29" s="7">
        <f t="shared" si="11"/>
        <v>1</v>
      </c>
      <c r="BA29" s="7">
        <f t="shared" si="13"/>
        <v>0</v>
      </c>
      <c r="BC29" s="51">
        <f t="shared" si="7"/>
        <v>4</v>
      </c>
      <c r="BE29" s="2"/>
    </row>
    <row r="30" spans="1:57" ht="31.4" customHeight="1">
      <c r="A30" s="93"/>
      <c r="B30" s="220" t="s">
        <v>1178</v>
      </c>
      <c r="C30" s="221" t="s">
        <v>1209</v>
      </c>
      <c r="D30" s="221" t="s">
        <v>1210</v>
      </c>
      <c r="E30" s="232" t="s">
        <v>224</v>
      </c>
      <c r="F30" s="221" t="s">
        <v>1219</v>
      </c>
      <c r="G30" s="220" t="s">
        <v>131</v>
      </c>
      <c r="H30" s="232" t="s">
        <v>97</v>
      </c>
      <c r="I30" s="221" t="s">
        <v>233</v>
      </c>
      <c r="J30" s="224" t="s">
        <v>140</v>
      </c>
      <c r="K30" s="230" t="s">
        <v>141</v>
      </c>
      <c r="L30" s="221" t="s">
        <v>1222</v>
      </c>
      <c r="M30" s="235" t="s">
        <v>66</v>
      </c>
      <c r="N30" s="230">
        <v>1</v>
      </c>
      <c r="O30" s="230">
        <v>1</v>
      </c>
      <c r="P30" s="220" t="s">
        <v>134</v>
      </c>
      <c r="Q30" s="221" t="s">
        <v>1221</v>
      </c>
      <c r="R30" s="233" t="s">
        <v>136</v>
      </c>
      <c r="S30" s="233" t="s">
        <v>137</v>
      </c>
      <c r="T30" s="220"/>
      <c r="U30" s="225">
        <v>42370</v>
      </c>
      <c r="V30" s="220">
        <f t="shared" si="14"/>
        <v>10</v>
      </c>
      <c r="W30" s="240">
        <f t="shared" ca="1" si="8"/>
        <v>0.47123287671232816</v>
      </c>
      <c r="X30" s="221"/>
      <c r="Y30" s="221"/>
      <c r="Z30" s="221" t="s">
        <v>2541</v>
      </c>
      <c r="AA30" s="221" t="s">
        <v>2541</v>
      </c>
      <c r="AB30" s="221" t="s">
        <v>2541</v>
      </c>
      <c r="AC30" s="221"/>
      <c r="AD30" s="221"/>
      <c r="AE30" s="238"/>
      <c r="AF30" s="238" t="str">
        <f t="shared" si="12"/>
        <v>Sans Objet</v>
      </c>
      <c r="AG30" s="221"/>
      <c r="AH30" s="221" t="s">
        <v>72</v>
      </c>
      <c r="AI30" s="66"/>
      <c r="AJ30" s="66"/>
      <c r="AK30" s="66"/>
      <c r="AL30" s="66"/>
      <c r="AM30" s="66" t="s">
        <v>138</v>
      </c>
      <c r="AN30" s="2"/>
      <c r="AO30" s="53" t="s">
        <v>74</v>
      </c>
      <c r="AP30" s="5"/>
      <c r="AQ30" s="64" t="s">
        <v>75</v>
      </c>
      <c r="AR30" s="86"/>
      <c r="AS30" s="64"/>
      <c r="AT30" s="64" t="s">
        <v>71</v>
      </c>
      <c r="AU30" s="87"/>
      <c r="AV30" s="88"/>
      <c r="AX30" s="7">
        <f t="shared" si="9"/>
        <v>3</v>
      </c>
      <c r="AY30" s="7">
        <f t="shared" si="10"/>
        <v>0</v>
      </c>
      <c r="AZ30" s="7">
        <f t="shared" si="11"/>
        <v>1</v>
      </c>
      <c r="BA30" s="7">
        <f t="shared" si="13"/>
        <v>0</v>
      </c>
      <c r="BC30" s="51">
        <f t="shared" si="7"/>
        <v>4</v>
      </c>
      <c r="BE30" s="2"/>
    </row>
    <row r="31" spans="1:57" ht="31.4" customHeight="1">
      <c r="A31" s="93"/>
      <c r="B31" s="220" t="s">
        <v>1178</v>
      </c>
      <c r="C31" s="221" t="s">
        <v>1209</v>
      </c>
      <c r="D31" s="221" t="s">
        <v>1210</v>
      </c>
      <c r="E31" s="232" t="s">
        <v>224</v>
      </c>
      <c r="F31" s="221" t="s">
        <v>1219</v>
      </c>
      <c r="G31" s="220" t="s">
        <v>131</v>
      </c>
      <c r="H31" s="232" t="s">
        <v>97</v>
      </c>
      <c r="I31" s="221" t="s">
        <v>233</v>
      </c>
      <c r="J31" s="224" t="s">
        <v>140</v>
      </c>
      <c r="K31" s="230" t="s">
        <v>141</v>
      </c>
      <c r="L31" s="221" t="s">
        <v>1223</v>
      </c>
      <c r="M31" s="235" t="s">
        <v>66</v>
      </c>
      <c r="N31" s="230">
        <v>1</v>
      </c>
      <c r="O31" s="230">
        <v>1</v>
      </c>
      <c r="P31" s="220" t="s">
        <v>134</v>
      </c>
      <c r="Q31" s="221" t="s">
        <v>1221</v>
      </c>
      <c r="R31" s="233" t="s">
        <v>136</v>
      </c>
      <c r="S31" s="233" t="s">
        <v>137</v>
      </c>
      <c r="T31" s="220"/>
      <c r="U31" s="225">
        <v>42370</v>
      </c>
      <c r="V31" s="220">
        <f t="shared" si="14"/>
        <v>10</v>
      </c>
      <c r="W31" s="240">
        <f t="shared" ca="1" si="8"/>
        <v>0.47123287671232816</v>
      </c>
      <c r="X31" s="221"/>
      <c r="Y31" s="221"/>
      <c r="Z31" s="221" t="s">
        <v>2541</v>
      </c>
      <c r="AA31" s="221" t="s">
        <v>2541</v>
      </c>
      <c r="AB31" s="221" t="s">
        <v>2541</v>
      </c>
      <c r="AC31" s="221"/>
      <c r="AD31" s="221"/>
      <c r="AE31" s="238"/>
      <c r="AF31" s="238" t="str">
        <f t="shared" si="12"/>
        <v>Sans Objet</v>
      </c>
      <c r="AG31" s="221"/>
      <c r="AH31" s="221" t="s">
        <v>72</v>
      </c>
      <c r="AI31" s="66"/>
      <c r="AJ31" s="66"/>
      <c r="AK31" s="66"/>
      <c r="AL31" s="66"/>
      <c r="AM31" s="66" t="s">
        <v>138</v>
      </c>
      <c r="AN31" s="2"/>
      <c r="AO31" s="53" t="s">
        <v>74</v>
      </c>
      <c r="AP31" s="5"/>
      <c r="AQ31" s="64" t="s">
        <v>75</v>
      </c>
      <c r="AR31" s="86"/>
      <c r="AS31" s="64"/>
      <c r="AT31" s="64" t="s">
        <v>71</v>
      </c>
      <c r="AU31" s="87"/>
      <c r="AV31" s="88"/>
      <c r="AX31" s="7">
        <f t="shared" si="9"/>
        <v>3</v>
      </c>
      <c r="AY31" s="7">
        <f t="shared" si="10"/>
        <v>0</v>
      </c>
      <c r="AZ31" s="7">
        <f t="shared" si="11"/>
        <v>1</v>
      </c>
      <c r="BA31" s="7">
        <f t="shared" si="13"/>
        <v>0</v>
      </c>
      <c r="BC31" s="51">
        <f t="shared" si="7"/>
        <v>4</v>
      </c>
      <c r="BE31" s="2"/>
    </row>
    <row r="32" spans="1:57" ht="31.4" customHeight="1">
      <c r="A32" s="93"/>
      <c r="B32" s="220" t="s">
        <v>1178</v>
      </c>
      <c r="C32" s="221" t="s">
        <v>1209</v>
      </c>
      <c r="D32" s="221" t="s">
        <v>1210</v>
      </c>
      <c r="E32" s="232" t="s">
        <v>224</v>
      </c>
      <c r="F32" s="221" t="s">
        <v>1219</v>
      </c>
      <c r="G32" s="220" t="s">
        <v>131</v>
      </c>
      <c r="H32" s="232" t="s">
        <v>97</v>
      </c>
      <c r="I32" s="221" t="s">
        <v>233</v>
      </c>
      <c r="J32" s="224" t="s">
        <v>140</v>
      </c>
      <c r="K32" s="230" t="s">
        <v>141</v>
      </c>
      <c r="L32" s="221" t="s">
        <v>1224</v>
      </c>
      <c r="M32" s="235" t="s">
        <v>66</v>
      </c>
      <c r="N32" s="230">
        <v>1</v>
      </c>
      <c r="O32" s="230">
        <v>1</v>
      </c>
      <c r="P32" s="220" t="s">
        <v>134</v>
      </c>
      <c r="Q32" s="221" t="s">
        <v>1221</v>
      </c>
      <c r="R32" s="233" t="s">
        <v>136</v>
      </c>
      <c r="S32" s="233" t="s">
        <v>137</v>
      </c>
      <c r="T32" s="220"/>
      <c r="U32" s="225">
        <v>42370</v>
      </c>
      <c r="V32" s="220">
        <f t="shared" si="14"/>
        <v>10</v>
      </c>
      <c r="W32" s="240">
        <f t="shared" ca="1" si="8"/>
        <v>0.47123287671232816</v>
      </c>
      <c r="X32" s="221"/>
      <c r="Y32" s="221"/>
      <c r="Z32" s="221" t="s">
        <v>2541</v>
      </c>
      <c r="AA32" s="221" t="s">
        <v>2541</v>
      </c>
      <c r="AB32" s="221" t="s">
        <v>2541</v>
      </c>
      <c r="AC32" s="221"/>
      <c r="AD32" s="221"/>
      <c r="AE32" s="238"/>
      <c r="AF32" s="238" t="str">
        <f t="shared" si="12"/>
        <v>Sans Objet</v>
      </c>
      <c r="AG32" s="221"/>
      <c r="AH32" s="221" t="s">
        <v>72</v>
      </c>
      <c r="AI32" s="66"/>
      <c r="AJ32" s="66"/>
      <c r="AK32" s="66"/>
      <c r="AL32" s="66"/>
      <c r="AM32" s="66" t="s">
        <v>138</v>
      </c>
      <c r="AN32" s="2"/>
      <c r="AO32" s="53" t="s">
        <v>74</v>
      </c>
      <c r="AP32" s="5"/>
      <c r="AQ32" s="64" t="s">
        <v>75</v>
      </c>
      <c r="AR32" s="86"/>
      <c r="AS32" s="64"/>
      <c r="AT32" s="64" t="s">
        <v>71</v>
      </c>
      <c r="AU32" s="87"/>
      <c r="AV32" s="88"/>
      <c r="AX32" s="7">
        <f t="shared" si="9"/>
        <v>3</v>
      </c>
      <c r="AY32" s="7">
        <f t="shared" si="10"/>
        <v>0</v>
      </c>
      <c r="AZ32" s="7">
        <f t="shared" si="11"/>
        <v>1</v>
      </c>
      <c r="BA32" s="7">
        <f t="shared" si="13"/>
        <v>0</v>
      </c>
      <c r="BC32" s="51">
        <f t="shared" si="7"/>
        <v>4</v>
      </c>
      <c r="BE32" s="2"/>
    </row>
    <row r="33" spans="1:57" ht="31.4" customHeight="1">
      <c r="A33" s="93"/>
      <c r="B33" s="220" t="s">
        <v>1178</v>
      </c>
      <c r="C33" s="221" t="s">
        <v>1209</v>
      </c>
      <c r="D33" s="221" t="s">
        <v>1210</v>
      </c>
      <c r="E33" s="232" t="s">
        <v>224</v>
      </c>
      <c r="F33" s="221" t="s">
        <v>1219</v>
      </c>
      <c r="G33" s="220" t="s">
        <v>131</v>
      </c>
      <c r="H33" s="232" t="s">
        <v>97</v>
      </c>
      <c r="I33" s="221" t="s">
        <v>233</v>
      </c>
      <c r="J33" s="224" t="s">
        <v>140</v>
      </c>
      <c r="K33" s="230" t="s">
        <v>141</v>
      </c>
      <c r="L33" s="221" t="s">
        <v>1225</v>
      </c>
      <c r="M33" s="235" t="s">
        <v>66</v>
      </c>
      <c r="N33" s="230">
        <v>1</v>
      </c>
      <c r="O33" s="230">
        <v>1</v>
      </c>
      <c r="P33" s="220" t="s">
        <v>134</v>
      </c>
      <c r="Q33" s="221" t="s">
        <v>1221</v>
      </c>
      <c r="R33" s="233" t="s">
        <v>136</v>
      </c>
      <c r="S33" s="233" t="s">
        <v>137</v>
      </c>
      <c r="T33" s="220"/>
      <c r="U33" s="225">
        <v>42370</v>
      </c>
      <c r="V33" s="220">
        <f t="shared" si="14"/>
        <v>10</v>
      </c>
      <c r="W33" s="240">
        <f t="shared" ca="1" si="8"/>
        <v>0.47123287671232816</v>
      </c>
      <c r="X33" s="221"/>
      <c r="Y33" s="221"/>
      <c r="Z33" s="221" t="s">
        <v>2541</v>
      </c>
      <c r="AA33" s="221" t="s">
        <v>2541</v>
      </c>
      <c r="AB33" s="221" t="s">
        <v>2541</v>
      </c>
      <c r="AC33" s="221"/>
      <c r="AD33" s="221"/>
      <c r="AE33" s="238"/>
      <c r="AF33" s="238" t="str">
        <f t="shared" si="12"/>
        <v>Sans Objet</v>
      </c>
      <c r="AG33" s="221"/>
      <c r="AH33" s="221" t="s">
        <v>72</v>
      </c>
      <c r="AI33" s="66"/>
      <c r="AJ33" s="66"/>
      <c r="AK33" s="66"/>
      <c r="AL33" s="66"/>
      <c r="AM33" s="66" t="s">
        <v>138</v>
      </c>
      <c r="AN33" s="2"/>
      <c r="AO33" s="53" t="s">
        <v>74</v>
      </c>
      <c r="AP33" s="5"/>
      <c r="AQ33" s="64" t="s">
        <v>75</v>
      </c>
      <c r="AR33" s="86"/>
      <c r="AS33" s="64"/>
      <c r="AT33" s="64" t="s">
        <v>71</v>
      </c>
      <c r="AU33" s="87"/>
      <c r="AV33" s="88"/>
      <c r="AX33" s="7">
        <f t="shared" si="9"/>
        <v>3</v>
      </c>
      <c r="AY33" s="7">
        <f t="shared" si="10"/>
        <v>0</v>
      </c>
      <c r="AZ33" s="7">
        <f t="shared" si="11"/>
        <v>1</v>
      </c>
      <c r="BA33" s="7">
        <f t="shared" si="13"/>
        <v>0</v>
      </c>
      <c r="BC33" s="51">
        <f t="shared" si="7"/>
        <v>4</v>
      </c>
      <c r="BE33" s="2"/>
    </row>
    <row r="34" spans="1:57" ht="31.4" customHeight="1">
      <c r="A34" s="93"/>
      <c r="B34" s="220" t="s">
        <v>1178</v>
      </c>
      <c r="C34" s="221" t="s">
        <v>1209</v>
      </c>
      <c r="D34" s="221" t="s">
        <v>1210</v>
      </c>
      <c r="E34" s="232" t="s">
        <v>224</v>
      </c>
      <c r="F34" s="221" t="s">
        <v>1219</v>
      </c>
      <c r="G34" s="220" t="s">
        <v>131</v>
      </c>
      <c r="H34" s="232"/>
      <c r="I34" s="221"/>
      <c r="J34" s="224" t="s">
        <v>140</v>
      </c>
      <c r="K34" s="230" t="s">
        <v>141</v>
      </c>
      <c r="L34" s="221" t="s">
        <v>1226</v>
      </c>
      <c r="M34" s="235" t="s">
        <v>66</v>
      </c>
      <c r="N34" s="230">
        <v>11</v>
      </c>
      <c r="O34" s="230">
        <v>11</v>
      </c>
      <c r="P34" s="220" t="s">
        <v>134</v>
      </c>
      <c r="Q34" s="221" t="s">
        <v>1221</v>
      </c>
      <c r="R34" s="233" t="s">
        <v>136</v>
      </c>
      <c r="S34" s="233" t="s">
        <v>137</v>
      </c>
      <c r="T34" s="220"/>
      <c r="U34" s="225">
        <v>42370</v>
      </c>
      <c r="V34" s="220">
        <f t="shared" si="14"/>
        <v>10</v>
      </c>
      <c r="W34" s="240">
        <f t="shared" ca="1" si="8"/>
        <v>0.47123287671232816</v>
      </c>
      <c r="X34" s="221"/>
      <c r="Y34" s="221"/>
      <c r="Z34" s="221" t="s">
        <v>2541</v>
      </c>
      <c r="AA34" s="221" t="s">
        <v>2541</v>
      </c>
      <c r="AB34" s="221" t="s">
        <v>2541</v>
      </c>
      <c r="AC34" s="221"/>
      <c r="AD34" s="221"/>
      <c r="AE34" s="238"/>
      <c r="AF34" s="238" t="str">
        <f t="shared" si="12"/>
        <v>Sans Objet</v>
      </c>
      <c r="AG34" s="221" t="s">
        <v>71</v>
      </c>
      <c r="AH34" s="221" t="s">
        <v>72</v>
      </c>
      <c r="AI34" s="66" t="s">
        <v>71</v>
      </c>
      <c r="AJ34" s="96">
        <v>43608</v>
      </c>
      <c r="AK34" s="66"/>
      <c r="AL34" s="66"/>
      <c r="AM34" s="66" t="s">
        <v>138</v>
      </c>
      <c r="AN34" s="2"/>
      <c r="AO34" s="53" t="s">
        <v>74</v>
      </c>
      <c r="AP34" s="5"/>
      <c r="AQ34" s="64" t="s">
        <v>75</v>
      </c>
      <c r="AR34" s="86"/>
      <c r="AS34" s="64"/>
      <c r="AT34" s="64" t="s">
        <v>71</v>
      </c>
      <c r="AU34" s="87"/>
      <c r="AV34" s="88"/>
      <c r="AX34" s="7">
        <f t="shared" si="9"/>
        <v>3</v>
      </c>
      <c r="AY34" s="7">
        <f t="shared" si="10"/>
        <v>0</v>
      </c>
      <c r="AZ34" s="7">
        <f t="shared" si="11"/>
        <v>1</v>
      </c>
      <c r="BA34" s="7">
        <f t="shared" si="13"/>
        <v>0</v>
      </c>
      <c r="BC34" s="51">
        <f t="shared" si="7"/>
        <v>4</v>
      </c>
      <c r="BE34" s="2"/>
    </row>
    <row r="35" spans="1:57" ht="31.4" customHeight="1">
      <c r="A35" s="93"/>
      <c r="B35" s="220" t="s">
        <v>1178</v>
      </c>
      <c r="C35" s="221" t="s">
        <v>1209</v>
      </c>
      <c r="D35" s="221" t="s">
        <v>1210</v>
      </c>
      <c r="E35" s="232" t="s">
        <v>224</v>
      </c>
      <c r="F35" s="221" t="s">
        <v>1219</v>
      </c>
      <c r="G35" s="220" t="s">
        <v>131</v>
      </c>
      <c r="H35" s="232" t="s">
        <v>97</v>
      </c>
      <c r="I35" s="221" t="s">
        <v>233</v>
      </c>
      <c r="J35" s="224" t="s">
        <v>140</v>
      </c>
      <c r="K35" s="230" t="s">
        <v>141</v>
      </c>
      <c r="L35" s="221" t="s">
        <v>1227</v>
      </c>
      <c r="M35" s="235" t="s">
        <v>66</v>
      </c>
      <c r="N35" s="230">
        <v>1</v>
      </c>
      <c r="O35" s="230">
        <v>1</v>
      </c>
      <c r="P35" s="220" t="s">
        <v>134</v>
      </c>
      <c r="Q35" s="221" t="s">
        <v>1135</v>
      </c>
      <c r="R35" s="233" t="s">
        <v>136</v>
      </c>
      <c r="S35" s="233" t="s">
        <v>137</v>
      </c>
      <c r="T35" s="220"/>
      <c r="U35" s="225">
        <v>42370</v>
      </c>
      <c r="V35" s="220">
        <f t="shared" si="14"/>
        <v>10</v>
      </c>
      <c r="W35" s="240">
        <f t="shared" ca="1" si="8"/>
        <v>0.47123287671232816</v>
      </c>
      <c r="X35" s="221"/>
      <c r="Y35" s="221"/>
      <c r="Z35" s="221" t="s">
        <v>231</v>
      </c>
      <c r="AA35" s="221">
        <v>2</v>
      </c>
      <c r="AB35" s="221">
        <v>2023</v>
      </c>
      <c r="AC35" s="221"/>
      <c r="AD35" s="221"/>
      <c r="AE35" s="238"/>
      <c r="AF35" s="238" t="str">
        <f t="shared" si="12"/>
        <v>Sans Objet</v>
      </c>
      <c r="AG35" s="221" t="s">
        <v>71</v>
      </c>
      <c r="AH35" s="221" t="s">
        <v>72</v>
      </c>
      <c r="AI35" s="66" t="s">
        <v>71</v>
      </c>
      <c r="AJ35" s="96">
        <v>43608</v>
      </c>
      <c r="AK35" s="66"/>
      <c r="AL35" s="66"/>
      <c r="AM35" s="66" t="s">
        <v>138</v>
      </c>
      <c r="AN35" s="2"/>
      <c r="AO35" s="53" t="s">
        <v>74</v>
      </c>
      <c r="AP35" s="5"/>
      <c r="AQ35" s="64" t="s">
        <v>75</v>
      </c>
      <c r="AR35" s="86"/>
      <c r="AS35" s="64"/>
      <c r="AT35" s="64" t="s">
        <v>71</v>
      </c>
      <c r="AU35" s="87"/>
      <c r="AV35" s="88"/>
      <c r="AX35" s="7">
        <f t="shared" si="9"/>
        <v>3</v>
      </c>
      <c r="AY35" s="7">
        <f t="shared" si="10"/>
        <v>0</v>
      </c>
      <c r="AZ35" s="7">
        <f t="shared" si="11"/>
        <v>1</v>
      </c>
      <c r="BA35" s="7">
        <f t="shared" si="13"/>
        <v>0</v>
      </c>
      <c r="BC35" s="51">
        <f t="shared" si="7"/>
        <v>4</v>
      </c>
      <c r="BE35" s="2"/>
    </row>
    <row r="36" spans="1:57" ht="31.4" customHeight="1">
      <c r="A36" s="93"/>
      <c r="B36" s="220" t="s">
        <v>1178</v>
      </c>
      <c r="C36" s="221" t="s">
        <v>1209</v>
      </c>
      <c r="D36" s="221" t="s">
        <v>1210</v>
      </c>
      <c r="E36" s="232" t="s">
        <v>224</v>
      </c>
      <c r="F36" s="221" t="s">
        <v>1219</v>
      </c>
      <c r="G36" s="220" t="s">
        <v>131</v>
      </c>
      <c r="H36" s="232" t="s">
        <v>97</v>
      </c>
      <c r="I36" s="221" t="s">
        <v>233</v>
      </c>
      <c r="J36" s="224" t="s">
        <v>77</v>
      </c>
      <c r="K36" s="230" t="s">
        <v>78</v>
      </c>
      <c r="L36" s="221" t="s">
        <v>1228</v>
      </c>
      <c r="M36" s="235" t="s">
        <v>80</v>
      </c>
      <c r="N36" s="230">
        <v>1</v>
      </c>
      <c r="O36" s="230">
        <v>1</v>
      </c>
      <c r="P36" s="220" t="s">
        <v>134</v>
      </c>
      <c r="Q36" s="221" t="s">
        <v>1134</v>
      </c>
      <c r="R36" s="233" t="s">
        <v>136</v>
      </c>
      <c r="S36" s="233" t="s">
        <v>137</v>
      </c>
      <c r="T36" s="220"/>
      <c r="U36" s="225">
        <v>42370</v>
      </c>
      <c r="V36" s="220">
        <f t="shared" si="14"/>
        <v>10</v>
      </c>
      <c r="W36" s="240">
        <f t="shared" ca="1" si="8"/>
        <v>0.47123287671232816</v>
      </c>
      <c r="X36" s="221"/>
      <c r="Y36" s="221"/>
      <c r="Z36" s="221" t="s">
        <v>231</v>
      </c>
      <c r="AA36" s="221">
        <v>2</v>
      </c>
      <c r="AB36" s="221">
        <v>2023</v>
      </c>
      <c r="AC36" s="221"/>
      <c r="AD36" s="221"/>
      <c r="AE36" s="238"/>
      <c r="AF36" s="238" t="str">
        <f t="shared" si="12"/>
        <v>Sans Objet</v>
      </c>
      <c r="AG36" s="221" t="s">
        <v>71</v>
      </c>
      <c r="AH36" s="221" t="s">
        <v>72</v>
      </c>
      <c r="AI36" s="66"/>
      <c r="AJ36" s="66"/>
      <c r="AK36" s="66"/>
      <c r="AL36" s="66"/>
      <c r="AM36" s="66" t="s">
        <v>138</v>
      </c>
      <c r="AN36" s="2"/>
      <c r="AO36" s="53" t="s">
        <v>74</v>
      </c>
      <c r="AP36" s="5"/>
      <c r="AQ36" s="64" t="s">
        <v>75</v>
      </c>
      <c r="AR36" s="86"/>
      <c r="AS36" s="64"/>
      <c r="AT36" s="64" t="s">
        <v>71</v>
      </c>
      <c r="AU36" s="87"/>
      <c r="AV36" s="88"/>
      <c r="AX36" s="7">
        <f t="shared" si="9"/>
        <v>3</v>
      </c>
      <c r="AY36" s="7">
        <f t="shared" si="10"/>
        <v>0</v>
      </c>
      <c r="AZ36" s="7">
        <f t="shared" si="11"/>
        <v>1</v>
      </c>
      <c r="BA36" s="7">
        <f t="shared" si="13"/>
        <v>0</v>
      </c>
      <c r="BC36" s="51">
        <f t="shared" si="7"/>
        <v>4</v>
      </c>
      <c r="BE36" s="2"/>
    </row>
    <row r="37" spans="1:57" ht="31.4" customHeight="1">
      <c r="A37" s="93"/>
      <c r="B37" s="220" t="s">
        <v>1178</v>
      </c>
      <c r="C37" s="221" t="s">
        <v>1209</v>
      </c>
      <c r="D37" s="221" t="s">
        <v>1210</v>
      </c>
      <c r="E37" s="232" t="s">
        <v>224</v>
      </c>
      <c r="F37" s="221" t="s">
        <v>1219</v>
      </c>
      <c r="G37" s="220" t="s">
        <v>131</v>
      </c>
      <c r="H37" s="232"/>
      <c r="I37" s="221"/>
      <c r="J37" s="224" t="s">
        <v>77</v>
      </c>
      <c r="K37" s="230" t="s">
        <v>1229</v>
      </c>
      <c r="L37" s="221" t="s">
        <v>1230</v>
      </c>
      <c r="M37" s="235" t="s">
        <v>66</v>
      </c>
      <c r="N37" s="230">
        <v>12</v>
      </c>
      <c r="O37" s="230">
        <v>12</v>
      </c>
      <c r="P37" s="220" t="s">
        <v>134</v>
      </c>
      <c r="Q37" s="221" t="s">
        <v>1231</v>
      </c>
      <c r="R37" s="233" t="s">
        <v>136</v>
      </c>
      <c r="S37" s="233" t="s">
        <v>137</v>
      </c>
      <c r="T37" s="220"/>
      <c r="U37" s="225">
        <v>42370</v>
      </c>
      <c r="V37" s="220">
        <f t="shared" si="14"/>
        <v>10</v>
      </c>
      <c r="W37" s="240">
        <f t="shared" ca="1" si="8"/>
        <v>0.47123287671232816</v>
      </c>
      <c r="X37" s="221"/>
      <c r="Y37" s="221"/>
      <c r="Z37" s="221" t="s">
        <v>69</v>
      </c>
      <c r="AA37" s="221" t="s">
        <v>69</v>
      </c>
      <c r="AB37" s="221" t="s">
        <v>69</v>
      </c>
      <c r="AC37" s="221"/>
      <c r="AD37" s="221"/>
      <c r="AE37" s="238"/>
      <c r="AF37" s="238" t="str">
        <f t="shared" si="12"/>
        <v>Sans Objet</v>
      </c>
      <c r="AG37" s="221" t="s">
        <v>71</v>
      </c>
      <c r="AH37" s="221" t="s">
        <v>72</v>
      </c>
      <c r="AI37" s="66"/>
      <c r="AJ37" s="66"/>
      <c r="AK37" s="66"/>
      <c r="AL37" s="66"/>
      <c r="AM37" s="66" t="s">
        <v>138</v>
      </c>
      <c r="AN37" s="2"/>
      <c r="AO37" s="53" t="s">
        <v>74</v>
      </c>
      <c r="AP37" s="5"/>
      <c r="AQ37" s="64" t="s">
        <v>75</v>
      </c>
      <c r="AR37" s="86"/>
      <c r="AS37" s="64"/>
      <c r="AT37" s="64" t="s">
        <v>71</v>
      </c>
      <c r="AU37" s="87"/>
      <c r="AV37" s="88"/>
      <c r="AX37" s="7">
        <f t="shared" si="9"/>
        <v>3</v>
      </c>
      <c r="AY37" s="7">
        <f t="shared" si="10"/>
        <v>0</v>
      </c>
      <c r="AZ37" s="7">
        <f t="shared" si="11"/>
        <v>1</v>
      </c>
      <c r="BA37" s="7">
        <f t="shared" si="13"/>
        <v>0</v>
      </c>
      <c r="BC37" s="51">
        <f t="shared" si="7"/>
        <v>4</v>
      </c>
      <c r="BE37" s="2"/>
    </row>
    <row r="38" spans="1:57" ht="31.4" customHeight="1">
      <c r="A38" s="93"/>
      <c r="B38" s="220" t="s">
        <v>1178</v>
      </c>
      <c r="C38" s="221" t="s">
        <v>1209</v>
      </c>
      <c r="D38" s="221" t="s">
        <v>1210</v>
      </c>
      <c r="E38" s="232" t="s">
        <v>224</v>
      </c>
      <c r="F38" s="221" t="s">
        <v>1219</v>
      </c>
      <c r="G38" s="220"/>
      <c r="H38" s="232"/>
      <c r="I38" s="221"/>
      <c r="J38" s="224" t="s">
        <v>77</v>
      </c>
      <c r="K38" s="230" t="s">
        <v>93</v>
      </c>
      <c r="L38" s="221" t="s">
        <v>1232</v>
      </c>
      <c r="M38" s="235" t="s">
        <v>66</v>
      </c>
      <c r="N38" s="230">
        <v>141</v>
      </c>
      <c r="O38" s="230">
        <v>141</v>
      </c>
      <c r="P38" s="220" t="s">
        <v>134</v>
      </c>
      <c r="Q38" s="221" t="s">
        <v>1138</v>
      </c>
      <c r="R38" s="233" t="s">
        <v>136</v>
      </c>
      <c r="S38" s="233" t="s">
        <v>137</v>
      </c>
      <c r="T38" s="220"/>
      <c r="U38" s="225">
        <v>42370</v>
      </c>
      <c r="V38" s="220">
        <f t="shared" si="14"/>
        <v>10</v>
      </c>
      <c r="W38" s="240">
        <f t="shared" ca="1" si="8"/>
        <v>0.47123287671232816</v>
      </c>
      <c r="X38" s="221"/>
      <c r="Y38" s="221"/>
      <c r="Z38" s="221" t="s">
        <v>69</v>
      </c>
      <c r="AA38" s="221" t="s">
        <v>69</v>
      </c>
      <c r="AB38" s="221" t="s">
        <v>69</v>
      </c>
      <c r="AC38" s="221"/>
      <c r="AD38" s="221"/>
      <c r="AE38" s="238"/>
      <c r="AF38" s="238" t="str">
        <f t="shared" si="12"/>
        <v>Sans Objet</v>
      </c>
      <c r="AG38" s="221" t="s">
        <v>71</v>
      </c>
      <c r="AH38" s="221" t="s">
        <v>72</v>
      </c>
      <c r="AI38" s="66"/>
      <c r="AJ38" s="66"/>
      <c r="AK38" s="66"/>
      <c r="AL38" s="66"/>
      <c r="AM38" s="66" t="s">
        <v>138</v>
      </c>
      <c r="AN38" s="2"/>
      <c r="AO38" s="53" t="s">
        <v>74</v>
      </c>
      <c r="AP38" s="5"/>
      <c r="AQ38" s="64" t="s">
        <v>75</v>
      </c>
      <c r="AR38" s="86"/>
      <c r="AS38" s="64"/>
      <c r="AT38" s="64" t="s">
        <v>71</v>
      </c>
      <c r="AU38" s="87"/>
      <c r="AV38" s="88"/>
      <c r="AX38" s="7">
        <f t="shared" si="9"/>
        <v>3</v>
      </c>
      <c r="AY38" s="7">
        <f t="shared" si="10"/>
        <v>0</v>
      </c>
      <c r="AZ38" s="7">
        <f t="shared" si="11"/>
        <v>1</v>
      </c>
      <c r="BA38" s="7">
        <f t="shared" si="13"/>
        <v>0</v>
      </c>
      <c r="BC38" s="51">
        <f t="shared" si="7"/>
        <v>4</v>
      </c>
      <c r="BE38" s="2"/>
    </row>
    <row r="39" spans="1:57" ht="31.4" customHeight="1">
      <c r="A39" s="93"/>
      <c r="B39" s="220" t="s">
        <v>1178</v>
      </c>
      <c r="C39" s="221" t="s">
        <v>1209</v>
      </c>
      <c r="D39" s="221" t="s">
        <v>1210</v>
      </c>
      <c r="E39" s="232" t="s">
        <v>224</v>
      </c>
      <c r="F39" s="221" t="s">
        <v>1219</v>
      </c>
      <c r="G39" s="220"/>
      <c r="H39" s="232"/>
      <c r="I39" s="221"/>
      <c r="J39" s="224" t="s">
        <v>77</v>
      </c>
      <c r="K39" s="230" t="s">
        <v>89</v>
      </c>
      <c r="L39" s="221" t="s">
        <v>1233</v>
      </c>
      <c r="M39" s="235" t="s">
        <v>80</v>
      </c>
      <c r="N39" s="230">
        <v>11</v>
      </c>
      <c r="O39" s="230">
        <v>36</v>
      </c>
      <c r="P39" s="220" t="s">
        <v>134</v>
      </c>
      <c r="Q39" s="221" t="s">
        <v>1234</v>
      </c>
      <c r="R39" s="233" t="s">
        <v>136</v>
      </c>
      <c r="S39" s="233" t="s">
        <v>137</v>
      </c>
      <c r="T39" s="220"/>
      <c r="U39" s="225">
        <v>42370</v>
      </c>
      <c r="V39" s="220">
        <f t="shared" si="14"/>
        <v>15</v>
      </c>
      <c r="W39" s="240">
        <f t="shared" ca="1" si="8"/>
        <v>5.4712328767123282</v>
      </c>
      <c r="X39" s="221"/>
      <c r="Y39" s="221"/>
      <c r="Z39" s="221" t="s">
        <v>69</v>
      </c>
      <c r="AA39" s="221" t="s">
        <v>69</v>
      </c>
      <c r="AB39" s="221" t="s">
        <v>69</v>
      </c>
      <c r="AC39" s="221"/>
      <c r="AD39" s="221"/>
      <c r="AE39" s="238"/>
      <c r="AF39" s="238" t="str">
        <f t="shared" si="12"/>
        <v>Sans Objet</v>
      </c>
      <c r="AG39" s="221" t="s">
        <v>71</v>
      </c>
      <c r="AH39" s="221" t="s">
        <v>72</v>
      </c>
      <c r="AI39" s="66"/>
      <c r="AJ39" s="66"/>
      <c r="AK39" s="66"/>
      <c r="AL39" s="66"/>
      <c r="AM39" s="66" t="s">
        <v>138</v>
      </c>
      <c r="AN39" s="2"/>
      <c r="AO39" s="53" t="s">
        <v>74</v>
      </c>
      <c r="AP39" s="5"/>
      <c r="AQ39" s="64" t="s">
        <v>75</v>
      </c>
      <c r="AR39" s="86"/>
      <c r="AS39" s="64"/>
      <c r="AT39" s="64" t="s">
        <v>71</v>
      </c>
      <c r="AU39" s="87"/>
      <c r="AV39" s="88"/>
      <c r="AX39" s="7">
        <f t="shared" si="9"/>
        <v>3</v>
      </c>
      <c r="AY39" s="7">
        <f t="shared" si="10"/>
        <v>0</v>
      </c>
      <c r="AZ39" s="7">
        <f t="shared" si="11"/>
        <v>1</v>
      </c>
      <c r="BA39" s="7">
        <f t="shared" si="13"/>
        <v>0</v>
      </c>
      <c r="BC39" s="51">
        <f t="shared" si="7"/>
        <v>4</v>
      </c>
      <c r="BE39" s="2"/>
    </row>
    <row r="40" spans="1:57" ht="31.4" customHeight="1">
      <c r="A40" s="93"/>
      <c r="B40" s="220" t="s">
        <v>1178</v>
      </c>
      <c r="C40" s="221" t="s">
        <v>1209</v>
      </c>
      <c r="D40" s="221" t="s">
        <v>1210</v>
      </c>
      <c r="E40" s="232" t="s">
        <v>224</v>
      </c>
      <c r="F40" s="221" t="s">
        <v>1219</v>
      </c>
      <c r="G40" s="220"/>
      <c r="H40" s="232"/>
      <c r="I40" s="221"/>
      <c r="J40" s="224" t="s">
        <v>77</v>
      </c>
      <c r="K40" s="230" t="s">
        <v>89</v>
      </c>
      <c r="L40" s="221" t="s">
        <v>1235</v>
      </c>
      <c r="M40" s="235" t="s">
        <v>80</v>
      </c>
      <c r="N40" s="230">
        <v>31</v>
      </c>
      <c r="O40" s="230">
        <v>31</v>
      </c>
      <c r="P40" s="220" t="s">
        <v>134</v>
      </c>
      <c r="Q40" s="221" t="s">
        <v>1236</v>
      </c>
      <c r="R40" s="233" t="s">
        <v>136</v>
      </c>
      <c r="S40" s="233" t="s">
        <v>137</v>
      </c>
      <c r="T40" s="220"/>
      <c r="U40" s="225">
        <v>42370</v>
      </c>
      <c r="V40" s="220">
        <f t="shared" si="14"/>
        <v>15</v>
      </c>
      <c r="W40" s="240">
        <f t="shared" ca="1" si="8"/>
        <v>5.4712328767123282</v>
      </c>
      <c r="X40" s="221"/>
      <c r="Y40" s="221"/>
      <c r="Z40" s="221" t="s">
        <v>69</v>
      </c>
      <c r="AA40" s="221" t="s">
        <v>69</v>
      </c>
      <c r="AB40" s="221" t="s">
        <v>69</v>
      </c>
      <c r="AC40" s="221"/>
      <c r="AD40" s="221"/>
      <c r="AE40" s="238"/>
      <c r="AF40" s="238" t="str">
        <f t="shared" si="12"/>
        <v>Sans Objet</v>
      </c>
      <c r="AG40" s="221" t="s">
        <v>71</v>
      </c>
      <c r="AH40" s="221" t="s">
        <v>72</v>
      </c>
      <c r="AI40" s="66"/>
      <c r="AJ40" s="66"/>
      <c r="AK40" s="66"/>
      <c r="AL40" s="66"/>
      <c r="AM40" s="66" t="s">
        <v>138</v>
      </c>
      <c r="AN40" s="2"/>
      <c r="AO40" s="53" t="s">
        <v>74</v>
      </c>
      <c r="AP40" s="5"/>
      <c r="AQ40" s="64" t="s">
        <v>75</v>
      </c>
      <c r="AR40" s="86"/>
      <c r="AS40" s="64"/>
      <c r="AT40" s="64" t="s">
        <v>71</v>
      </c>
      <c r="AU40" s="87"/>
      <c r="AV40" s="88"/>
      <c r="AX40" s="7">
        <f t="shared" si="9"/>
        <v>3</v>
      </c>
      <c r="AY40" s="7">
        <f t="shared" si="10"/>
        <v>0</v>
      </c>
      <c r="AZ40" s="7">
        <f t="shared" si="11"/>
        <v>1</v>
      </c>
      <c r="BA40" s="7">
        <f t="shared" si="13"/>
        <v>0</v>
      </c>
      <c r="BC40" s="51">
        <f t="shared" si="7"/>
        <v>4</v>
      </c>
      <c r="BE40" s="2"/>
    </row>
    <row r="41" spans="1:57" ht="31.4" customHeight="1">
      <c r="A41" s="93"/>
      <c r="B41" s="220" t="s">
        <v>1178</v>
      </c>
      <c r="C41" s="221" t="s">
        <v>1209</v>
      </c>
      <c r="D41" s="221" t="s">
        <v>1210</v>
      </c>
      <c r="E41" s="232" t="s">
        <v>224</v>
      </c>
      <c r="F41" s="221" t="s">
        <v>1219</v>
      </c>
      <c r="G41" s="220"/>
      <c r="H41" s="232"/>
      <c r="I41" s="221"/>
      <c r="J41" s="224" t="s">
        <v>77</v>
      </c>
      <c r="K41" s="230" t="s">
        <v>114</v>
      </c>
      <c r="L41" s="221" t="s">
        <v>1237</v>
      </c>
      <c r="M41" s="235" t="s">
        <v>66</v>
      </c>
      <c r="N41" s="230">
        <v>28</v>
      </c>
      <c r="O41" s="230">
        <v>28</v>
      </c>
      <c r="P41" s="220" t="s">
        <v>134</v>
      </c>
      <c r="Q41" s="221" t="s">
        <v>799</v>
      </c>
      <c r="R41" s="233" t="s">
        <v>136</v>
      </c>
      <c r="S41" s="233" t="s">
        <v>137</v>
      </c>
      <c r="T41" s="220"/>
      <c r="U41" s="225">
        <v>42370</v>
      </c>
      <c r="V41" s="220">
        <f t="shared" si="14"/>
        <v>15</v>
      </c>
      <c r="W41" s="240">
        <f t="shared" ca="1" si="8"/>
        <v>5.4712328767123282</v>
      </c>
      <c r="X41" s="221"/>
      <c r="Y41" s="221"/>
      <c r="Z41" s="221" t="s">
        <v>69</v>
      </c>
      <c r="AA41" s="221" t="s">
        <v>69</v>
      </c>
      <c r="AB41" s="221" t="s">
        <v>69</v>
      </c>
      <c r="AC41" s="221"/>
      <c r="AD41" s="221"/>
      <c r="AE41" s="238"/>
      <c r="AF41" s="238" t="str">
        <f t="shared" si="12"/>
        <v>Sans Objet</v>
      </c>
      <c r="AG41" s="221" t="s">
        <v>71</v>
      </c>
      <c r="AH41" s="221" t="s">
        <v>72</v>
      </c>
      <c r="AI41" s="66" t="s">
        <v>71</v>
      </c>
      <c r="AJ41" s="96">
        <v>43315</v>
      </c>
      <c r="AK41" s="66"/>
      <c r="AL41" s="66"/>
      <c r="AM41" s="66" t="s">
        <v>138</v>
      </c>
      <c r="AN41" s="2"/>
      <c r="AO41" s="53" t="s">
        <v>74</v>
      </c>
      <c r="AP41" s="5"/>
      <c r="AQ41" s="64" t="s">
        <v>75</v>
      </c>
      <c r="AR41" s="86"/>
      <c r="AS41" s="64"/>
      <c r="AT41" s="64" t="s">
        <v>71</v>
      </c>
      <c r="AU41" s="87"/>
      <c r="AV41" s="88"/>
      <c r="AX41" s="7">
        <f t="shared" si="9"/>
        <v>3</v>
      </c>
      <c r="AY41" s="7">
        <f t="shared" si="10"/>
        <v>0</v>
      </c>
      <c r="AZ41" s="7">
        <f t="shared" si="11"/>
        <v>1</v>
      </c>
      <c r="BA41" s="7">
        <f t="shared" si="13"/>
        <v>0</v>
      </c>
      <c r="BC41" s="51">
        <f t="shared" si="7"/>
        <v>4</v>
      </c>
      <c r="BE41" s="2"/>
    </row>
    <row r="42" spans="1:57" ht="31.4" customHeight="1">
      <c r="A42" s="93"/>
      <c r="B42" s="220" t="s">
        <v>1178</v>
      </c>
      <c r="C42" s="221" t="s">
        <v>1209</v>
      </c>
      <c r="D42" s="221" t="s">
        <v>1210</v>
      </c>
      <c r="E42" s="232" t="s">
        <v>224</v>
      </c>
      <c r="F42" s="221" t="s">
        <v>1219</v>
      </c>
      <c r="G42" s="220"/>
      <c r="H42" s="232"/>
      <c r="I42" s="221"/>
      <c r="J42" s="224" t="s">
        <v>63</v>
      </c>
      <c r="K42" s="230" t="s">
        <v>64</v>
      </c>
      <c r="L42" s="221" t="s">
        <v>1238</v>
      </c>
      <c r="M42" s="235" t="s">
        <v>66</v>
      </c>
      <c r="N42" s="230">
        <v>9</v>
      </c>
      <c r="O42" s="230">
        <v>9</v>
      </c>
      <c r="P42" s="220"/>
      <c r="Q42" s="221"/>
      <c r="R42" s="220"/>
      <c r="S42" s="220"/>
      <c r="T42" s="220"/>
      <c r="U42" s="220"/>
      <c r="V42" s="220">
        <f t="shared" si="14"/>
        <v>30</v>
      </c>
      <c r="W42" s="240">
        <f t="shared" ca="1" si="8"/>
        <v>-95.610958904109594</v>
      </c>
      <c r="X42" s="221" t="s">
        <v>1239</v>
      </c>
      <c r="Y42" s="221"/>
      <c r="Z42" s="221" t="s">
        <v>69</v>
      </c>
      <c r="AA42" s="221" t="s">
        <v>69</v>
      </c>
      <c r="AB42" s="221" t="s">
        <v>69</v>
      </c>
      <c r="AC42" s="221" t="s">
        <v>70</v>
      </c>
      <c r="AD42" s="221"/>
      <c r="AE42" s="238"/>
      <c r="AF42" s="238" t="str">
        <f t="shared" si="12"/>
        <v>Sans Objet</v>
      </c>
      <c r="AG42" s="221" t="s">
        <v>71</v>
      </c>
      <c r="AH42" s="221" t="s">
        <v>72</v>
      </c>
      <c r="AI42" s="66"/>
      <c r="AJ42" s="66"/>
      <c r="AK42" s="66"/>
      <c r="AL42" s="66"/>
      <c r="AM42" s="66" t="s">
        <v>73</v>
      </c>
      <c r="AN42" s="2"/>
      <c r="AO42" s="53" t="s">
        <v>74</v>
      </c>
      <c r="AP42" s="5"/>
      <c r="AQ42" s="64" t="s">
        <v>75</v>
      </c>
      <c r="AR42" s="86"/>
      <c r="AS42" s="64"/>
      <c r="AT42" s="64" t="s">
        <v>71</v>
      </c>
      <c r="AU42" s="87"/>
      <c r="AV42" s="88"/>
      <c r="AX42" s="7">
        <f t="shared" si="9"/>
        <v>3</v>
      </c>
      <c r="AY42" s="7">
        <f t="shared" si="10"/>
        <v>0</v>
      </c>
      <c r="AZ42" s="7">
        <f t="shared" si="11"/>
        <v>1</v>
      </c>
      <c r="BA42" s="7">
        <f t="shared" si="13"/>
        <v>0</v>
      </c>
      <c r="BC42" s="51">
        <f t="shared" si="7"/>
        <v>4</v>
      </c>
      <c r="BE42" s="2"/>
    </row>
    <row r="43" spans="1:57" ht="40.4" customHeight="1">
      <c r="A43" s="93"/>
      <c r="B43" s="220" t="s">
        <v>1178</v>
      </c>
      <c r="C43" s="221" t="s">
        <v>1209</v>
      </c>
      <c r="D43" s="221" t="s">
        <v>1210</v>
      </c>
      <c r="E43" s="232" t="s">
        <v>224</v>
      </c>
      <c r="F43" s="221" t="s">
        <v>1219</v>
      </c>
      <c r="G43" s="220"/>
      <c r="H43" s="232"/>
      <c r="I43" s="221"/>
      <c r="J43" s="224" t="s">
        <v>63</v>
      </c>
      <c r="K43" s="230" t="s">
        <v>64</v>
      </c>
      <c r="L43" s="221" t="s">
        <v>1240</v>
      </c>
      <c r="M43" s="235" t="s">
        <v>66</v>
      </c>
      <c r="N43" s="230">
        <v>18</v>
      </c>
      <c r="O43" s="230">
        <v>18</v>
      </c>
      <c r="P43" s="220"/>
      <c r="Q43" s="221"/>
      <c r="R43" s="220"/>
      <c r="S43" s="220"/>
      <c r="T43" s="220"/>
      <c r="U43" s="220"/>
      <c r="V43" s="220">
        <f t="shared" si="14"/>
        <v>30</v>
      </c>
      <c r="W43" s="240">
        <f t="shared" ca="1" si="8"/>
        <v>-95.610958904109594</v>
      </c>
      <c r="X43" s="221" t="s">
        <v>1241</v>
      </c>
      <c r="Y43" s="221"/>
      <c r="Z43" s="221" t="s">
        <v>69</v>
      </c>
      <c r="AA43" s="221" t="s">
        <v>69</v>
      </c>
      <c r="AB43" s="221" t="s">
        <v>69</v>
      </c>
      <c r="AC43" s="221" t="s">
        <v>70</v>
      </c>
      <c r="AD43" s="221"/>
      <c r="AE43" s="238"/>
      <c r="AF43" s="238" t="str">
        <f t="shared" si="12"/>
        <v>Sans Objet</v>
      </c>
      <c r="AG43" s="221" t="s">
        <v>71</v>
      </c>
      <c r="AH43" s="221" t="s">
        <v>72</v>
      </c>
      <c r="AI43" s="66"/>
      <c r="AJ43" s="66"/>
      <c r="AK43" s="66"/>
      <c r="AL43" s="66"/>
      <c r="AM43" s="66" t="s">
        <v>73</v>
      </c>
      <c r="AN43" s="2"/>
      <c r="AO43" s="53" t="s">
        <v>74</v>
      </c>
      <c r="AP43" s="5"/>
      <c r="AQ43" s="64" t="s">
        <v>75</v>
      </c>
      <c r="AR43" s="86"/>
      <c r="AS43" s="64"/>
      <c r="AT43" s="64" t="s">
        <v>71</v>
      </c>
      <c r="AU43" s="87"/>
      <c r="AV43" s="88"/>
      <c r="AX43" s="7">
        <f t="shared" si="9"/>
        <v>3</v>
      </c>
      <c r="AY43" s="7">
        <f t="shared" si="10"/>
        <v>0</v>
      </c>
      <c r="AZ43" s="7">
        <f t="shared" si="11"/>
        <v>1</v>
      </c>
      <c r="BA43" s="7">
        <f t="shared" si="13"/>
        <v>0</v>
      </c>
      <c r="BC43" s="51">
        <f t="shared" si="7"/>
        <v>4</v>
      </c>
      <c r="BE43" s="2"/>
    </row>
    <row r="44" spans="1:57" ht="31.4" customHeight="1">
      <c r="A44" s="93"/>
      <c r="B44" s="220" t="s">
        <v>1178</v>
      </c>
      <c r="C44" s="221" t="s">
        <v>1209</v>
      </c>
      <c r="D44" s="221" t="s">
        <v>1210</v>
      </c>
      <c r="E44" s="232" t="s">
        <v>224</v>
      </c>
      <c r="F44" s="221" t="s">
        <v>1219</v>
      </c>
      <c r="G44" s="220"/>
      <c r="H44" s="232"/>
      <c r="I44" s="221"/>
      <c r="J44" s="224" t="s">
        <v>63</v>
      </c>
      <c r="K44" s="230" t="s">
        <v>64</v>
      </c>
      <c r="L44" s="221" t="s">
        <v>1242</v>
      </c>
      <c r="M44" s="235" t="s">
        <v>66</v>
      </c>
      <c r="N44" s="230">
        <v>2</v>
      </c>
      <c r="O44" s="230">
        <v>2</v>
      </c>
      <c r="P44" s="220"/>
      <c r="Q44" s="221"/>
      <c r="R44" s="220"/>
      <c r="S44" s="220"/>
      <c r="T44" s="220"/>
      <c r="U44" s="220"/>
      <c r="V44" s="220">
        <f t="shared" si="14"/>
        <v>30</v>
      </c>
      <c r="W44" s="240">
        <f t="shared" ca="1" si="8"/>
        <v>-95.610958904109594</v>
      </c>
      <c r="X44" s="221" t="s">
        <v>1243</v>
      </c>
      <c r="Y44" s="221"/>
      <c r="Z44" s="221" t="s">
        <v>69</v>
      </c>
      <c r="AA44" s="221" t="s">
        <v>69</v>
      </c>
      <c r="AB44" s="221" t="s">
        <v>69</v>
      </c>
      <c r="AC44" s="221" t="s">
        <v>70</v>
      </c>
      <c r="AD44" s="221"/>
      <c r="AE44" s="238"/>
      <c r="AF44" s="238" t="str">
        <f t="shared" si="12"/>
        <v>Sans Objet</v>
      </c>
      <c r="AG44" s="221" t="s">
        <v>71</v>
      </c>
      <c r="AH44" s="221" t="s">
        <v>72</v>
      </c>
      <c r="AI44" s="66"/>
      <c r="AJ44" s="66"/>
      <c r="AK44" s="66"/>
      <c r="AL44" s="66"/>
      <c r="AM44" s="66" t="s">
        <v>73</v>
      </c>
      <c r="AN44" s="2"/>
      <c r="AO44" s="53" t="s">
        <v>74</v>
      </c>
      <c r="AP44" s="5"/>
      <c r="AQ44" s="64" t="s">
        <v>75</v>
      </c>
      <c r="AR44" s="86"/>
      <c r="AS44" s="64"/>
      <c r="AT44" s="64" t="s">
        <v>71</v>
      </c>
      <c r="AU44" s="87"/>
      <c r="AV44" s="88"/>
      <c r="AX44" s="7">
        <f t="shared" si="9"/>
        <v>3</v>
      </c>
      <c r="AY44" s="7">
        <f t="shared" si="10"/>
        <v>0</v>
      </c>
      <c r="AZ44" s="7">
        <f t="shared" si="11"/>
        <v>1</v>
      </c>
      <c r="BA44" s="7">
        <f t="shared" si="13"/>
        <v>0</v>
      </c>
      <c r="BC44" s="51">
        <f t="shared" si="7"/>
        <v>4</v>
      </c>
      <c r="BE44" s="2"/>
    </row>
    <row r="45" spans="1:57" ht="31.4" customHeight="1">
      <c r="A45" s="93"/>
      <c r="B45" s="220" t="s">
        <v>1178</v>
      </c>
      <c r="C45" s="221" t="s">
        <v>1209</v>
      </c>
      <c r="D45" s="221" t="s">
        <v>1210</v>
      </c>
      <c r="E45" s="232" t="s">
        <v>224</v>
      </c>
      <c r="F45" s="221" t="s">
        <v>1219</v>
      </c>
      <c r="G45" s="220"/>
      <c r="H45" s="232"/>
      <c r="I45" s="221" t="s">
        <v>2385</v>
      </c>
      <c r="J45" s="224" t="s">
        <v>63</v>
      </c>
      <c r="K45" s="230" t="s">
        <v>64</v>
      </c>
      <c r="L45" s="221" t="s">
        <v>1244</v>
      </c>
      <c r="M45" s="235" t="s">
        <v>66</v>
      </c>
      <c r="N45" s="230">
        <v>2</v>
      </c>
      <c r="O45" s="230">
        <v>1</v>
      </c>
      <c r="P45" s="220"/>
      <c r="Q45" s="221"/>
      <c r="R45" s="220"/>
      <c r="S45" s="220"/>
      <c r="T45" s="220"/>
      <c r="U45" s="220"/>
      <c r="V45" s="220">
        <f t="shared" si="14"/>
        <v>30</v>
      </c>
      <c r="W45" s="240">
        <f t="shared" ca="1" si="8"/>
        <v>-95.610958904109594</v>
      </c>
      <c r="X45" s="221" t="s">
        <v>1245</v>
      </c>
      <c r="Y45" s="221"/>
      <c r="Z45" s="221" t="s">
        <v>69</v>
      </c>
      <c r="AA45" s="221" t="s">
        <v>69</v>
      </c>
      <c r="AB45" s="221" t="s">
        <v>69</v>
      </c>
      <c r="AC45" s="221" t="s">
        <v>70</v>
      </c>
      <c r="AD45" s="221"/>
      <c r="AE45" s="238"/>
      <c r="AF45" s="238" t="str">
        <f t="shared" si="12"/>
        <v>Sans Objet</v>
      </c>
      <c r="AG45" s="221" t="s">
        <v>71</v>
      </c>
      <c r="AH45" s="221" t="s">
        <v>72</v>
      </c>
      <c r="AI45" s="66"/>
      <c r="AJ45" s="66"/>
      <c r="AK45" s="66"/>
      <c r="AL45" s="66"/>
      <c r="AM45" s="66" t="s">
        <v>73</v>
      </c>
      <c r="AN45" s="2"/>
      <c r="AO45" s="53" t="s">
        <v>74</v>
      </c>
      <c r="AP45" s="5"/>
      <c r="AQ45" s="64" t="s">
        <v>75</v>
      </c>
      <c r="AR45" s="86"/>
      <c r="AS45" s="64"/>
      <c r="AT45" s="64" t="s">
        <v>71</v>
      </c>
      <c r="AU45" s="87"/>
      <c r="AV45" s="88"/>
      <c r="AX45" s="7">
        <f t="shared" si="9"/>
        <v>3</v>
      </c>
      <c r="AY45" s="7">
        <f t="shared" si="10"/>
        <v>0</v>
      </c>
      <c r="AZ45" s="7">
        <f t="shared" si="11"/>
        <v>1</v>
      </c>
      <c r="BA45" s="7">
        <f t="shared" si="13"/>
        <v>0</v>
      </c>
      <c r="BC45" s="51">
        <f t="shared" si="7"/>
        <v>4</v>
      </c>
      <c r="BE45" s="2"/>
    </row>
    <row r="46" spans="1:57" ht="31.4" customHeight="1">
      <c r="A46" s="93"/>
      <c r="B46" s="220" t="s">
        <v>1178</v>
      </c>
      <c r="C46" s="221" t="s">
        <v>1209</v>
      </c>
      <c r="D46" s="221" t="s">
        <v>1210</v>
      </c>
      <c r="E46" s="232" t="s">
        <v>224</v>
      </c>
      <c r="F46" s="221" t="s">
        <v>1219</v>
      </c>
      <c r="G46" s="220"/>
      <c r="H46" s="232"/>
      <c r="I46" s="221"/>
      <c r="J46" s="224" t="s">
        <v>63</v>
      </c>
      <c r="K46" s="230" t="s">
        <v>64</v>
      </c>
      <c r="L46" s="221" t="s">
        <v>1246</v>
      </c>
      <c r="M46" s="235" t="s">
        <v>66</v>
      </c>
      <c r="N46" s="230">
        <v>15</v>
      </c>
      <c r="O46" s="230">
        <v>15</v>
      </c>
      <c r="P46" s="220"/>
      <c r="Q46" s="221"/>
      <c r="R46" s="220"/>
      <c r="S46" s="220"/>
      <c r="T46" s="220"/>
      <c r="U46" s="220"/>
      <c r="V46" s="220">
        <f t="shared" si="14"/>
        <v>30</v>
      </c>
      <c r="W46" s="240">
        <f t="shared" ca="1" si="8"/>
        <v>-95.610958904109594</v>
      </c>
      <c r="X46" s="221" t="s">
        <v>1241</v>
      </c>
      <c r="Y46" s="221"/>
      <c r="Z46" s="221" t="s">
        <v>69</v>
      </c>
      <c r="AA46" s="221" t="s">
        <v>69</v>
      </c>
      <c r="AB46" s="221" t="s">
        <v>69</v>
      </c>
      <c r="AC46" s="221" t="s">
        <v>70</v>
      </c>
      <c r="AD46" s="221"/>
      <c r="AE46" s="238"/>
      <c r="AF46" s="238" t="str">
        <f t="shared" si="12"/>
        <v>Sans Objet</v>
      </c>
      <c r="AG46" s="221" t="s">
        <v>71</v>
      </c>
      <c r="AH46" s="221" t="s">
        <v>72</v>
      </c>
      <c r="AI46" s="66"/>
      <c r="AJ46" s="66"/>
      <c r="AK46" s="66"/>
      <c r="AL46" s="66"/>
      <c r="AM46" s="66" t="s">
        <v>73</v>
      </c>
      <c r="AN46" s="2"/>
      <c r="AO46" s="53" t="s">
        <v>74</v>
      </c>
      <c r="AP46" s="5"/>
      <c r="AQ46" s="64" t="s">
        <v>75</v>
      </c>
      <c r="AR46" s="86"/>
      <c r="AS46" s="64"/>
      <c r="AT46" s="64" t="s">
        <v>71</v>
      </c>
      <c r="AU46" s="87"/>
      <c r="AV46" s="88"/>
      <c r="AX46" s="7">
        <f t="shared" si="9"/>
        <v>3</v>
      </c>
      <c r="AY46" s="7">
        <f t="shared" si="10"/>
        <v>0</v>
      </c>
      <c r="AZ46" s="7">
        <f t="shared" si="11"/>
        <v>1</v>
      </c>
      <c r="BA46" s="7">
        <f t="shared" si="13"/>
        <v>0</v>
      </c>
      <c r="BC46" s="51">
        <f t="shared" si="7"/>
        <v>4</v>
      </c>
      <c r="BE46" s="2"/>
    </row>
    <row r="47" spans="1:57" ht="31.4" customHeight="1">
      <c r="A47" s="93"/>
      <c r="B47" s="220" t="s">
        <v>1178</v>
      </c>
      <c r="C47" s="221" t="s">
        <v>1209</v>
      </c>
      <c r="D47" s="221" t="s">
        <v>1210</v>
      </c>
      <c r="E47" s="232" t="s">
        <v>224</v>
      </c>
      <c r="F47" s="221" t="s">
        <v>1219</v>
      </c>
      <c r="G47" s="220"/>
      <c r="H47" s="232"/>
      <c r="I47" s="221"/>
      <c r="J47" s="224" t="s">
        <v>63</v>
      </c>
      <c r="K47" s="230" t="s">
        <v>64</v>
      </c>
      <c r="L47" s="221" t="s">
        <v>2366</v>
      </c>
      <c r="M47" s="235" t="s">
        <v>66</v>
      </c>
      <c r="N47" s="230">
        <v>2</v>
      </c>
      <c r="O47" s="230">
        <v>3</v>
      </c>
      <c r="P47" s="220" t="s">
        <v>259</v>
      </c>
      <c r="Q47" s="221" t="s">
        <v>2367</v>
      </c>
      <c r="R47" s="220"/>
      <c r="S47" s="220"/>
      <c r="T47" s="220"/>
      <c r="U47" s="220"/>
      <c r="V47" s="220">
        <v>30</v>
      </c>
      <c r="W47" s="240">
        <v>-95.106849315068487</v>
      </c>
      <c r="X47" s="221" t="s">
        <v>2368</v>
      </c>
      <c r="Y47" s="221" t="s">
        <v>2369</v>
      </c>
      <c r="Z47" s="221" t="s">
        <v>2370</v>
      </c>
      <c r="AA47" s="221">
        <v>3</v>
      </c>
      <c r="AB47" s="221"/>
      <c r="AC47" s="221"/>
      <c r="AD47" s="221"/>
      <c r="AE47" s="238"/>
      <c r="AF47" s="238" t="s">
        <v>69</v>
      </c>
      <c r="AG47" s="221" t="s">
        <v>71</v>
      </c>
      <c r="AH47" s="221" t="s">
        <v>72</v>
      </c>
      <c r="AI47" s="66" t="s">
        <v>72</v>
      </c>
      <c r="AJ47" s="66">
        <v>44889</v>
      </c>
      <c r="AK47" s="66"/>
      <c r="AL47" s="66"/>
      <c r="AM47" s="66" t="s">
        <v>73</v>
      </c>
      <c r="AN47" s="2" t="s">
        <v>2360</v>
      </c>
      <c r="AO47" s="53" t="s">
        <v>74</v>
      </c>
      <c r="AP47" s="5" t="s">
        <v>195</v>
      </c>
      <c r="AQ47" s="64" t="s">
        <v>222</v>
      </c>
      <c r="AR47" s="86" t="s">
        <v>250</v>
      </c>
      <c r="AS47" s="64" t="s">
        <v>170</v>
      </c>
      <c r="AT47" s="64" t="s">
        <v>71</v>
      </c>
      <c r="AU47" s="87"/>
      <c r="AV47" s="88"/>
      <c r="AX47" s="7">
        <v>3</v>
      </c>
      <c r="AY47" s="7">
        <v>1</v>
      </c>
      <c r="AZ47" s="7">
        <v>3</v>
      </c>
      <c r="BA47" s="7">
        <v>5</v>
      </c>
      <c r="BC47" s="51">
        <v>12</v>
      </c>
      <c r="BD47" s="1" t="s">
        <v>2371</v>
      </c>
      <c r="BE47" s="2" t="s">
        <v>2372</v>
      </c>
    </row>
    <row r="48" spans="1:57" ht="31.4" customHeight="1">
      <c r="A48" s="93"/>
      <c r="B48" s="220" t="s">
        <v>1178</v>
      </c>
      <c r="C48" s="221" t="s">
        <v>1209</v>
      </c>
      <c r="D48" s="221" t="s">
        <v>1210</v>
      </c>
      <c r="E48" s="232" t="s">
        <v>224</v>
      </c>
      <c r="F48" s="221" t="s">
        <v>1219</v>
      </c>
      <c r="G48" s="220"/>
      <c r="H48" s="232"/>
      <c r="I48" s="221" t="s">
        <v>2373</v>
      </c>
      <c r="J48" s="224" t="s">
        <v>63</v>
      </c>
      <c r="K48" s="230" t="s">
        <v>64</v>
      </c>
      <c r="L48" s="221" t="s">
        <v>2374</v>
      </c>
      <c r="M48" s="235" t="s">
        <v>66</v>
      </c>
      <c r="N48" s="230">
        <v>1</v>
      </c>
      <c r="O48" s="230">
        <v>1</v>
      </c>
      <c r="P48" s="220" t="s">
        <v>259</v>
      </c>
      <c r="Q48" s="221" t="s">
        <v>2375</v>
      </c>
      <c r="R48" s="220"/>
      <c r="S48" s="220"/>
      <c r="T48" s="220"/>
      <c r="U48" s="220"/>
      <c r="V48" s="220">
        <v>30</v>
      </c>
      <c r="W48" s="240">
        <v>-95.106849315068487</v>
      </c>
      <c r="X48" s="221" t="s">
        <v>2376</v>
      </c>
      <c r="Y48" s="221"/>
      <c r="Z48" s="221" t="s">
        <v>69</v>
      </c>
      <c r="AA48" s="221" t="s">
        <v>69</v>
      </c>
      <c r="AB48" s="221" t="s">
        <v>69</v>
      </c>
      <c r="AC48" s="221" t="s">
        <v>70</v>
      </c>
      <c r="AD48" s="221"/>
      <c r="AE48" s="238"/>
      <c r="AF48" s="238" t="s">
        <v>69</v>
      </c>
      <c r="AG48" s="221" t="s">
        <v>71</v>
      </c>
      <c r="AH48" s="221" t="s">
        <v>72</v>
      </c>
      <c r="AI48" s="66" t="s">
        <v>72</v>
      </c>
      <c r="AJ48" s="66">
        <v>44889</v>
      </c>
      <c r="AK48" s="66" t="s">
        <v>71</v>
      </c>
      <c r="AL48" s="66"/>
      <c r="AM48" s="66" t="s">
        <v>73</v>
      </c>
      <c r="AN48" s="2" t="s">
        <v>2360</v>
      </c>
      <c r="AO48" s="53" t="s">
        <v>74</v>
      </c>
      <c r="AP48" s="5" t="s">
        <v>195</v>
      </c>
      <c r="AQ48" s="64" t="s">
        <v>75</v>
      </c>
      <c r="AR48" s="86" t="s">
        <v>196</v>
      </c>
      <c r="AS48" s="64" t="s">
        <v>170</v>
      </c>
      <c r="AT48" s="64" t="s">
        <v>71</v>
      </c>
      <c r="AU48" s="87"/>
      <c r="AV48" s="88"/>
      <c r="AX48" s="7">
        <v>3</v>
      </c>
      <c r="AY48" s="7">
        <v>1</v>
      </c>
      <c r="AZ48" s="7">
        <v>1</v>
      </c>
      <c r="BA48" s="7">
        <v>1</v>
      </c>
      <c r="BC48" s="51">
        <v>6</v>
      </c>
      <c r="BE48" s="2" t="s">
        <v>2383</v>
      </c>
    </row>
    <row r="49" spans="1:57" ht="31.4" customHeight="1">
      <c r="A49" s="93"/>
      <c r="B49" s="220" t="s">
        <v>1178</v>
      </c>
      <c r="C49" s="221" t="s">
        <v>1209</v>
      </c>
      <c r="D49" s="221" t="s">
        <v>1210</v>
      </c>
      <c r="E49" s="232" t="s">
        <v>224</v>
      </c>
      <c r="F49" s="221" t="s">
        <v>1219</v>
      </c>
      <c r="G49" s="220"/>
      <c r="H49" s="232"/>
      <c r="I49" s="221"/>
      <c r="J49" s="224" t="s">
        <v>63</v>
      </c>
      <c r="K49" s="230" t="s">
        <v>64</v>
      </c>
      <c r="L49" s="221" t="s">
        <v>2377</v>
      </c>
      <c r="M49" s="235" t="s">
        <v>66</v>
      </c>
      <c r="N49" s="230">
        <v>3</v>
      </c>
      <c r="O49" s="230">
        <v>3</v>
      </c>
      <c r="P49" s="220" t="s">
        <v>259</v>
      </c>
      <c r="Q49" s="221" t="s">
        <v>2378</v>
      </c>
      <c r="R49" s="220"/>
      <c r="S49" s="220"/>
      <c r="T49" s="220"/>
      <c r="U49" s="220"/>
      <c r="V49" s="220">
        <v>30</v>
      </c>
      <c r="W49" s="240">
        <v>-95.106849315068487</v>
      </c>
      <c r="X49" s="221" t="s">
        <v>2379</v>
      </c>
      <c r="Y49" s="221"/>
      <c r="Z49" s="221" t="s">
        <v>69</v>
      </c>
      <c r="AA49" s="221" t="s">
        <v>69</v>
      </c>
      <c r="AB49" s="221" t="s">
        <v>69</v>
      </c>
      <c r="AC49" s="221" t="s">
        <v>70</v>
      </c>
      <c r="AD49" s="221"/>
      <c r="AE49" s="238"/>
      <c r="AF49" s="238" t="s">
        <v>69</v>
      </c>
      <c r="AG49" s="221" t="s">
        <v>71</v>
      </c>
      <c r="AH49" s="221" t="s">
        <v>72</v>
      </c>
      <c r="AI49" s="66" t="s">
        <v>72</v>
      </c>
      <c r="AJ49" s="66">
        <v>44889</v>
      </c>
      <c r="AK49" s="66" t="s">
        <v>71</v>
      </c>
      <c r="AL49" s="66"/>
      <c r="AM49" s="66" t="s">
        <v>73</v>
      </c>
      <c r="AN49" s="2" t="s">
        <v>2360</v>
      </c>
      <c r="AO49" s="53" t="s">
        <v>74</v>
      </c>
      <c r="AP49" s="5" t="s">
        <v>195</v>
      </c>
      <c r="AQ49" s="64" t="s">
        <v>75</v>
      </c>
      <c r="AR49" s="86" t="s">
        <v>196</v>
      </c>
      <c r="AS49" s="64" t="s">
        <v>170</v>
      </c>
      <c r="AT49" s="64" t="s">
        <v>71</v>
      </c>
      <c r="AU49" s="87"/>
      <c r="AV49" s="88"/>
      <c r="AX49" s="7">
        <v>3</v>
      </c>
      <c r="AY49" s="7">
        <v>1</v>
      </c>
      <c r="AZ49" s="7">
        <v>1</v>
      </c>
      <c r="BA49" s="7">
        <v>1</v>
      </c>
      <c r="BC49" s="51">
        <v>6</v>
      </c>
      <c r="BE49" s="2" t="s">
        <v>2383</v>
      </c>
    </row>
    <row r="50" spans="1:57" ht="31.4" customHeight="1">
      <c r="A50" s="93"/>
      <c r="B50" s="220" t="s">
        <v>1178</v>
      </c>
      <c r="C50" s="221" t="s">
        <v>1209</v>
      </c>
      <c r="D50" s="221" t="s">
        <v>1210</v>
      </c>
      <c r="E50" s="232" t="s">
        <v>224</v>
      </c>
      <c r="F50" s="221" t="s">
        <v>1219</v>
      </c>
      <c r="G50" s="220"/>
      <c r="H50" s="232"/>
      <c r="I50" s="221"/>
      <c r="J50" s="224" t="s">
        <v>63</v>
      </c>
      <c r="K50" s="230" t="s">
        <v>64</v>
      </c>
      <c r="L50" s="221" t="s">
        <v>2380</v>
      </c>
      <c r="M50" s="235" t="s">
        <v>66</v>
      </c>
      <c r="N50" s="230">
        <v>4</v>
      </c>
      <c r="O50" s="230">
        <v>5</v>
      </c>
      <c r="P50" s="220" t="s">
        <v>259</v>
      </c>
      <c r="Q50" s="221" t="s">
        <v>2367</v>
      </c>
      <c r="R50" s="220"/>
      <c r="S50" s="220"/>
      <c r="T50" s="220"/>
      <c r="U50" s="220"/>
      <c r="V50" s="220">
        <v>30</v>
      </c>
      <c r="W50" s="240">
        <v>-95.106849315068487</v>
      </c>
      <c r="X50" s="221" t="s">
        <v>2381</v>
      </c>
      <c r="Y50" s="221" t="s">
        <v>2382</v>
      </c>
      <c r="Z50" s="221" t="s">
        <v>2370</v>
      </c>
      <c r="AA50" s="221">
        <v>3</v>
      </c>
      <c r="AB50" s="221"/>
      <c r="AC50" s="221"/>
      <c r="AD50" s="221"/>
      <c r="AE50" s="238"/>
      <c r="AF50" s="238" t="s">
        <v>69</v>
      </c>
      <c r="AG50" s="221" t="s">
        <v>71</v>
      </c>
      <c r="AH50" s="221" t="s">
        <v>72</v>
      </c>
      <c r="AI50" s="66" t="s">
        <v>72</v>
      </c>
      <c r="AJ50" s="66">
        <v>44889</v>
      </c>
      <c r="AK50" s="66"/>
      <c r="AL50" s="66"/>
      <c r="AM50" s="66" t="s">
        <v>73</v>
      </c>
      <c r="AN50" s="2" t="s">
        <v>2360</v>
      </c>
      <c r="AO50" s="53" t="s">
        <v>74</v>
      </c>
      <c r="AP50" s="5" t="s">
        <v>195</v>
      </c>
      <c r="AQ50" s="64" t="s">
        <v>222</v>
      </c>
      <c r="AR50" s="86" t="s">
        <v>250</v>
      </c>
      <c r="AS50" s="64" t="s">
        <v>170</v>
      </c>
      <c r="AT50" s="64" t="s">
        <v>71</v>
      </c>
      <c r="AU50" s="87"/>
      <c r="AV50" s="88"/>
      <c r="AX50" s="7">
        <v>3</v>
      </c>
      <c r="AY50" s="7">
        <v>1</v>
      </c>
      <c r="AZ50" s="7">
        <v>3</v>
      </c>
      <c r="BA50" s="7">
        <v>5</v>
      </c>
      <c r="BC50" s="51">
        <v>12</v>
      </c>
      <c r="BD50" s="1" t="s">
        <v>2384</v>
      </c>
      <c r="BE50" s="2" t="s">
        <v>2372</v>
      </c>
    </row>
    <row r="51" spans="1:57" ht="31.4" customHeight="1">
      <c r="A51" s="93"/>
      <c r="B51" s="220" t="s">
        <v>1178</v>
      </c>
      <c r="C51" s="221" t="s">
        <v>1209</v>
      </c>
      <c r="D51" s="221" t="s">
        <v>1210</v>
      </c>
      <c r="E51" s="232" t="s">
        <v>224</v>
      </c>
      <c r="F51" s="221" t="s">
        <v>1219</v>
      </c>
      <c r="G51" s="220"/>
      <c r="H51" s="232"/>
      <c r="I51" s="221"/>
      <c r="J51" s="224" t="s">
        <v>63</v>
      </c>
      <c r="K51" s="230" t="s">
        <v>64</v>
      </c>
      <c r="L51" s="221" t="s">
        <v>1247</v>
      </c>
      <c r="M51" s="235" t="s">
        <v>66</v>
      </c>
      <c r="N51" s="230">
        <v>2</v>
      </c>
      <c r="O51" s="230">
        <v>1</v>
      </c>
      <c r="P51" s="220"/>
      <c r="Q51" s="221"/>
      <c r="R51" s="220"/>
      <c r="S51" s="220"/>
      <c r="T51" s="220"/>
      <c r="U51" s="220"/>
      <c r="V51" s="220">
        <f t="shared" si="14"/>
        <v>30</v>
      </c>
      <c r="W51" s="240">
        <f t="shared" ca="1" si="8"/>
        <v>-95.610958904109594</v>
      </c>
      <c r="X51" s="221" t="s">
        <v>1248</v>
      </c>
      <c r="Y51" s="221"/>
      <c r="Z51" s="221" t="s">
        <v>69</v>
      </c>
      <c r="AA51" s="221" t="s">
        <v>69</v>
      </c>
      <c r="AB51" s="221" t="s">
        <v>69</v>
      </c>
      <c r="AC51" s="221" t="s">
        <v>70</v>
      </c>
      <c r="AD51" s="221"/>
      <c r="AE51" s="238"/>
      <c r="AF51" s="238" t="str">
        <f t="shared" si="12"/>
        <v>Sans Objet</v>
      </c>
      <c r="AG51" s="221" t="s">
        <v>71</v>
      </c>
      <c r="AH51" s="221" t="s">
        <v>72</v>
      </c>
      <c r="AI51" s="66"/>
      <c r="AJ51" s="66"/>
      <c r="AK51" s="66"/>
      <c r="AL51" s="66"/>
      <c r="AM51" s="66" t="s">
        <v>73</v>
      </c>
      <c r="AN51" s="2"/>
      <c r="AO51" s="53" t="s">
        <v>74</v>
      </c>
      <c r="AP51" s="5"/>
      <c r="AQ51" s="64" t="s">
        <v>75</v>
      </c>
      <c r="AR51" s="86"/>
      <c r="AS51" s="64"/>
      <c r="AT51" s="64" t="s">
        <v>71</v>
      </c>
      <c r="AU51" s="87"/>
      <c r="AV51" s="88"/>
      <c r="AX51" s="7">
        <f t="shared" si="9"/>
        <v>3</v>
      </c>
      <c r="AY51" s="7">
        <f t="shared" si="10"/>
        <v>0</v>
      </c>
      <c r="AZ51" s="7">
        <f t="shared" si="11"/>
        <v>1</v>
      </c>
      <c r="BA51" s="7">
        <f t="shared" si="13"/>
        <v>0</v>
      </c>
      <c r="BC51" s="51">
        <f t="shared" si="7"/>
        <v>4</v>
      </c>
      <c r="BE51" s="2"/>
    </row>
    <row r="52" spans="1:57" ht="31.4" customHeight="1">
      <c r="A52" s="93"/>
      <c r="B52" s="220" t="s">
        <v>1178</v>
      </c>
      <c r="C52" s="221" t="s">
        <v>1209</v>
      </c>
      <c r="D52" s="221" t="s">
        <v>1210</v>
      </c>
      <c r="E52" s="232" t="s">
        <v>91</v>
      </c>
      <c r="F52" s="221" t="s">
        <v>1249</v>
      </c>
      <c r="G52" s="220"/>
      <c r="H52" s="232" t="s">
        <v>307</v>
      </c>
      <c r="I52" s="221" t="s">
        <v>76</v>
      </c>
      <c r="J52" s="224" t="s">
        <v>77</v>
      </c>
      <c r="K52" s="230" t="s">
        <v>78</v>
      </c>
      <c r="L52" s="221" t="s">
        <v>1250</v>
      </c>
      <c r="M52" s="235" t="s">
        <v>80</v>
      </c>
      <c r="N52" s="230">
        <v>1</v>
      </c>
      <c r="O52" s="230">
        <v>1</v>
      </c>
      <c r="P52" s="220" t="s">
        <v>382</v>
      </c>
      <c r="Q52" s="221" t="s">
        <v>816</v>
      </c>
      <c r="R52" s="241" t="s">
        <v>112</v>
      </c>
      <c r="S52" s="220" t="s">
        <v>808</v>
      </c>
      <c r="T52" s="220"/>
      <c r="U52" s="225">
        <v>42370</v>
      </c>
      <c r="V52" s="220">
        <f t="shared" si="14"/>
        <v>10</v>
      </c>
      <c r="W52" s="240">
        <f t="shared" ca="1" si="8"/>
        <v>0.47123287671232816</v>
      </c>
      <c r="X52" s="221"/>
      <c r="Y52" s="221"/>
      <c r="Z52" s="221" t="s">
        <v>2542</v>
      </c>
      <c r="AA52" s="221">
        <v>1</v>
      </c>
      <c r="AB52" s="221">
        <v>2022</v>
      </c>
      <c r="AC52" s="221"/>
      <c r="AD52" s="221"/>
      <c r="AE52" s="238"/>
      <c r="AF52" s="238" t="str">
        <f t="shared" si="12"/>
        <v>Sans Objet</v>
      </c>
      <c r="AG52" s="221" t="s">
        <v>71</v>
      </c>
      <c r="AH52" s="221" t="s">
        <v>72</v>
      </c>
      <c r="AI52" s="66"/>
      <c r="AJ52" s="66"/>
      <c r="AK52" s="66"/>
      <c r="AL52" s="66"/>
      <c r="AM52" s="66" t="s">
        <v>73</v>
      </c>
      <c r="AN52" s="2"/>
      <c r="AO52" s="53" t="s">
        <v>74</v>
      </c>
      <c r="AP52" s="5"/>
      <c r="AQ52" s="64" t="s">
        <v>75</v>
      </c>
      <c r="AR52" s="86"/>
      <c r="AS52" s="64"/>
      <c r="AT52" s="64" t="s">
        <v>71</v>
      </c>
      <c r="AU52" s="87"/>
      <c r="AV52" s="88"/>
      <c r="AX52" s="7">
        <f t="shared" si="9"/>
        <v>3</v>
      </c>
      <c r="AY52" s="7">
        <f t="shared" si="10"/>
        <v>0</v>
      </c>
      <c r="AZ52" s="7">
        <f t="shared" si="11"/>
        <v>1</v>
      </c>
      <c r="BA52" s="7">
        <f t="shared" si="13"/>
        <v>0</v>
      </c>
      <c r="BC52" s="51">
        <f t="shared" si="7"/>
        <v>4</v>
      </c>
      <c r="BE52" s="2"/>
    </row>
    <row r="53" spans="1:57" ht="31.4" customHeight="1">
      <c r="A53" s="93"/>
      <c r="B53" s="220" t="s">
        <v>1178</v>
      </c>
      <c r="C53" s="221" t="s">
        <v>1209</v>
      </c>
      <c r="D53" s="221" t="s">
        <v>1210</v>
      </c>
      <c r="E53" s="232" t="s">
        <v>91</v>
      </c>
      <c r="F53" s="221" t="s">
        <v>1249</v>
      </c>
      <c r="G53" s="220"/>
      <c r="H53" s="232"/>
      <c r="I53" s="221"/>
      <c r="J53" s="224" t="s">
        <v>77</v>
      </c>
      <c r="K53" s="230" t="s">
        <v>89</v>
      </c>
      <c r="L53" s="221" t="s">
        <v>1251</v>
      </c>
      <c r="M53" s="235" t="s">
        <v>80</v>
      </c>
      <c r="N53" s="230">
        <v>2</v>
      </c>
      <c r="O53" s="230">
        <v>3</v>
      </c>
      <c r="P53" s="220" t="s">
        <v>382</v>
      </c>
      <c r="Q53" s="221" t="s">
        <v>862</v>
      </c>
      <c r="R53" s="220"/>
      <c r="S53" s="220"/>
      <c r="T53" s="220"/>
      <c r="U53" s="225">
        <v>42370</v>
      </c>
      <c r="V53" s="220">
        <f t="shared" si="14"/>
        <v>15</v>
      </c>
      <c r="W53" s="240">
        <f t="shared" ca="1" si="8"/>
        <v>5.4712328767123282</v>
      </c>
      <c r="X53" s="221"/>
      <c r="Y53" s="221"/>
      <c r="Z53" s="221" t="s">
        <v>69</v>
      </c>
      <c r="AA53" s="221" t="s">
        <v>69</v>
      </c>
      <c r="AB53" s="221" t="s">
        <v>69</v>
      </c>
      <c r="AC53" s="221"/>
      <c r="AD53" s="221"/>
      <c r="AE53" s="238"/>
      <c r="AF53" s="238" t="str">
        <f t="shared" si="12"/>
        <v>Sans Objet</v>
      </c>
      <c r="AG53" s="221" t="s">
        <v>71</v>
      </c>
      <c r="AH53" s="221" t="s">
        <v>72</v>
      </c>
      <c r="AI53" s="66"/>
      <c r="AJ53" s="66"/>
      <c r="AK53" s="66"/>
      <c r="AL53" s="66"/>
      <c r="AM53" s="66" t="s">
        <v>73</v>
      </c>
      <c r="AN53" s="2"/>
      <c r="AO53" s="53" t="s">
        <v>74</v>
      </c>
      <c r="AP53" s="5"/>
      <c r="AQ53" s="64" t="s">
        <v>75</v>
      </c>
      <c r="AR53" s="86"/>
      <c r="AS53" s="64"/>
      <c r="AT53" s="64" t="s">
        <v>71</v>
      </c>
      <c r="AU53" s="87"/>
      <c r="AV53" s="88"/>
      <c r="AX53" s="7">
        <f t="shared" si="9"/>
        <v>3</v>
      </c>
      <c r="AY53" s="7">
        <f t="shared" si="10"/>
        <v>0</v>
      </c>
      <c r="AZ53" s="7">
        <f t="shared" si="11"/>
        <v>1</v>
      </c>
      <c r="BA53" s="7">
        <f t="shared" si="13"/>
        <v>0</v>
      </c>
      <c r="BC53" s="51">
        <f t="shared" si="7"/>
        <v>4</v>
      </c>
      <c r="BE53" s="2"/>
    </row>
    <row r="54" spans="1:57" ht="31.4" customHeight="1">
      <c r="A54" s="93"/>
      <c r="B54" s="220" t="s">
        <v>1178</v>
      </c>
      <c r="C54" s="221" t="s">
        <v>1209</v>
      </c>
      <c r="D54" s="221" t="s">
        <v>1210</v>
      </c>
      <c r="E54" s="232" t="s">
        <v>91</v>
      </c>
      <c r="F54" s="221" t="s">
        <v>1249</v>
      </c>
      <c r="G54" s="220"/>
      <c r="H54" s="232"/>
      <c r="I54" s="221"/>
      <c r="J54" s="224" t="s">
        <v>77</v>
      </c>
      <c r="K54" s="230" t="s">
        <v>89</v>
      </c>
      <c r="L54" s="221" t="s">
        <v>1252</v>
      </c>
      <c r="M54" s="235" t="s">
        <v>80</v>
      </c>
      <c r="N54" s="230">
        <v>1</v>
      </c>
      <c r="O54" s="230">
        <v>2</v>
      </c>
      <c r="P54" s="220" t="s">
        <v>382</v>
      </c>
      <c r="Q54" s="221" t="s">
        <v>818</v>
      </c>
      <c r="R54" s="220"/>
      <c r="S54" s="220"/>
      <c r="T54" s="220"/>
      <c r="U54" s="225">
        <v>42370</v>
      </c>
      <c r="V54" s="220">
        <f t="shared" si="14"/>
        <v>15</v>
      </c>
      <c r="W54" s="240">
        <f t="shared" ca="1" si="8"/>
        <v>5.4712328767123282</v>
      </c>
      <c r="X54" s="221"/>
      <c r="Y54" s="221"/>
      <c r="Z54" s="221" t="s">
        <v>69</v>
      </c>
      <c r="AA54" s="221" t="s">
        <v>69</v>
      </c>
      <c r="AB54" s="221" t="s">
        <v>69</v>
      </c>
      <c r="AC54" s="221"/>
      <c r="AD54" s="221"/>
      <c r="AE54" s="238"/>
      <c r="AF54" s="238" t="str">
        <f t="shared" si="12"/>
        <v>Sans Objet</v>
      </c>
      <c r="AG54" s="221" t="s">
        <v>71</v>
      </c>
      <c r="AH54" s="221" t="s">
        <v>72</v>
      </c>
      <c r="AI54" s="66"/>
      <c r="AJ54" s="66"/>
      <c r="AK54" s="66"/>
      <c r="AL54" s="66"/>
      <c r="AM54" s="66" t="s">
        <v>73</v>
      </c>
      <c r="AN54" s="2"/>
      <c r="AO54" s="53" t="s">
        <v>74</v>
      </c>
      <c r="AP54" s="5"/>
      <c r="AQ54" s="64" t="s">
        <v>75</v>
      </c>
      <c r="AR54" s="86"/>
      <c r="AS54" s="64"/>
      <c r="AT54" s="64" t="s">
        <v>71</v>
      </c>
      <c r="AU54" s="87"/>
      <c r="AV54" s="88"/>
      <c r="AX54" s="7">
        <f t="shared" si="9"/>
        <v>3</v>
      </c>
      <c r="AY54" s="7">
        <f t="shared" si="10"/>
        <v>0</v>
      </c>
      <c r="AZ54" s="7">
        <f t="shared" si="11"/>
        <v>1</v>
      </c>
      <c r="BA54" s="7">
        <f t="shared" si="13"/>
        <v>0</v>
      </c>
      <c r="BC54" s="51">
        <f t="shared" si="7"/>
        <v>4</v>
      </c>
      <c r="BE54" s="2"/>
    </row>
    <row r="55" spans="1:57" ht="31.4" customHeight="1">
      <c r="A55" s="93"/>
      <c r="B55" s="220" t="s">
        <v>1178</v>
      </c>
      <c r="C55" s="221" t="s">
        <v>1209</v>
      </c>
      <c r="D55" s="221" t="s">
        <v>1210</v>
      </c>
      <c r="E55" s="232" t="s">
        <v>91</v>
      </c>
      <c r="F55" s="221" t="s">
        <v>1249</v>
      </c>
      <c r="G55" s="220"/>
      <c r="H55" s="232"/>
      <c r="I55" s="221"/>
      <c r="J55" s="224" t="s">
        <v>77</v>
      </c>
      <c r="K55" s="230" t="s">
        <v>114</v>
      </c>
      <c r="L55" s="221" t="s">
        <v>1253</v>
      </c>
      <c r="M55" s="235" t="s">
        <v>66</v>
      </c>
      <c r="N55" s="230">
        <v>1</v>
      </c>
      <c r="O55" s="230">
        <v>2</v>
      </c>
      <c r="P55" s="220" t="s">
        <v>382</v>
      </c>
      <c r="Q55" s="221" t="s">
        <v>818</v>
      </c>
      <c r="R55" s="220"/>
      <c r="S55" s="220"/>
      <c r="T55" s="220"/>
      <c r="U55" s="225">
        <v>42370</v>
      </c>
      <c r="V55" s="220">
        <f t="shared" si="14"/>
        <v>15</v>
      </c>
      <c r="W55" s="240">
        <f t="shared" ca="1" si="8"/>
        <v>5.4712328767123282</v>
      </c>
      <c r="X55" s="221"/>
      <c r="Y55" s="221"/>
      <c r="Z55" s="221" t="s">
        <v>69</v>
      </c>
      <c r="AA55" s="221" t="s">
        <v>69</v>
      </c>
      <c r="AB55" s="221" t="s">
        <v>69</v>
      </c>
      <c r="AC55" s="221"/>
      <c r="AD55" s="221"/>
      <c r="AE55" s="238"/>
      <c r="AF55" s="238" t="str">
        <f t="shared" si="12"/>
        <v>Sans Objet</v>
      </c>
      <c r="AG55" s="221" t="s">
        <v>71</v>
      </c>
      <c r="AH55" s="221" t="s">
        <v>72</v>
      </c>
      <c r="AI55" s="66"/>
      <c r="AJ55" s="66"/>
      <c r="AK55" s="66"/>
      <c r="AL55" s="66"/>
      <c r="AM55" s="66" t="s">
        <v>73</v>
      </c>
      <c r="AN55" s="2"/>
      <c r="AO55" s="53" t="s">
        <v>74</v>
      </c>
      <c r="AP55" s="5"/>
      <c r="AQ55" s="64" t="s">
        <v>75</v>
      </c>
      <c r="AR55" s="86"/>
      <c r="AS55" s="64"/>
      <c r="AT55" s="64" t="s">
        <v>71</v>
      </c>
      <c r="AU55" s="87"/>
      <c r="AV55" s="88"/>
      <c r="AX55" s="7">
        <f t="shared" si="9"/>
        <v>3</v>
      </c>
      <c r="AY55" s="7">
        <f t="shared" si="10"/>
        <v>0</v>
      </c>
      <c r="AZ55" s="7">
        <f t="shared" si="11"/>
        <v>1</v>
      </c>
      <c r="BA55" s="7">
        <f t="shared" si="13"/>
        <v>0</v>
      </c>
      <c r="BC55" s="51">
        <f t="shared" si="7"/>
        <v>4</v>
      </c>
      <c r="BE55" s="2"/>
    </row>
    <row r="56" spans="1:57" ht="31.4" customHeight="1">
      <c r="A56" s="93"/>
      <c r="B56" s="220" t="s">
        <v>1178</v>
      </c>
      <c r="C56" s="221" t="s">
        <v>1209</v>
      </c>
      <c r="D56" s="221" t="s">
        <v>1210</v>
      </c>
      <c r="E56" s="232" t="s">
        <v>123</v>
      </c>
      <c r="F56" s="221" t="s">
        <v>1254</v>
      </c>
      <c r="G56" s="220"/>
      <c r="H56" s="232"/>
      <c r="I56" s="221"/>
      <c r="J56" s="224" t="s">
        <v>77</v>
      </c>
      <c r="K56" s="230" t="s">
        <v>78</v>
      </c>
      <c r="L56" s="221" t="s">
        <v>1255</v>
      </c>
      <c r="M56" s="235" t="s">
        <v>80</v>
      </c>
      <c r="N56" s="230">
        <v>1</v>
      </c>
      <c r="O56" s="230">
        <v>1</v>
      </c>
      <c r="P56" s="220" t="s">
        <v>382</v>
      </c>
      <c r="Q56" s="221" t="s">
        <v>816</v>
      </c>
      <c r="R56" s="241" t="s">
        <v>112</v>
      </c>
      <c r="S56" s="220" t="s">
        <v>808</v>
      </c>
      <c r="T56" s="220"/>
      <c r="U56" s="225">
        <v>42370</v>
      </c>
      <c r="V56" s="220">
        <f t="shared" si="14"/>
        <v>10</v>
      </c>
      <c r="W56" s="240">
        <f t="shared" ca="1" si="8"/>
        <v>0.47123287671232816</v>
      </c>
      <c r="X56" s="221"/>
      <c r="Y56" s="221"/>
      <c r="Z56" s="221" t="s">
        <v>2542</v>
      </c>
      <c r="AA56" s="221">
        <v>1</v>
      </c>
      <c r="AB56" s="221">
        <v>2022</v>
      </c>
      <c r="AC56" s="221"/>
      <c r="AD56" s="221"/>
      <c r="AE56" s="238"/>
      <c r="AF56" s="238" t="str">
        <f t="shared" si="12"/>
        <v>Sans Objet</v>
      </c>
      <c r="AG56" s="221" t="s">
        <v>71</v>
      </c>
      <c r="AH56" s="221" t="s">
        <v>72</v>
      </c>
      <c r="AI56" s="66"/>
      <c r="AJ56" s="66"/>
      <c r="AK56" s="66"/>
      <c r="AL56" s="66"/>
      <c r="AM56" s="66" t="s">
        <v>73</v>
      </c>
      <c r="AN56" s="2"/>
      <c r="AO56" s="53" t="s">
        <v>74</v>
      </c>
      <c r="AP56" s="5"/>
      <c r="AQ56" s="64" t="s">
        <v>75</v>
      </c>
      <c r="AR56" s="86"/>
      <c r="AS56" s="64"/>
      <c r="AT56" s="64" t="s">
        <v>71</v>
      </c>
      <c r="AU56" s="87"/>
      <c r="AV56" s="88"/>
      <c r="AX56" s="7">
        <f t="shared" si="9"/>
        <v>3</v>
      </c>
      <c r="AY56" s="7">
        <f t="shared" si="10"/>
        <v>0</v>
      </c>
      <c r="AZ56" s="7">
        <f t="shared" si="11"/>
        <v>1</v>
      </c>
      <c r="BA56" s="7">
        <f t="shared" si="13"/>
        <v>0</v>
      </c>
      <c r="BC56" s="51">
        <f t="shared" si="7"/>
        <v>4</v>
      </c>
      <c r="BE56" s="2"/>
    </row>
    <row r="57" spans="1:57" ht="31.4" customHeight="1">
      <c r="A57" s="93"/>
      <c r="B57" s="220" t="s">
        <v>1178</v>
      </c>
      <c r="C57" s="221" t="s">
        <v>1209</v>
      </c>
      <c r="D57" s="221" t="s">
        <v>1210</v>
      </c>
      <c r="E57" s="232" t="s">
        <v>123</v>
      </c>
      <c r="F57" s="221" t="s">
        <v>1254</v>
      </c>
      <c r="G57" s="220"/>
      <c r="H57" s="232"/>
      <c r="I57" s="221"/>
      <c r="J57" s="224" t="s">
        <v>77</v>
      </c>
      <c r="K57" s="230" t="s">
        <v>89</v>
      </c>
      <c r="L57" s="221" t="s">
        <v>1256</v>
      </c>
      <c r="M57" s="235" t="s">
        <v>80</v>
      </c>
      <c r="N57" s="230">
        <v>2</v>
      </c>
      <c r="O57" s="230">
        <v>3</v>
      </c>
      <c r="P57" s="220" t="s">
        <v>382</v>
      </c>
      <c r="Q57" s="221" t="s">
        <v>862</v>
      </c>
      <c r="R57" s="220"/>
      <c r="S57" s="220"/>
      <c r="T57" s="220"/>
      <c r="U57" s="225">
        <v>42370</v>
      </c>
      <c r="V57" s="220">
        <f t="shared" si="14"/>
        <v>15</v>
      </c>
      <c r="W57" s="240">
        <f t="shared" ca="1" si="8"/>
        <v>5.4712328767123282</v>
      </c>
      <c r="X57" s="221"/>
      <c r="Y57" s="221"/>
      <c r="Z57" s="221" t="s">
        <v>69</v>
      </c>
      <c r="AA57" s="221" t="s">
        <v>69</v>
      </c>
      <c r="AB57" s="221" t="s">
        <v>69</v>
      </c>
      <c r="AC57" s="221"/>
      <c r="AD57" s="221"/>
      <c r="AE57" s="238"/>
      <c r="AF57" s="238" t="str">
        <f t="shared" si="12"/>
        <v>Sans Objet</v>
      </c>
      <c r="AG57" s="221" t="s">
        <v>71</v>
      </c>
      <c r="AH57" s="221" t="s">
        <v>72</v>
      </c>
      <c r="AI57" s="66"/>
      <c r="AJ57" s="66"/>
      <c r="AK57" s="66"/>
      <c r="AL57" s="66"/>
      <c r="AM57" s="66" t="s">
        <v>73</v>
      </c>
      <c r="AN57" s="2"/>
      <c r="AO57" s="53" t="s">
        <v>74</v>
      </c>
      <c r="AP57" s="5"/>
      <c r="AQ57" s="64" t="s">
        <v>75</v>
      </c>
      <c r="AR57" s="86"/>
      <c r="AS57" s="64"/>
      <c r="AT57" s="64" t="s">
        <v>71</v>
      </c>
      <c r="AU57" s="87"/>
      <c r="AV57" s="88"/>
      <c r="AX57" s="7">
        <f t="shared" si="9"/>
        <v>3</v>
      </c>
      <c r="AY57" s="7">
        <f t="shared" si="10"/>
        <v>0</v>
      </c>
      <c r="AZ57" s="7">
        <f t="shared" si="11"/>
        <v>1</v>
      </c>
      <c r="BA57" s="7">
        <f t="shared" si="13"/>
        <v>0</v>
      </c>
      <c r="BC57" s="51">
        <f t="shared" si="7"/>
        <v>4</v>
      </c>
      <c r="BE57" s="2"/>
    </row>
    <row r="58" spans="1:57" ht="31.4" customHeight="1">
      <c r="A58" s="93"/>
      <c r="B58" s="220" t="s">
        <v>1178</v>
      </c>
      <c r="C58" s="221" t="s">
        <v>1209</v>
      </c>
      <c r="D58" s="221" t="s">
        <v>1210</v>
      </c>
      <c r="E58" s="232" t="s">
        <v>123</v>
      </c>
      <c r="F58" s="221" t="s">
        <v>1254</v>
      </c>
      <c r="G58" s="220"/>
      <c r="H58" s="232"/>
      <c r="I58" s="221"/>
      <c r="J58" s="224" t="s">
        <v>77</v>
      </c>
      <c r="K58" s="230" t="s">
        <v>114</v>
      </c>
      <c r="L58" s="221" t="s">
        <v>1257</v>
      </c>
      <c r="M58" s="235" t="s">
        <v>66</v>
      </c>
      <c r="N58" s="230">
        <v>3</v>
      </c>
      <c r="O58" s="230">
        <v>4</v>
      </c>
      <c r="P58" s="220" t="s">
        <v>382</v>
      </c>
      <c r="Q58" s="221" t="s">
        <v>818</v>
      </c>
      <c r="R58" s="220"/>
      <c r="S58" s="220"/>
      <c r="T58" s="220"/>
      <c r="U58" s="225">
        <v>42370</v>
      </c>
      <c r="V58" s="220">
        <f t="shared" si="14"/>
        <v>15</v>
      </c>
      <c r="W58" s="240">
        <f t="shared" ca="1" si="8"/>
        <v>5.4712328767123282</v>
      </c>
      <c r="X58" s="221"/>
      <c r="Y58" s="221"/>
      <c r="Z58" s="221" t="s">
        <v>69</v>
      </c>
      <c r="AA58" s="221" t="s">
        <v>69</v>
      </c>
      <c r="AB58" s="221" t="s">
        <v>69</v>
      </c>
      <c r="AC58" s="221"/>
      <c r="AD58" s="221"/>
      <c r="AE58" s="238"/>
      <c r="AF58" s="238" t="str">
        <f t="shared" si="12"/>
        <v>Sans Objet</v>
      </c>
      <c r="AG58" s="221" t="s">
        <v>71</v>
      </c>
      <c r="AH58" s="221" t="s">
        <v>72</v>
      </c>
      <c r="AI58" s="66"/>
      <c r="AJ58" s="66"/>
      <c r="AK58" s="66"/>
      <c r="AL58" s="66"/>
      <c r="AM58" s="66" t="s">
        <v>73</v>
      </c>
      <c r="AN58" s="2"/>
      <c r="AO58" s="53" t="s">
        <v>74</v>
      </c>
      <c r="AP58" s="5"/>
      <c r="AQ58" s="64" t="s">
        <v>75</v>
      </c>
      <c r="AR58" s="86"/>
      <c r="AS58" s="64"/>
      <c r="AT58" s="64" t="s">
        <v>71</v>
      </c>
      <c r="AU58" s="87"/>
      <c r="AV58" s="88"/>
      <c r="AX58" s="7">
        <f t="shared" si="9"/>
        <v>3</v>
      </c>
      <c r="AY58" s="7">
        <f t="shared" si="10"/>
        <v>0</v>
      </c>
      <c r="AZ58" s="7">
        <f t="shared" si="11"/>
        <v>1</v>
      </c>
      <c r="BA58" s="7">
        <f t="shared" si="13"/>
        <v>0</v>
      </c>
      <c r="BC58" s="51">
        <f t="shared" si="7"/>
        <v>4</v>
      </c>
      <c r="BE58" s="2"/>
    </row>
    <row r="59" spans="1:57" ht="31.4" customHeight="1">
      <c r="A59" s="93"/>
      <c r="B59" s="220" t="s">
        <v>1178</v>
      </c>
      <c r="C59" s="221" t="s">
        <v>1209</v>
      </c>
      <c r="D59" s="221" t="s">
        <v>1210</v>
      </c>
      <c r="E59" s="232" t="s">
        <v>99</v>
      </c>
      <c r="F59" s="221" t="s">
        <v>1258</v>
      </c>
      <c r="G59" s="220"/>
      <c r="H59" s="232" t="s">
        <v>177</v>
      </c>
      <c r="I59" s="221" t="s">
        <v>1259</v>
      </c>
      <c r="J59" s="224" t="s">
        <v>77</v>
      </c>
      <c r="K59" s="230" t="s">
        <v>78</v>
      </c>
      <c r="L59" s="221" t="s">
        <v>1260</v>
      </c>
      <c r="M59" s="235" t="s">
        <v>80</v>
      </c>
      <c r="N59" s="230">
        <v>1</v>
      </c>
      <c r="O59" s="230">
        <v>1</v>
      </c>
      <c r="P59" s="220" t="s">
        <v>185</v>
      </c>
      <c r="Q59" s="221" t="s">
        <v>1261</v>
      </c>
      <c r="R59" s="233" t="s">
        <v>136</v>
      </c>
      <c r="S59" s="233" t="s">
        <v>137</v>
      </c>
      <c r="T59" s="220"/>
      <c r="U59" s="225">
        <v>40544</v>
      </c>
      <c r="V59" s="220">
        <f t="shared" si="14"/>
        <v>10</v>
      </c>
      <c r="W59" s="240">
        <f t="shared" ca="1" si="8"/>
        <v>-4.5315068493150683</v>
      </c>
      <c r="X59" s="221"/>
      <c r="Y59" s="221"/>
      <c r="Z59" s="221" t="s">
        <v>485</v>
      </c>
      <c r="AA59" s="221">
        <v>2</v>
      </c>
      <c r="AB59" s="221">
        <v>2022</v>
      </c>
      <c r="AC59" s="221"/>
      <c r="AD59" s="221"/>
      <c r="AE59" s="238"/>
      <c r="AF59" s="238" t="str">
        <f t="shared" si="12"/>
        <v>Sans Objet</v>
      </c>
      <c r="AG59" s="221" t="s">
        <v>71</v>
      </c>
      <c r="AH59" s="221" t="s">
        <v>72</v>
      </c>
      <c r="AI59" s="66"/>
      <c r="AJ59" s="66"/>
      <c r="AK59" s="66"/>
      <c r="AL59" s="66"/>
      <c r="AM59" s="66" t="s">
        <v>138</v>
      </c>
      <c r="AN59" s="2"/>
      <c r="AO59" s="53" t="s">
        <v>74</v>
      </c>
      <c r="AP59" s="5"/>
      <c r="AQ59" s="64" t="s">
        <v>75</v>
      </c>
      <c r="AR59" s="86"/>
      <c r="AS59" s="64"/>
      <c r="AT59" s="64" t="s">
        <v>71</v>
      </c>
      <c r="AU59" s="87"/>
      <c r="AV59" s="88"/>
      <c r="AX59" s="7">
        <f t="shared" si="9"/>
        <v>3</v>
      </c>
      <c r="AY59" s="7">
        <f t="shared" si="10"/>
        <v>0</v>
      </c>
      <c r="AZ59" s="7">
        <f t="shared" si="11"/>
        <v>1</v>
      </c>
      <c r="BA59" s="7">
        <f t="shared" si="13"/>
        <v>0</v>
      </c>
      <c r="BC59" s="51">
        <f t="shared" si="7"/>
        <v>4</v>
      </c>
      <c r="BE59" s="2"/>
    </row>
    <row r="60" spans="1:57" ht="31.4" customHeight="1">
      <c r="A60" s="93"/>
      <c r="B60" s="220" t="s">
        <v>1178</v>
      </c>
      <c r="C60" s="221" t="s">
        <v>1209</v>
      </c>
      <c r="D60" s="221" t="s">
        <v>1210</v>
      </c>
      <c r="E60" s="232" t="s">
        <v>99</v>
      </c>
      <c r="F60" s="221" t="s">
        <v>1258</v>
      </c>
      <c r="G60" s="220"/>
      <c r="H60" s="232" t="s">
        <v>177</v>
      </c>
      <c r="I60" s="221" t="s">
        <v>1259</v>
      </c>
      <c r="J60" s="224" t="s">
        <v>77</v>
      </c>
      <c r="K60" s="230" t="s">
        <v>83</v>
      </c>
      <c r="L60" s="221" t="s">
        <v>1262</v>
      </c>
      <c r="M60" s="235" t="s">
        <v>80</v>
      </c>
      <c r="N60" s="230">
        <v>1</v>
      </c>
      <c r="O60" s="230">
        <v>1</v>
      </c>
      <c r="P60" s="220" t="s">
        <v>185</v>
      </c>
      <c r="Q60" s="221"/>
      <c r="R60" s="233" t="s">
        <v>136</v>
      </c>
      <c r="S60" s="233" t="s">
        <v>137</v>
      </c>
      <c r="T60" s="220"/>
      <c r="U60" s="225">
        <v>40544</v>
      </c>
      <c r="V60" s="220">
        <f t="shared" si="14"/>
        <v>0</v>
      </c>
      <c r="W60" s="240">
        <f t="shared" ca="1" si="8"/>
        <v>-14.531506849315068</v>
      </c>
      <c r="X60" s="221"/>
      <c r="Y60" s="221"/>
      <c r="Z60" s="221"/>
      <c r="AA60" s="221"/>
      <c r="AB60" s="221"/>
      <c r="AC60" s="221"/>
      <c r="AD60" s="221"/>
      <c r="AE60" s="238"/>
      <c r="AF60" s="238" t="str">
        <f t="shared" si="12"/>
        <v>Sans Objet</v>
      </c>
      <c r="AG60" s="221" t="s">
        <v>71</v>
      </c>
      <c r="AH60" s="221" t="s">
        <v>72</v>
      </c>
      <c r="AI60" s="66"/>
      <c r="AJ60" s="66"/>
      <c r="AK60" s="66"/>
      <c r="AL60" s="66"/>
      <c r="AM60" s="66" t="s">
        <v>138</v>
      </c>
      <c r="AN60" s="2"/>
      <c r="AO60" s="53" t="s">
        <v>74</v>
      </c>
      <c r="AP60" s="5"/>
      <c r="AQ60" s="64" t="s">
        <v>75</v>
      </c>
      <c r="AR60" s="86"/>
      <c r="AS60" s="64"/>
      <c r="AT60" s="64" t="s">
        <v>71</v>
      </c>
      <c r="AU60" s="87"/>
      <c r="AV60" s="88"/>
      <c r="AX60" s="7">
        <f t="shared" si="9"/>
        <v>3</v>
      </c>
      <c r="AY60" s="7">
        <f t="shared" si="10"/>
        <v>0</v>
      </c>
      <c r="AZ60" s="7">
        <f t="shared" si="11"/>
        <v>1</v>
      </c>
      <c r="BA60" s="7">
        <f t="shared" si="13"/>
        <v>0</v>
      </c>
      <c r="BC60" s="51">
        <f t="shared" si="7"/>
        <v>4</v>
      </c>
      <c r="BE60" s="2"/>
    </row>
    <row r="61" spans="1:57" ht="31.4" customHeight="1">
      <c r="A61" s="93"/>
      <c r="B61" s="220" t="s">
        <v>1178</v>
      </c>
      <c r="C61" s="221" t="s">
        <v>1209</v>
      </c>
      <c r="D61" s="221" t="s">
        <v>1210</v>
      </c>
      <c r="E61" s="232" t="s">
        <v>99</v>
      </c>
      <c r="F61" s="221" t="s">
        <v>1258</v>
      </c>
      <c r="G61" s="220"/>
      <c r="H61" s="232"/>
      <c r="I61" s="221"/>
      <c r="J61" s="224" t="s">
        <v>77</v>
      </c>
      <c r="K61" s="230" t="s">
        <v>93</v>
      </c>
      <c r="L61" s="221" t="s">
        <v>1263</v>
      </c>
      <c r="M61" s="235" t="s">
        <v>66</v>
      </c>
      <c r="N61" s="230">
        <v>10</v>
      </c>
      <c r="O61" s="230">
        <v>10</v>
      </c>
      <c r="P61" s="220" t="s">
        <v>134</v>
      </c>
      <c r="Q61" s="221" t="s">
        <v>204</v>
      </c>
      <c r="R61" s="233" t="s">
        <v>136</v>
      </c>
      <c r="S61" s="233" t="s">
        <v>137</v>
      </c>
      <c r="T61" s="220"/>
      <c r="U61" s="220"/>
      <c r="V61" s="220">
        <f t="shared" si="14"/>
        <v>10</v>
      </c>
      <c r="W61" s="240">
        <f t="shared" ca="1" si="8"/>
        <v>-115.61095890410959</v>
      </c>
      <c r="X61" s="221"/>
      <c r="Y61" s="221"/>
      <c r="Z61" s="221" t="s">
        <v>69</v>
      </c>
      <c r="AA61" s="221" t="s">
        <v>69</v>
      </c>
      <c r="AB61" s="221" t="s">
        <v>69</v>
      </c>
      <c r="AC61" s="221"/>
      <c r="AD61" s="221"/>
      <c r="AE61" s="238"/>
      <c r="AF61" s="238" t="str">
        <f t="shared" si="12"/>
        <v>Sans Objet</v>
      </c>
      <c r="AG61" s="221" t="s">
        <v>71</v>
      </c>
      <c r="AH61" s="221" t="s">
        <v>72</v>
      </c>
      <c r="AI61" s="66"/>
      <c r="AJ61" s="66"/>
      <c r="AK61" s="66"/>
      <c r="AL61" s="66"/>
      <c r="AM61" s="66" t="s">
        <v>138</v>
      </c>
      <c r="AN61" s="2"/>
      <c r="AO61" s="53" t="s">
        <v>74</v>
      </c>
      <c r="AP61" s="5"/>
      <c r="AQ61" s="64" t="s">
        <v>75</v>
      </c>
      <c r="AR61" s="86"/>
      <c r="AS61" s="64"/>
      <c r="AT61" s="64" t="s">
        <v>71</v>
      </c>
      <c r="AU61" s="87"/>
      <c r="AV61" s="88"/>
      <c r="AX61" s="7">
        <f t="shared" si="9"/>
        <v>3</v>
      </c>
      <c r="AY61" s="7">
        <f t="shared" si="10"/>
        <v>0</v>
      </c>
      <c r="AZ61" s="7">
        <f t="shared" si="11"/>
        <v>1</v>
      </c>
      <c r="BA61" s="7">
        <f t="shared" si="13"/>
        <v>0</v>
      </c>
      <c r="BC61" s="51">
        <f t="shared" si="7"/>
        <v>4</v>
      </c>
      <c r="BE61" s="2"/>
    </row>
    <row r="62" spans="1:57" ht="31.4" customHeight="1">
      <c r="A62" s="93"/>
      <c r="B62" s="220" t="s">
        <v>1178</v>
      </c>
      <c r="C62" s="221" t="s">
        <v>1209</v>
      </c>
      <c r="D62" s="221" t="s">
        <v>1210</v>
      </c>
      <c r="E62" s="232" t="s">
        <v>99</v>
      </c>
      <c r="F62" s="221" t="s">
        <v>1258</v>
      </c>
      <c r="G62" s="220"/>
      <c r="H62" s="232"/>
      <c r="I62" s="221"/>
      <c r="J62" s="224" t="s">
        <v>77</v>
      </c>
      <c r="K62" s="230" t="s">
        <v>89</v>
      </c>
      <c r="L62" s="221" t="s">
        <v>1264</v>
      </c>
      <c r="M62" s="235" t="s">
        <v>80</v>
      </c>
      <c r="N62" s="230">
        <v>3</v>
      </c>
      <c r="O62" s="230">
        <v>3</v>
      </c>
      <c r="P62" s="220" t="s">
        <v>185</v>
      </c>
      <c r="Q62" s="221"/>
      <c r="R62" s="233" t="s">
        <v>136</v>
      </c>
      <c r="S62" s="233" t="s">
        <v>137</v>
      </c>
      <c r="T62" s="220"/>
      <c r="U62" s="220"/>
      <c r="V62" s="220">
        <f t="shared" si="14"/>
        <v>15</v>
      </c>
      <c r="W62" s="240">
        <f t="shared" ca="1" si="8"/>
        <v>-110.61095890410959</v>
      </c>
      <c r="X62" s="221"/>
      <c r="Y62" s="221"/>
      <c r="Z62" s="221" t="s">
        <v>69</v>
      </c>
      <c r="AA62" s="221" t="s">
        <v>69</v>
      </c>
      <c r="AB62" s="221" t="s">
        <v>69</v>
      </c>
      <c r="AC62" s="221"/>
      <c r="AD62" s="221"/>
      <c r="AE62" s="238"/>
      <c r="AF62" s="238" t="str">
        <f t="shared" si="12"/>
        <v>Sans Objet</v>
      </c>
      <c r="AG62" s="221" t="s">
        <v>71</v>
      </c>
      <c r="AH62" s="221" t="s">
        <v>72</v>
      </c>
      <c r="AI62" s="66"/>
      <c r="AJ62" s="66"/>
      <c r="AK62" s="66"/>
      <c r="AL62" s="66"/>
      <c r="AM62" s="66" t="s">
        <v>138</v>
      </c>
      <c r="AN62" s="2"/>
      <c r="AO62" s="53" t="s">
        <v>74</v>
      </c>
      <c r="AP62" s="5"/>
      <c r="AQ62" s="64" t="s">
        <v>75</v>
      </c>
      <c r="AR62" s="86"/>
      <c r="AS62" s="64"/>
      <c r="AT62" s="64" t="s">
        <v>71</v>
      </c>
      <c r="AU62" s="87"/>
      <c r="AV62" s="88"/>
      <c r="AX62" s="7">
        <f t="shared" si="9"/>
        <v>3</v>
      </c>
      <c r="AY62" s="7">
        <f t="shared" si="10"/>
        <v>0</v>
      </c>
      <c r="AZ62" s="7">
        <f t="shared" si="11"/>
        <v>1</v>
      </c>
      <c r="BA62" s="7">
        <f t="shared" si="13"/>
        <v>0</v>
      </c>
      <c r="BC62" s="51">
        <f t="shared" si="7"/>
        <v>4</v>
      </c>
      <c r="BE62" s="2"/>
    </row>
    <row r="63" spans="1:57" ht="31.4" customHeight="1">
      <c r="A63" s="93"/>
      <c r="B63" s="220" t="s">
        <v>1178</v>
      </c>
      <c r="C63" s="221" t="s">
        <v>1209</v>
      </c>
      <c r="D63" s="221" t="s">
        <v>1210</v>
      </c>
      <c r="E63" s="232" t="s">
        <v>99</v>
      </c>
      <c r="F63" s="221" t="s">
        <v>1258</v>
      </c>
      <c r="G63" s="220"/>
      <c r="H63" s="232"/>
      <c r="I63" s="221"/>
      <c r="J63" s="224" t="s">
        <v>77</v>
      </c>
      <c r="K63" s="230" t="s">
        <v>114</v>
      </c>
      <c r="L63" s="221" t="s">
        <v>1265</v>
      </c>
      <c r="M63" s="235" t="s">
        <v>66</v>
      </c>
      <c r="N63" s="230">
        <v>10</v>
      </c>
      <c r="O63" s="230">
        <v>10</v>
      </c>
      <c r="P63" s="220" t="s">
        <v>185</v>
      </c>
      <c r="Q63" s="221"/>
      <c r="R63" s="233" t="s">
        <v>136</v>
      </c>
      <c r="S63" s="233" t="s">
        <v>137</v>
      </c>
      <c r="T63" s="220"/>
      <c r="U63" s="220"/>
      <c r="V63" s="220">
        <f t="shared" si="14"/>
        <v>15</v>
      </c>
      <c r="W63" s="240">
        <f t="shared" ca="1" si="8"/>
        <v>-110.61095890410959</v>
      </c>
      <c r="X63" s="221"/>
      <c r="Y63" s="221"/>
      <c r="Z63" s="221" t="s">
        <v>69</v>
      </c>
      <c r="AA63" s="221" t="s">
        <v>69</v>
      </c>
      <c r="AB63" s="221" t="s">
        <v>69</v>
      </c>
      <c r="AC63" s="221"/>
      <c r="AD63" s="221"/>
      <c r="AE63" s="238"/>
      <c r="AF63" s="238" t="str">
        <f t="shared" si="12"/>
        <v>Sans Objet</v>
      </c>
      <c r="AG63" s="221" t="s">
        <v>71</v>
      </c>
      <c r="AH63" s="221" t="s">
        <v>72</v>
      </c>
      <c r="AI63" s="66" t="s">
        <v>71</v>
      </c>
      <c r="AJ63" s="96">
        <v>43307</v>
      </c>
      <c r="AK63" s="66"/>
      <c r="AL63" s="66"/>
      <c r="AM63" s="66" t="s">
        <v>138</v>
      </c>
      <c r="AN63" s="2"/>
      <c r="AO63" s="53" t="s">
        <v>74</v>
      </c>
      <c r="AP63" s="5"/>
      <c r="AQ63" s="64" t="s">
        <v>75</v>
      </c>
      <c r="AR63" s="86"/>
      <c r="AS63" s="64"/>
      <c r="AT63" s="64" t="s">
        <v>71</v>
      </c>
      <c r="AU63" s="87"/>
      <c r="AV63" s="88"/>
      <c r="AX63" s="7">
        <f t="shared" si="9"/>
        <v>3</v>
      </c>
      <c r="AY63" s="7">
        <f t="shared" si="10"/>
        <v>0</v>
      </c>
      <c r="AZ63" s="7">
        <f t="shared" si="11"/>
        <v>1</v>
      </c>
      <c r="BA63" s="7">
        <f t="shared" si="13"/>
        <v>0</v>
      </c>
      <c r="BC63" s="51">
        <f t="shared" si="7"/>
        <v>4</v>
      </c>
      <c r="BE63" s="2"/>
    </row>
    <row r="64" spans="1:57" ht="31.4" customHeight="1">
      <c r="A64" s="93"/>
      <c r="B64" s="220" t="s">
        <v>1178</v>
      </c>
      <c r="C64" s="221" t="s">
        <v>1209</v>
      </c>
      <c r="D64" s="221" t="s">
        <v>1210</v>
      </c>
      <c r="E64" s="232" t="s">
        <v>99</v>
      </c>
      <c r="F64" s="221" t="s">
        <v>1258</v>
      </c>
      <c r="G64" s="220"/>
      <c r="H64" s="232"/>
      <c r="I64" s="221"/>
      <c r="J64" s="224" t="s">
        <v>77</v>
      </c>
      <c r="K64" s="230" t="s">
        <v>166</v>
      </c>
      <c r="L64" s="221" t="s">
        <v>1266</v>
      </c>
      <c r="M64" s="235" t="s">
        <v>80</v>
      </c>
      <c r="N64" s="230">
        <v>10</v>
      </c>
      <c r="O64" s="230">
        <v>10</v>
      </c>
      <c r="P64" s="220" t="s">
        <v>185</v>
      </c>
      <c r="Q64" s="221"/>
      <c r="R64" s="233" t="s">
        <v>136</v>
      </c>
      <c r="S64" s="233" t="s">
        <v>137</v>
      </c>
      <c r="T64" s="220"/>
      <c r="U64" s="220"/>
      <c r="V64" s="220">
        <f t="shared" si="14"/>
        <v>15</v>
      </c>
      <c r="W64" s="240">
        <f t="shared" ca="1" si="8"/>
        <v>-110.61095890410959</v>
      </c>
      <c r="X64" s="221"/>
      <c r="Y64" s="221"/>
      <c r="Z64" s="221" t="s">
        <v>69</v>
      </c>
      <c r="AA64" s="221" t="s">
        <v>69</v>
      </c>
      <c r="AB64" s="221" t="s">
        <v>69</v>
      </c>
      <c r="AC64" s="221"/>
      <c r="AD64" s="221"/>
      <c r="AE64" s="238"/>
      <c r="AF64" s="238" t="str">
        <f t="shared" si="12"/>
        <v>Sans Objet</v>
      </c>
      <c r="AG64" s="221" t="s">
        <v>71</v>
      </c>
      <c r="AH64" s="221" t="s">
        <v>72</v>
      </c>
      <c r="AI64" s="66"/>
      <c r="AJ64" s="66"/>
      <c r="AK64" s="66"/>
      <c r="AL64" s="66"/>
      <c r="AM64" s="66" t="s">
        <v>138</v>
      </c>
      <c r="AN64" s="2"/>
      <c r="AO64" s="53" t="s">
        <v>74</v>
      </c>
      <c r="AP64" s="5"/>
      <c r="AQ64" s="64" t="s">
        <v>75</v>
      </c>
      <c r="AR64" s="86"/>
      <c r="AS64" s="64"/>
      <c r="AT64" s="64" t="s">
        <v>71</v>
      </c>
      <c r="AU64" s="87"/>
      <c r="AV64" s="88"/>
      <c r="AX64" s="7">
        <f t="shared" si="9"/>
        <v>3</v>
      </c>
      <c r="AY64" s="7">
        <f t="shared" si="10"/>
        <v>0</v>
      </c>
      <c r="AZ64" s="7">
        <f t="shared" si="11"/>
        <v>1</v>
      </c>
      <c r="BA64" s="7">
        <f t="shared" si="13"/>
        <v>0</v>
      </c>
      <c r="BC64" s="51">
        <f t="shared" si="7"/>
        <v>4</v>
      </c>
      <c r="BE64" s="2"/>
    </row>
    <row r="65" spans="1:57" ht="31.4" customHeight="1">
      <c r="A65" s="93"/>
      <c r="B65" s="220" t="s">
        <v>1178</v>
      </c>
      <c r="C65" s="221" t="s">
        <v>1209</v>
      </c>
      <c r="D65" s="221" t="s">
        <v>1210</v>
      </c>
      <c r="E65" s="232" t="s">
        <v>148</v>
      </c>
      <c r="F65" s="221" t="s">
        <v>1267</v>
      </c>
      <c r="G65" s="220"/>
      <c r="H65" s="232"/>
      <c r="I65" s="221"/>
      <c r="J65" s="224" t="s">
        <v>63</v>
      </c>
      <c r="K65" s="230" t="s">
        <v>64</v>
      </c>
      <c r="L65" s="221" t="s">
        <v>1268</v>
      </c>
      <c r="M65" s="235" t="s">
        <v>66</v>
      </c>
      <c r="N65" s="230">
        <v>12</v>
      </c>
      <c r="O65" s="230">
        <v>12</v>
      </c>
      <c r="P65" s="220"/>
      <c r="Q65" s="221"/>
      <c r="R65" s="220"/>
      <c r="S65" s="220"/>
      <c r="T65" s="220"/>
      <c r="U65" s="220"/>
      <c r="V65" s="220">
        <f t="shared" si="14"/>
        <v>30</v>
      </c>
      <c r="W65" s="240">
        <f t="shared" ca="1" si="8"/>
        <v>-95.610958904109594</v>
      </c>
      <c r="X65" s="221"/>
      <c r="Y65" s="221"/>
      <c r="Z65" s="221" t="s">
        <v>69</v>
      </c>
      <c r="AA65" s="221" t="s">
        <v>69</v>
      </c>
      <c r="AB65" s="221" t="s">
        <v>69</v>
      </c>
      <c r="AC65" s="221" t="s">
        <v>70</v>
      </c>
      <c r="AD65" s="221"/>
      <c r="AE65" s="238"/>
      <c r="AF65" s="238" t="str">
        <f t="shared" si="12"/>
        <v>Sans Objet</v>
      </c>
      <c r="AG65" s="221" t="s">
        <v>71</v>
      </c>
      <c r="AH65" s="221" t="s">
        <v>72</v>
      </c>
      <c r="AI65" s="66"/>
      <c r="AJ65" s="66"/>
      <c r="AK65" s="66"/>
      <c r="AL65" s="66"/>
      <c r="AM65" s="66" t="s">
        <v>73</v>
      </c>
      <c r="AN65" s="2"/>
      <c r="AO65" s="53" t="s">
        <v>74</v>
      </c>
      <c r="AP65" s="5"/>
      <c r="AQ65" s="64" t="s">
        <v>75</v>
      </c>
      <c r="AR65" s="86"/>
      <c r="AS65" s="64"/>
      <c r="AT65" s="64" t="s">
        <v>71</v>
      </c>
      <c r="AU65" s="87"/>
      <c r="AV65" s="88"/>
      <c r="AX65" s="7">
        <f t="shared" si="9"/>
        <v>3</v>
      </c>
      <c r="AY65" s="7">
        <f t="shared" si="10"/>
        <v>0</v>
      </c>
      <c r="AZ65" s="7">
        <f t="shared" si="11"/>
        <v>1</v>
      </c>
      <c r="BA65" s="7">
        <f t="shared" si="13"/>
        <v>0</v>
      </c>
      <c r="BC65" s="51">
        <f t="shared" si="7"/>
        <v>4</v>
      </c>
      <c r="BE65" s="2"/>
    </row>
    <row r="66" spans="1:57" ht="31.4" customHeight="1">
      <c r="A66" s="93"/>
      <c r="B66" s="220" t="s">
        <v>1178</v>
      </c>
      <c r="C66" s="221" t="s">
        <v>1209</v>
      </c>
      <c r="D66" s="221" t="s">
        <v>1210</v>
      </c>
      <c r="E66" s="232" t="s">
        <v>148</v>
      </c>
      <c r="F66" s="221" t="s">
        <v>1267</v>
      </c>
      <c r="G66" s="220"/>
      <c r="H66" s="232" t="s">
        <v>309</v>
      </c>
      <c r="I66" s="221" t="s">
        <v>233</v>
      </c>
      <c r="J66" s="224" t="s">
        <v>77</v>
      </c>
      <c r="K66" s="230" t="s">
        <v>78</v>
      </c>
      <c r="L66" s="221" t="s">
        <v>1269</v>
      </c>
      <c r="M66" s="235" t="s">
        <v>80</v>
      </c>
      <c r="N66" s="230">
        <v>1</v>
      </c>
      <c r="O66" s="230">
        <v>1</v>
      </c>
      <c r="P66" s="220" t="s">
        <v>382</v>
      </c>
      <c r="Q66" s="221" t="s">
        <v>816</v>
      </c>
      <c r="R66" s="241" t="s">
        <v>112</v>
      </c>
      <c r="S66" s="220" t="s">
        <v>808</v>
      </c>
      <c r="T66" s="220"/>
      <c r="U66" s="225">
        <v>42370</v>
      </c>
      <c r="V66" s="220">
        <f t="shared" si="14"/>
        <v>10</v>
      </c>
      <c r="W66" s="240">
        <f t="shared" ca="1" si="8"/>
        <v>0.47123287671232816</v>
      </c>
      <c r="X66" s="221"/>
      <c r="Y66" s="221"/>
      <c r="Z66" s="221" t="s">
        <v>2542</v>
      </c>
      <c r="AA66" s="221">
        <v>1</v>
      </c>
      <c r="AB66" s="221">
        <v>2022</v>
      </c>
      <c r="AC66" s="221"/>
      <c r="AD66" s="221"/>
      <c r="AE66" s="238"/>
      <c r="AF66" s="238" t="str">
        <f t="shared" si="12"/>
        <v>Sans Objet</v>
      </c>
      <c r="AG66" s="221" t="s">
        <v>71</v>
      </c>
      <c r="AH66" s="221" t="s">
        <v>72</v>
      </c>
      <c r="AI66" s="66"/>
      <c r="AJ66" s="66"/>
      <c r="AK66" s="66"/>
      <c r="AL66" s="66"/>
      <c r="AM66" s="66" t="s">
        <v>73</v>
      </c>
      <c r="AN66" s="2"/>
      <c r="AO66" s="53" t="s">
        <v>74</v>
      </c>
      <c r="AP66" s="5"/>
      <c r="AQ66" s="64" t="s">
        <v>75</v>
      </c>
      <c r="AR66" s="86"/>
      <c r="AS66" s="64"/>
      <c r="AT66" s="64" t="s">
        <v>71</v>
      </c>
      <c r="AU66" s="87"/>
      <c r="AV66" s="88"/>
      <c r="AX66" s="7">
        <f t="shared" si="9"/>
        <v>3</v>
      </c>
      <c r="AY66" s="7">
        <f t="shared" si="10"/>
        <v>0</v>
      </c>
      <c r="AZ66" s="7">
        <f t="shared" si="11"/>
        <v>1</v>
      </c>
      <c r="BA66" s="7">
        <f t="shared" si="13"/>
        <v>0</v>
      </c>
      <c r="BC66" s="51">
        <f t="shared" si="7"/>
        <v>4</v>
      </c>
      <c r="BE66" s="2"/>
    </row>
    <row r="67" spans="1:57" ht="31.4" customHeight="1">
      <c r="A67" s="93"/>
      <c r="B67" s="220" t="s">
        <v>1178</v>
      </c>
      <c r="C67" s="221" t="s">
        <v>1209</v>
      </c>
      <c r="D67" s="221" t="s">
        <v>1210</v>
      </c>
      <c r="E67" s="232" t="s">
        <v>148</v>
      </c>
      <c r="F67" s="221" t="s">
        <v>1267</v>
      </c>
      <c r="G67" s="220"/>
      <c r="H67" s="232"/>
      <c r="I67" s="221"/>
      <c r="J67" s="224" t="s">
        <v>77</v>
      </c>
      <c r="K67" s="230" t="s">
        <v>261</v>
      </c>
      <c r="L67" s="221" t="s">
        <v>1270</v>
      </c>
      <c r="M67" s="235" t="s">
        <v>80</v>
      </c>
      <c r="N67" s="230">
        <v>7</v>
      </c>
      <c r="O67" s="230">
        <v>7</v>
      </c>
      <c r="P67" s="220" t="s">
        <v>382</v>
      </c>
      <c r="Q67" s="221"/>
      <c r="R67" s="241"/>
      <c r="S67" s="220"/>
      <c r="T67" s="220"/>
      <c r="U67" s="225">
        <v>42370</v>
      </c>
      <c r="V67" s="220">
        <f t="shared" si="14"/>
        <v>15</v>
      </c>
      <c r="W67" s="240">
        <f t="shared" ca="1" si="8"/>
        <v>5.4712328767123282</v>
      </c>
      <c r="X67" s="221"/>
      <c r="Y67" s="221"/>
      <c r="Z67" s="221" t="s">
        <v>69</v>
      </c>
      <c r="AA67" s="221" t="s">
        <v>69</v>
      </c>
      <c r="AB67" s="221" t="s">
        <v>69</v>
      </c>
      <c r="AC67" s="221"/>
      <c r="AD67" s="221"/>
      <c r="AE67" s="238"/>
      <c r="AF67" s="238" t="str">
        <f t="shared" si="12"/>
        <v>Sans Objet</v>
      </c>
      <c r="AG67" s="221" t="s">
        <v>71</v>
      </c>
      <c r="AH67" s="221" t="s">
        <v>72</v>
      </c>
      <c r="AI67" s="66"/>
      <c r="AJ67" s="66"/>
      <c r="AK67" s="66"/>
      <c r="AL67" s="66"/>
      <c r="AM67" s="66" t="s">
        <v>73</v>
      </c>
      <c r="AN67" s="2"/>
      <c r="AO67" s="53" t="s">
        <v>74</v>
      </c>
      <c r="AP67" s="5"/>
      <c r="AQ67" s="64" t="s">
        <v>75</v>
      </c>
      <c r="AR67" s="86"/>
      <c r="AS67" s="64"/>
      <c r="AT67" s="64" t="s">
        <v>71</v>
      </c>
      <c r="AU67" s="87"/>
      <c r="AV67" s="88"/>
      <c r="AX67" s="7">
        <f t="shared" si="9"/>
        <v>3</v>
      </c>
      <c r="AY67" s="7">
        <f t="shared" si="10"/>
        <v>0</v>
      </c>
      <c r="AZ67" s="7">
        <f t="shared" si="11"/>
        <v>1</v>
      </c>
      <c r="BA67" s="7">
        <f t="shared" si="13"/>
        <v>0</v>
      </c>
      <c r="BC67" s="51">
        <f t="shared" si="7"/>
        <v>4</v>
      </c>
      <c r="BE67" s="2"/>
    </row>
    <row r="68" spans="1:57" ht="31.4" customHeight="1">
      <c r="A68" s="93"/>
      <c r="B68" s="220" t="s">
        <v>1178</v>
      </c>
      <c r="C68" s="221" t="s">
        <v>1209</v>
      </c>
      <c r="D68" s="221" t="s">
        <v>1210</v>
      </c>
      <c r="E68" s="232" t="s">
        <v>148</v>
      </c>
      <c r="F68" s="221" t="s">
        <v>1267</v>
      </c>
      <c r="G68" s="220"/>
      <c r="H68" s="232"/>
      <c r="I68" s="221"/>
      <c r="J68" s="224" t="s">
        <v>77</v>
      </c>
      <c r="K68" s="230" t="s">
        <v>89</v>
      </c>
      <c r="L68" s="221" t="s">
        <v>1271</v>
      </c>
      <c r="M68" s="235" t="s">
        <v>80</v>
      </c>
      <c r="N68" s="230">
        <v>4</v>
      </c>
      <c r="O68" s="230">
        <v>3</v>
      </c>
      <c r="P68" s="220" t="s">
        <v>382</v>
      </c>
      <c r="Q68" s="221" t="s">
        <v>862</v>
      </c>
      <c r="R68" s="241"/>
      <c r="S68" s="220"/>
      <c r="T68" s="220"/>
      <c r="U68" s="225">
        <v>42370</v>
      </c>
      <c r="V68" s="220">
        <f t="shared" si="14"/>
        <v>15</v>
      </c>
      <c r="W68" s="240">
        <f t="shared" ca="1" si="8"/>
        <v>5.4712328767123282</v>
      </c>
      <c r="X68" s="221"/>
      <c r="Y68" s="221"/>
      <c r="Z68" s="221" t="s">
        <v>69</v>
      </c>
      <c r="AA68" s="221" t="s">
        <v>69</v>
      </c>
      <c r="AB68" s="221" t="s">
        <v>69</v>
      </c>
      <c r="AC68" s="221"/>
      <c r="AD68" s="221"/>
      <c r="AE68" s="238"/>
      <c r="AF68" s="238" t="str">
        <f t="shared" si="12"/>
        <v>Sans Objet</v>
      </c>
      <c r="AG68" s="221" t="s">
        <v>71</v>
      </c>
      <c r="AH68" s="221" t="s">
        <v>72</v>
      </c>
      <c r="AI68" s="66"/>
      <c r="AJ68" s="66"/>
      <c r="AK68" s="66"/>
      <c r="AL68" s="66"/>
      <c r="AM68" s="66" t="s">
        <v>73</v>
      </c>
      <c r="AN68" s="2"/>
      <c r="AO68" s="53" t="s">
        <v>74</v>
      </c>
      <c r="AP68" s="5"/>
      <c r="AQ68" s="64" t="s">
        <v>75</v>
      </c>
      <c r="AR68" s="86"/>
      <c r="AS68" s="64"/>
      <c r="AT68" s="64" t="s">
        <v>71</v>
      </c>
      <c r="AU68" s="87"/>
      <c r="AV68" s="88"/>
      <c r="AX68" s="7">
        <f t="shared" si="9"/>
        <v>3</v>
      </c>
      <c r="AY68" s="7">
        <f t="shared" si="10"/>
        <v>0</v>
      </c>
      <c r="AZ68" s="7">
        <f t="shared" si="11"/>
        <v>1</v>
      </c>
      <c r="BA68" s="7">
        <f t="shared" si="13"/>
        <v>0</v>
      </c>
      <c r="BC68" s="51">
        <f t="shared" si="7"/>
        <v>4</v>
      </c>
      <c r="BE68" s="2"/>
    </row>
    <row r="69" spans="1:57" ht="31.4" customHeight="1">
      <c r="A69" s="93"/>
      <c r="B69" s="220" t="s">
        <v>1178</v>
      </c>
      <c r="C69" s="221" t="s">
        <v>1209</v>
      </c>
      <c r="D69" s="221" t="s">
        <v>1210</v>
      </c>
      <c r="E69" s="232" t="s">
        <v>148</v>
      </c>
      <c r="F69" s="221" t="s">
        <v>1267</v>
      </c>
      <c r="G69" s="220"/>
      <c r="H69" s="232"/>
      <c r="I69" s="221"/>
      <c r="J69" s="224" t="s">
        <v>77</v>
      </c>
      <c r="K69" s="230" t="s">
        <v>114</v>
      </c>
      <c r="L69" s="221" t="s">
        <v>1272</v>
      </c>
      <c r="M69" s="235" t="s">
        <v>66</v>
      </c>
      <c r="N69" s="230">
        <v>9</v>
      </c>
      <c r="O69" s="230">
        <v>5</v>
      </c>
      <c r="P69" s="220" t="s">
        <v>382</v>
      </c>
      <c r="Q69" s="221" t="s">
        <v>818</v>
      </c>
      <c r="R69" s="241"/>
      <c r="S69" s="220"/>
      <c r="T69" s="220"/>
      <c r="U69" s="225">
        <v>42370</v>
      </c>
      <c r="V69" s="220">
        <f t="shared" si="14"/>
        <v>15</v>
      </c>
      <c r="W69" s="240">
        <f t="shared" ca="1" si="8"/>
        <v>5.4712328767123282</v>
      </c>
      <c r="X69" s="221"/>
      <c r="Y69" s="221"/>
      <c r="Z69" s="221" t="s">
        <v>69</v>
      </c>
      <c r="AA69" s="221" t="s">
        <v>69</v>
      </c>
      <c r="AB69" s="221" t="s">
        <v>69</v>
      </c>
      <c r="AC69" s="221"/>
      <c r="AD69" s="221"/>
      <c r="AE69" s="238"/>
      <c r="AF69" s="238" t="str">
        <f t="shared" si="12"/>
        <v>Sans Objet</v>
      </c>
      <c r="AG69" s="221" t="s">
        <v>71</v>
      </c>
      <c r="AH69" s="221" t="s">
        <v>72</v>
      </c>
      <c r="AI69" s="66"/>
      <c r="AJ69" s="66"/>
      <c r="AK69" s="66"/>
      <c r="AL69" s="66"/>
      <c r="AM69" s="66" t="s">
        <v>73</v>
      </c>
      <c r="AN69" s="2"/>
      <c r="AO69" s="53" t="s">
        <v>74</v>
      </c>
      <c r="AP69" s="5"/>
      <c r="AQ69" s="64" t="s">
        <v>75</v>
      </c>
      <c r="AR69" s="86"/>
      <c r="AS69" s="64"/>
      <c r="AT69" s="64" t="s">
        <v>71</v>
      </c>
      <c r="AU69" s="87"/>
      <c r="AV69" s="88"/>
      <c r="AX69" s="7">
        <f t="shared" si="9"/>
        <v>3</v>
      </c>
      <c r="AY69" s="7">
        <f t="shared" si="10"/>
        <v>0</v>
      </c>
      <c r="AZ69" s="7">
        <f t="shared" si="11"/>
        <v>1</v>
      </c>
      <c r="BA69" s="7">
        <f t="shared" si="13"/>
        <v>0</v>
      </c>
      <c r="BC69" s="51">
        <f t="shared" si="7"/>
        <v>4</v>
      </c>
      <c r="BE69" s="2"/>
    </row>
    <row r="70" spans="1:57" ht="31.4" customHeight="1">
      <c r="A70" s="93"/>
      <c r="B70" s="220" t="s">
        <v>1178</v>
      </c>
      <c r="C70" s="221" t="s">
        <v>1209</v>
      </c>
      <c r="D70" s="221" t="s">
        <v>1210</v>
      </c>
      <c r="E70" s="232" t="s">
        <v>173</v>
      </c>
      <c r="F70" s="221" t="s">
        <v>1267</v>
      </c>
      <c r="G70" s="220"/>
      <c r="H70" s="232" t="s">
        <v>61</v>
      </c>
      <c r="I70" s="221" t="s">
        <v>233</v>
      </c>
      <c r="J70" s="224" t="s">
        <v>77</v>
      </c>
      <c r="K70" s="230" t="s">
        <v>78</v>
      </c>
      <c r="L70" s="221" t="s">
        <v>1273</v>
      </c>
      <c r="M70" s="235" t="s">
        <v>80</v>
      </c>
      <c r="N70" s="230">
        <v>1</v>
      </c>
      <c r="O70" s="230">
        <v>1</v>
      </c>
      <c r="P70" s="220" t="s">
        <v>382</v>
      </c>
      <c r="Q70" s="221" t="s">
        <v>816</v>
      </c>
      <c r="R70" s="241" t="s">
        <v>112</v>
      </c>
      <c r="S70" s="220" t="s">
        <v>808</v>
      </c>
      <c r="T70" s="220"/>
      <c r="U70" s="225">
        <v>42370</v>
      </c>
      <c r="V70" s="220">
        <f t="shared" si="14"/>
        <v>10</v>
      </c>
      <c r="W70" s="240">
        <f t="shared" ca="1" si="8"/>
        <v>0.47123287671232816</v>
      </c>
      <c r="X70" s="221"/>
      <c r="Y70" s="221"/>
      <c r="Z70" s="221" t="s">
        <v>2542</v>
      </c>
      <c r="AA70" s="221">
        <v>1</v>
      </c>
      <c r="AB70" s="221">
        <v>2022</v>
      </c>
      <c r="AC70" s="221"/>
      <c r="AD70" s="221"/>
      <c r="AE70" s="238"/>
      <c r="AF70" s="238" t="str">
        <f t="shared" si="12"/>
        <v>Sans Objet</v>
      </c>
      <c r="AG70" s="221" t="s">
        <v>71</v>
      </c>
      <c r="AH70" s="221" t="s">
        <v>72</v>
      </c>
      <c r="AI70" s="66"/>
      <c r="AJ70" s="66"/>
      <c r="AK70" s="66"/>
      <c r="AL70" s="66"/>
      <c r="AM70" s="66" t="s">
        <v>73</v>
      </c>
      <c r="AN70" s="2"/>
      <c r="AO70" s="53" t="s">
        <v>74</v>
      </c>
      <c r="AP70" s="5"/>
      <c r="AQ70" s="64" t="s">
        <v>75</v>
      </c>
      <c r="AR70" s="86"/>
      <c r="AS70" s="64"/>
      <c r="AT70" s="64" t="s">
        <v>71</v>
      </c>
      <c r="AU70" s="87"/>
      <c r="AV70" s="88"/>
      <c r="AX70" s="7">
        <f t="shared" si="9"/>
        <v>3</v>
      </c>
      <c r="AY70" s="7">
        <f t="shared" si="10"/>
        <v>0</v>
      </c>
      <c r="AZ70" s="7">
        <f t="shared" si="11"/>
        <v>1</v>
      </c>
      <c r="BA70" s="7">
        <f t="shared" si="13"/>
        <v>0</v>
      </c>
      <c r="BC70" s="51">
        <f t="shared" si="7"/>
        <v>4</v>
      </c>
      <c r="BE70" s="2"/>
    </row>
    <row r="71" spans="1:57" ht="31.4" customHeight="1">
      <c r="A71" s="93"/>
      <c r="B71" s="220" t="s">
        <v>1178</v>
      </c>
      <c r="C71" s="221" t="s">
        <v>1209</v>
      </c>
      <c r="D71" s="221" t="s">
        <v>1210</v>
      </c>
      <c r="E71" s="232" t="s">
        <v>173</v>
      </c>
      <c r="F71" s="221" t="s">
        <v>1267</v>
      </c>
      <c r="G71" s="220"/>
      <c r="H71" s="232"/>
      <c r="I71" s="221"/>
      <c r="J71" s="224" t="s">
        <v>77</v>
      </c>
      <c r="K71" s="230" t="s">
        <v>89</v>
      </c>
      <c r="L71" s="221" t="s">
        <v>1274</v>
      </c>
      <c r="M71" s="235" t="s">
        <v>80</v>
      </c>
      <c r="N71" s="230">
        <v>1</v>
      </c>
      <c r="O71" s="230">
        <v>2</v>
      </c>
      <c r="P71" s="220" t="s">
        <v>382</v>
      </c>
      <c r="Q71" s="221" t="s">
        <v>862</v>
      </c>
      <c r="R71" s="241"/>
      <c r="S71" s="220"/>
      <c r="T71" s="220"/>
      <c r="U71" s="225">
        <v>42370</v>
      </c>
      <c r="V71" s="220">
        <f t="shared" si="14"/>
        <v>15</v>
      </c>
      <c r="W71" s="240">
        <f t="shared" ca="1" si="8"/>
        <v>5.4712328767123282</v>
      </c>
      <c r="X71" s="221"/>
      <c r="Y71" s="221"/>
      <c r="Z71" s="221" t="s">
        <v>69</v>
      </c>
      <c r="AA71" s="221" t="s">
        <v>69</v>
      </c>
      <c r="AB71" s="221" t="s">
        <v>69</v>
      </c>
      <c r="AC71" s="221"/>
      <c r="AD71" s="221"/>
      <c r="AE71" s="238"/>
      <c r="AF71" s="238" t="str">
        <f t="shared" si="12"/>
        <v>Sans Objet</v>
      </c>
      <c r="AG71" s="221" t="s">
        <v>71</v>
      </c>
      <c r="AH71" s="221" t="s">
        <v>72</v>
      </c>
      <c r="AI71" s="66"/>
      <c r="AJ71" s="66"/>
      <c r="AK71" s="66"/>
      <c r="AL71" s="66"/>
      <c r="AM71" s="66" t="s">
        <v>73</v>
      </c>
      <c r="AN71" s="2"/>
      <c r="AO71" s="53" t="s">
        <v>74</v>
      </c>
      <c r="AP71" s="5"/>
      <c r="AQ71" s="64" t="s">
        <v>75</v>
      </c>
      <c r="AR71" s="86"/>
      <c r="AS71" s="64"/>
      <c r="AT71" s="64" t="s">
        <v>71</v>
      </c>
      <c r="AU71" s="87"/>
      <c r="AV71" s="88"/>
      <c r="AX71" s="7">
        <f t="shared" si="9"/>
        <v>3</v>
      </c>
      <c r="AY71" s="7">
        <f t="shared" si="10"/>
        <v>0</v>
      </c>
      <c r="AZ71" s="7">
        <f t="shared" si="11"/>
        <v>1</v>
      </c>
      <c r="BA71" s="7">
        <f t="shared" si="13"/>
        <v>0</v>
      </c>
      <c r="BC71" s="51">
        <f t="shared" si="7"/>
        <v>4</v>
      </c>
      <c r="BE71" s="2"/>
    </row>
    <row r="72" spans="1:57" ht="31.4" customHeight="1">
      <c r="A72" s="93"/>
      <c r="B72" s="220" t="s">
        <v>1178</v>
      </c>
      <c r="C72" s="221" t="s">
        <v>1209</v>
      </c>
      <c r="D72" s="221" t="s">
        <v>1210</v>
      </c>
      <c r="E72" s="232" t="s">
        <v>173</v>
      </c>
      <c r="F72" s="221" t="s">
        <v>1267</v>
      </c>
      <c r="G72" s="220"/>
      <c r="H72" s="232"/>
      <c r="I72" s="221"/>
      <c r="J72" s="224" t="s">
        <v>77</v>
      </c>
      <c r="K72" s="230" t="s">
        <v>114</v>
      </c>
      <c r="L72" s="221" t="s">
        <v>1275</v>
      </c>
      <c r="M72" s="235" t="s">
        <v>66</v>
      </c>
      <c r="N72" s="230">
        <v>2</v>
      </c>
      <c r="O72" s="230">
        <v>2</v>
      </c>
      <c r="P72" s="220" t="s">
        <v>382</v>
      </c>
      <c r="Q72" s="221" t="s">
        <v>818</v>
      </c>
      <c r="R72" s="241"/>
      <c r="S72" s="220"/>
      <c r="T72" s="220"/>
      <c r="U72" s="225">
        <v>42370</v>
      </c>
      <c r="V72" s="220">
        <f t="shared" si="14"/>
        <v>15</v>
      </c>
      <c r="W72" s="240">
        <f t="shared" ca="1" si="8"/>
        <v>5.4712328767123282</v>
      </c>
      <c r="X72" s="221"/>
      <c r="Y72" s="221"/>
      <c r="Z72" s="221" t="s">
        <v>69</v>
      </c>
      <c r="AA72" s="221" t="s">
        <v>69</v>
      </c>
      <c r="AB72" s="221" t="s">
        <v>69</v>
      </c>
      <c r="AC72" s="221"/>
      <c r="AD72" s="221"/>
      <c r="AE72" s="238"/>
      <c r="AF72" s="238" t="str">
        <f t="shared" si="12"/>
        <v>Sans Objet</v>
      </c>
      <c r="AG72" s="221" t="s">
        <v>71</v>
      </c>
      <c r="AH72" s="221" t="s">
        <v>72</v>
      </c>
      <c r="AI72" s="66"/>
      <c r="AJ72" s="66"/>
      <c r="AK72" s="66"/>
      <c r="AL72" s="66"/>
      <c r="AM72" s="66" t="s">
        <v>73</v>
      </c>
      <c r="AN72" s="2"/>
      <c r="AO72" s="53" t="s">
        <v>74</v>
      </c>
      <c r="AP72" s="5"/>
      <c r="AQ72" s="64" t="s">
        <v>75</v>
      </c>
      <c r="AR72" s="86"/>
      <c r="AS72" s="64"/>
      <c r="AT72" s="64" t="s">
        <v>71</v>
      </c>
      <c r="AU72" s="87"/>
      <c r="AV72" s="88"/>
      <c r="AX72" s="7">
        <f t="shared" si="9"/>
        <v>3</v>
      </c>
      <c r="AY72" s="7">
        <f t="shared" si="10"/>
        <v>0</v>
      </c>
      <c r="AZ72" s="7">
        <f t="shared" si="11"/>
        <v>1</v>
      </c>
      <c r="BA72" s="7">
        <f t="shared" si="13"/>
        <v>0</v>
      </c>
      <c r="BC72" s="51">
        <f t="shared" si="7"/>
        <v>4</v>
      </c>
      <c r="BE72" s="2"/>
    </row>
    <row r="73" spans="1:57" ht="31.4" customHeight="1">
      <c r="A73" s="93"/>
      <c r="B73" s="220" t="s">
        <v>1178</v>
      </c>
      <c r="C73" s="221" t="s">
        <v>1209</v>
      </c>
      <c r="D73" s="221" t="s">
        <v>1210</v>
      </c>
      <c r="E73" s="232" t="s">
        <v>380</v>
      </c>
      <c r="F73" s="221" t="s">
        <v>1276</v>
      </c>
      <c r="G73" s="220" t="s">
        <v>131</v>
      </c>
      <c r="H73" s="232"/>
      <c r="I73" s="221"/>
      <c r="J73" s="224" t="s">
        <v>77</v>
      </c>
      <c r="K73" s="230" t="s">
        <v>1229</v>
      </c>
      <c r="L73" s="221" t="s">
        <v>1277</v>
      </c>
      <c r="M73" s="235" t="s">
        <v>66</v>
      </c>
      <c r="N73" s="230">
        <v>1</v>
      </c>
      <c r="O73" s="230">
        <v>1</v>
      </c>
      <c r="P73" s="220" t="s">
        <v>134</v>
      </c>
      <c r="Q73" s="221" t="s">
        <v>1278</v>
      </c>
      <c r="R73" s="233" t="s">
        <v>136</v>
      </c>
      <c r="S73" s="233" t="s">
        <v>137</v>
      </c>
      <c r="T73" s="220"/>
      <c r="U73" s="225">
        <v>42370</v>
      </c>
      <c r="V73" s="220">
        <f t="shared" si="14"/>
        <v>10</v>
      </c>
      <c r="W73" s="240">
        <f t="shared" ca="1" si="8"/>
        <v>0.47123287671232816</v>
      </c>
      <c r="X73" s="221"/>
      <c r="Y73" s="221"/>
      <c r="Z73" s="221" t="s">
        <v>69</v>
      </c>
      <c r="AA73" s="221" t="s">
        <v>69</v>
      </c>
      <c r="AB73" s="221" t="s">
        <v>69</v>
      </c>
      <c r="AC73" s="221"/>
      <c r="AD73" s="221"/>
      <c r="AE73" s="238"/>
      <c r="AF73" s="238" t="str">
        <f t="shared" si="12"/>
        <v>Sans Objet</v>
      </c>
      <c r="AG73" s="221" t="s">
        <v>71</v>
      </c>
      <c r="AH73" s="221" t="s">
        <v>72</v>
      </c>
      <c r="AI73" s="66"/>
      <c r="AJ73" s="66"/>
      <c r="AK73" s="66"/>
      <c r="AL73" s="66"/>
      <c r="AM73" s="66" t="s">
        <v>138</v>
      </c>
      <c r="AN73" s="2"/>
      <c r="AO73" s="53" t="s">
        <v>74</v>
      </c>
      <c r="AP73" s="5"/>
      <c r="AQ73" s="64" t="s">
        <v>75</v>
      </c>
      <c r="AR73" s="86"/>
      <c r="AS73" s="64"/>
      <c r="AT73" s="64" t="s">
        <v>71</v>
      </c>
      <c r="AU73" s="87"/>
      <c r="AV73" s="88"/>
      <c r="AX73" s="7">
        <f t="shared" si="9"/>
        <v>3</v>
      </c>
      <c r="AY73" s="7">
        <f t="shared" si="10"/>
        <v>0</v>
      </c>
      <c r="AZ73" s="7">
        <f t="shared" si="11"/>
        <v>1</v>
      </c>
      <c r="BA73" s="7">
        <f t="shared" si="13"/>
        <v>0</v>
      </c>
      <c r="BC73" s="51">
        <f t="shared" si="7"/>
        <v>4</v>
      </c>
      <c r="BE73" s="2"/>
    </row>
    <row r="74" spans="1:57" ht="31.4" customHeight="1">
      <c r="A74" s="93"/>
      <c r="B74" s="220" t="s">
        <v>1178</v>
      </c>
      <c r="C74" s="221" t="s">
        <v>1209</v>
      </c>
      <c r="D74" s="221" t="s">
        <v>1210</v>
      </c>
      <c r="E74" s="232" t="s">
        <v>380</v>
      </c>
      <c r="F74" s="221" t="s">
        <v>1276</v>
      </c>
      <c r="G74" s="220" t="s">
        <v>131</v>
      </c>
      <c r="H74" s="232"/>
      <c r="I74" s="221"/>
      <c r="J74" s="224" t="s">
        <v>77</v>
      </c>
      <c r="K74" s="230" t="s">
        <v>93</v>
      </c>
      <c r="L74" s="221" t="s">
        <v>1279</v>
      </c>
      <c r="M74" s="235" t="s">
        <v>66</v>
      </c>
      <c r="N74" s="230">
        <v>3</v>
      </c>
      <c r="O74" s="230">
        <v>3</v>
      </c>
      <c r="P74" s="220" t="s">
        <v>134</v>
      </c>
      <c r="Q74" s="221" t="s">
        <v>1138</v>
      </c>
      <c r="R74" s="233" t="s">
        <v>136</v>
      </c>
      <c r="S74" s="233" t="s">
        <v>137</v>
      </c>
      <c r="T74" s="220"/>
      <c r="U74" s="225">
        <v>42370</v>
      </c>
      <c r="V74" s="220">
        <f t="shared" si="14"/>
        <v>10</v>
      </c>
      <c r="W74" s="240">
        <f t="shared" ca="1" si="8"/>
        <v>0.47123287671232816</v>
      </c>
      <c r="X74" s="221"/>
      <c r="Y74" s="221"/>
      <c r="Z74" s="221" t="s">
        <v>69</v>
      </c>
      <c r="AA74" s="221" t="s">
        <v>69</v>
      </c>
      <c r="AB74" s="221" t="s">
        <v>69</v>
      </c>
      <c r="AC74" s="221"/>
      <c r="AD74" s="221"/>
      <c r="AE74" s="238"/>
      <c r="AF74" s="238" t="str">
        <f t="shared" si="12"/>
        <v>Sans Objet</v>
      </c>
      <c r="AG74" s="221" t="s">
        <v>71</v>
      </c>
      <c r="AH74" s="221" t="s">
        <v>72</v>
      </c>
      <c r="AI74" s="66"/>
      <c r="AJ74" s="66"/>
      <c r="AK74" s="66"/>
      <c r="AL74" s="66"/>
      <c r="AM74" s="66" t="s">
        <v>138</v>
      </c>
      <c r="AN74" s="2"/>
      <c r="AO74" s="53" t="s">
        <v>74</v>
      </c>
      <c r="AP74" s="5"/>
      <c r="AQ74" s="64" t="s">
        <v>75</v>
      </c>
      <c r="AR74" s="86"/>
      <c r="AS74" s="64"/>
      <c r="AT74" s="64" t="s">
        <v>71</v>
      </c>
      <c r="AU74" s="87"/>
      <c r="AV74" s="88"/>
      <c r="AX74" s="7">
        <f t="shared" si="9"/>
        <v>3</v>
      </c>
      <c r="AY74" s="7">
        <f t="shared" si="10"/>
        <v>0</v>
      </c>
      <c r="AZ74" s="7">
        <f t="shared" si="11"/>
        <v>1</v>
      </c>
      <c r="BA74" s="7">
        <f t="shared" si="13"/>
        <v>0</v>
      </c>
      <c r="BC74" s="51">
        <f t="shared" si="7"/>
        <v>4</v>
      </c>
      <c r="BE74" s="2"/>
    </row>
    <row r="75" spans="1:57" ht="31.4" customHeight="1">
      <c r="A75" s="93"/>
      <c r="B75" s="220" t="s">
        <v>1178</v>
      </c>
      <c r="C75" s="221" t="s">
        <v>1209</v>
      </c>
      <c r="D75" s="221" t="s">
        <v>1210</v>
      </c>
      <c r="E75" s="232" t="s">
        <v>380</v>
      </c>
      <c r="F75" s="221" t="s">
        <v>1276</v>
      </c>
      <c r="G75" s="220" t="s">
        <v>131</v>
      </c>
      <c r="H75" s="232" t="s">
        <v>97</v>
      </c>
      <c r="I75" s="221"/>
      <c r="J75" s="224" t="s">
        <v>140</v>
      </c>
      <c r="K75" s="230" t="s">
        <v>141</v>
      </c>
      <c r="L75" s="221" t="s">
        <v>1280</v>
      </c>
      <c r="M75" s="235" t="s">
        <v>66</v>
      </c>
      <c r="N75" s="230">
        <v>1</v>
      </c>
      <c r="O75" s="230">
        <v>1</v>
      </c>
      <c r="P75" s="220" t="s">
        <v>134</v>
      </c>
      <c r="Q75" s="221" t="s">
        <v>1281</v>
      </c>
      <c r="R75" s="233" t="s">
        <v>136</v>
      </c>
      <c r="S75" s="233" t="s">
        <v>137</v>
      </c>
      <c r="T75" s="220"/>
      <c r="U75" s="225">
        <v>42370</v>
      </c>
      <c r="V75" s="220">
        <f t="shared" si="14"/>
        <v>10</v>
      </c>
      <c r="W75" s="240">
        <f t="shared" ca="1" si="8"/>
        <v>0.47123287671232816</v>
      </c>
      <c r="X75" s="221"/>
      <c r="Y75" s="221"/>
      <c r="Z75" s="221" t="s">
        <v>888</v>
      </c>
      <c r="AA75" s="221">
        <v>2</v>
      </c>
      <c r="AB75" s="221">
        <v>2022</v>
      </c>
      <c r="AC75" s="221"/>
      <c r="AD75" s="221"/>
      <c r="AE75" s="238"/>
      <c r="AF75" s="238" t="str">
        <f t="shared" si="12"/>
        <v>Sans Objet</v>
      </c>
      <c r="AG75" s="221" t="s">
        <v>71</v>
      </c>
      <c r="AH75" s="221" t="s">
        <v>72</v>
      </c>
      <c r="AI75" s="66" t="s">
        <v>71</v>
      </c>
      <c r="AJ75" s="96">
        <v>43608</v>
      </c>
      <c r="AK75" s="66"/>
      <c r="AL75" s="66"/>
      <c r="AM75" s="66" t="s">
        <v>138</v>
      </c>
      <c r="AN75" s="2"/>
      <c r="AO75" s="53" t="s">
        <v>74</v>
      </c>
      <c r="AP75" s="5"/>
      <c r="AQ75" s="64" t="s">
        <v>75</v>
      </c>
      <c r="AR75" s="86"/>
      <c r="AS75" s="64"/>
      <c r="AT75" s="64" t="s">
        <v>71</v>
      </c>
      <c r="AU75" s="87"/>
      <c r="AV75" s="88"/>
      <c r="AX75" s="7">
        <f t="shared" si="9"/>
        <v>3</v>
      </c>
      <c r="AY75" s="7">
        <f t="shared" si="10"/>
        <v>0</v>
      </c>
      <c r="AZ75" s="7">
        <f t="shared" si="11"/>
        <v>1</v>
      </c>
      <c r="BA75" s="7">
        <f t="shared" si="13"/>
        <v>0</v>
      </c>
      <c r="BC75" s="51">
        <f t="shared" si="7"/>
        <v>4</v>
      </c>
      <c r="BE75" s="2"/>
    </row>
    <row r="76" spans="1:57" ht="31.4" customHeight="1">
      <c r="A76" s="93"/>
      <c r="B76" s="220" t="s">
        <v>1178</v>
      </c>
      <c r="C76" s="221" t="s">
        <v>1209</v>
      </c>
      <c r="D76" s="221" t="s">
        <v>1210</v>
      </c>
      <c r="E76" s="232" t="s">
        <v>380</v>
      </c>
      <c r="F76" s="221" t="s">
        <v>1276</v>
      </c>
      <c r="G76" s="220" t="s">
        <v>131</v>
      </c>
      <c r="H76" s="232" t="s">
        <v>97</v>
      </c>
      <c r="I76" s="221"/>
      <c r="J76" s="224" t="s">
        <v>77</v>
      </c>
      <c r="K76" s="230" t="s">
        <v>78</v>
      </c>
      <c r="L76" s="221" t="s">
        <v>1282</v>
      </c>
      <c r="M76" s="235" t="s">
        <v>80</v>
      </c>
      <c r="N76" s="230">
        <v>1</v>
      </c>
      <c r="O76" s="230">
        <v>1</v>
      </c>
      <c r="P76" s="220" t="s">
        <v>134</v>
      </c>
      <c r="Q76" s="221" t="s">
        <v>1283</v>
      </c>
      <c r="R76" s="233" t="s">
        <v>136</v>
      </c>
      <c r="S76" s="233" t="s">
        <v>137</v>
      </c>
      <c r="T76" s="220"/>
      <c r="U76" s="225">
        <v>42370</v>
      </c>
      <c r="V76" s="220">
        <f t="shared" si="14"/>
        <v>10</v>
      </c>
      <c r="W76" s="240">
        <f t="shared" ca="1" si="8"/>
        <v>0.47123287671232816</v>
      </c>
      <c r="X76" s="221"/>
      <c r="Y76" s="221"/>
      <c r="Z76" s="221" t="s">
        <v>231</v>
      </c>
      <c r="AA76" s="221">
        <v>2</v>
      </c>
      <c r="AB76" s="221">
        <v>2022</v>
      </c>
      <c r="AC76" s="221"/>
      <c r="AD76" s="221"/>
      <c r="AE76" s="238"/>
      <c r="AF76" s="238" t="str">
        <f t="shared" si="12"/>
        <v>Sans Objet</v>
      </c>
      <c r="AG76" s="221" t="s">
        <v>71</v>
      </c>
      <c r="AH76" s="221" t="s">
        <v>72</v>
      </c>
      <c r="AI76" s="66"/>
      <c r="AJ76" s="66"/>
      <c r="AK76" s="66"/>
      <c r="AL76" s="66"/>
      <c r="AM76" s="66" t="s">
        <v>138</v>
      </c>
      <c r="AN76" s="2"/>
      <c r="AO76" s="53" t="s">
        <v>74</v>
      </c>
      <c r="AP76" s="5"/>
      <c r="AQ76" s="64" t="s">
        <v>75</v>
      </c>
      <c r="AR76" s="86"/>
      <c r="AS76" s="64"/>
      <c r="AT76" s="64" t="s">
        <v>71</v>
      </c>
      <c r="AU76" s="87"/>
      <c r="AV76" s="88"/>
      <c r="AX76" s="7">
        <f t="shared" si="9"/>
        <v>3</v>
      </c>
      <c r="AY76" s="7">
        <f t="shared" si="10"/>
        <v>0</v>
      </c>
      <c r="AZ76" s="7">
        <f t="shared" si="11"/>
        <v>1</v>
      </c>
      <c r="BA76" s="7">
        <f t="shared" si="13"/>
        <v>0</v>
      </c>
      <c r="BC76" s="51">
        <f t="shared" si="7"/>
        <v>4</v>
      </c>
      <c r="BE76" s="2"/>
    </row>
    <row r="77" spans="1:57" ht="31.4" customHeight="1">
      <c r="A77" s="93"/>
      <c r="B77" s="220" t="s">
        <v>1178</v>
      </c>
      <c r="C77" s="221" t="s">
        <v>1209</v>
      </c>
      <c r="D77" s="221" t="s">
        <v>1210</v>
      </c>
      <c r="E77" s="232" t="s">
        <v>380</v>
      </c>
      <c r="F77" s="221" t="s">
        <v>1276</v>
      </c>
      <c r="G77" s="220"/>
      <c r="H77" s="232"/>
      <c r="I77" s="221"/>
      <c r="J77" s="224" t="s">
        <v>77</v>
      </c>
      <c r="K77" s="230" t="s">
        <v>261</v>
      </c>
      <c r="L77" s="221" t="s">
        <v>1284</v>
      </c>
      <c r="M77" s="235" t="s">
        <v>80</v>
      </c>
      <c r="N77" s="230">
        <v>8</v>
      </c>
      <c r="O77" s="230">
        <v>8</v>
      </c>
      <c r="P77" s="220" t="s">
        <v>134</v>
      </c>
      <c r="Q77" s="221" t="s">
        <v>1236</v>
      </c>
      <c r="R77" s="233" t="s">
        <v>136</v>
      </c>
      <c r="S77" s="233" t="s">
        <v>137</v>
      </c>
      <c r="T77" s="220"/>
      <c r="U77" s="225">
        <v>42370</v>
      </c>
      <c r="V77" s="220">
        <f t="shared" si="14"/>
        <v>15</v>
      </c>
      <c r="W77" s="240">
        <f t="shared" ca="1" si="8"/>
        <v>5.4712328767123282</v>
      </c>
      <c r="X77" s="221"/>
      <c r="Y77" s="221"/>
      <c r="Z77" s="221" t="s">
        <v>69</v>
      </c>
      <c r="AA77" s="221" t="s">
        <v>69</v>
      </c>
      <c r="AB77" s="221" t="s">
        <v>69</v>
      </c>
      <c r="AC77" s="221"/>
      <c r="AD77" s="221"/>
      <c r="AE77" s="238"/>
      <c r="AF77" s="238" t="str">
        <f t="shared" si="12"/>
        <v>Sans Objet</v>
      </c>
      <c r="AG77" s="221" t="s">
        <v>71</v>
      </c>
      <c r="AH77" s="221" t="s">
        <v>72</v>
      </c>
      <c r="AI77" s="66"/>
      <c r="AJ77" s="66"/>
      <c r="AK77" s="66"/>
      <c r="AL77" s="66"/>
      <c r="AM77" s="66" t="s">
        <v>138</v>
      </c>
      <c r="AN77" s="2"/>
      <c r="AO77" s="53" t="s">
        <v>74</v>
      </c>
      <c r="AP77" s="5"/>
      <c r="AQ77" s="64" t="s">
        <v>75</v>
      </c>
      <c r="AR77" s="86"/>
      <c r="AS77" s="64"/>
      <c r="AT77" s="64" t="s">
        <v>71</v>
      </c>
      <c r="AU77" s="87"/>
      <c r="AV77" s="88"/>
      <c r="AX77" s="7">
        <f t="shared" si="9"/>
        <v>3</v>
      </c>
      <c r="AY77" s="7">
        <f t="shared" si="10"/>
        <v>0</v>
      </c>
      <c r="AZ77" s="7">
        <f t="shared" si="11"/>
        <v>1</v>
      </c>
      <c r="BA77" s="7">
        <f t="shared" si="13"/>
        <v>0</v>
      </c>
      <c r="BC77" s="51">
        <f t="shared" si="7"/>
        <v>4</v>
      </c>
      <c r="BE77" s="2"/>
    </row>
    <row r="78" spans="1:57" ht="31.4" customHeight="1">
      <c r="A78" s="93"/>
      <c r="B78" s="220" t="s">
        <v>1178</v>
      </c>
      <c r="C78" s="221" t="s">
        <v>1209</v>
      </c>
      <c r="D78" s="221" t="s">
        <v>1210</v>
      </c>
      <c r="E78" s="232" t="s">
        <v>380</v>
      </c>
      <c r="F78" s="221" t="s">
        <v>1276</v>
      </c>
      <c r="G78" s="220"/>
      <c r="H78" s="232"/>
      <c r="I78" s="221"/>
      <c r="J78" s="224" t="s">
        <v>77</v>
      </c>
      <c r="K78" s="230" t="s">
        <v>166</v>
      </c>
      <c r="L78" s="221" t="s">
        <v>1285</v>
      </c>
      <c r="M78" s="235" t="s">
        <v>80</v>
      </c>
      <c r="N78" s="230">
        <v>1</v>
      </c>
      <c r="O78" s="230">
        <v>1</v>
      </c>
      <c r="P78" s="220" t="s">
        <v>134</v>
      </c>
      <c r="Q78" s="221" t="s">
        <v>1286</v>
      </c>
      <c r="R78" s="233" t="s">
        <v>136</v>
      </c>
      <c r="S78" s="233" t="s">
        <v>137</v>
      </c>
      <c r="T78" s="220"/>
      <c r="U78" s="225">
        <v>42370</v>
      </c>
      <c r="V78" s="220">
        <f t="shared" si="14"/>
        <v>15</v>
      </c>
      <c r="W78" s="240">
        <f t="shared" ca="1" si="8"/>
        <v>5.4712328767123282</v>
      </c>
      <c r="X78" s="221"/>
      <c r="Y78" s="221"/>
      <c r="Z78" s="221" t="s">
        <v>69</v>
      </c>
      <c r="AA78" s="221" t="s">
        <v>69</v>
      </c>
      <c r="AB78" s="221" t="s">
        <v>69</v>
      </c>
      <c r="AC78" s="221"/>
      <c r="AD78" s="221"/>
      <c r="AE78" s="238"/>
      <c r="AF78" s="238" t="str">
        <f t="shared" si="12"/>
        <v>Sans Objet</v>
      </c>
      <c r="AG78" s="221" t="s">
        <v>71</v>
      </c>
      <c r="AH78" s="221" t="s">
        <v>72</v>
      </c>
      <c r="AI78" s="66"/>
      <c r="AJ78" s="66"/>
      <c r="AK78" s="66"/>
      <c r="AL78" s="66"/>
      <c r="AM78" s="66" t="s">
        <v>138</v>
      </c>
      <c r="AN78" s="2"/>
      <c r="AO78" s="53" t="s">
        <v>74</v>
      </c>
      <c r="AP78" s="5"/>
      <c r="AQ78" s="64" t="s">
        <v>75</v>
      </c>
      <c r="AR78" s="86"/>
      <c r="AS78" s="64"/>
      <c r="AT78" s="64" t="s">
        <v>71</v>
      </c>
      <c r="AU78" s="87"/>
      <c r="AV78" s="88"/>
      <c r="AX78" s="7">
        <f t="shared" si="9"/>
        <v>3</v>
      </c>
      <c r="AY78" s="7">
        <f t="shared" si="10"/>
        <v>0</v>
      </c>
      <c r="AZ78" s="7">
        <f t="shared" si="11"/>
        <v>1</v>
      </c>
      <c r="BA78" s="7">
        <f t="shared" si="13"/>
        <v>0</v>
      </c>
      <c r="BC78" s="51">
        <f t="shared" si="7"/>
        <v>4</v>
      </c>
      <c r="BE78" s="2"/>
    </row>
    <row r="79" spans="1:57" ht="31.4" customHeight="1">
      <c r="A79" s="93"/>
      <c r="B79" s="220" t="s">
        <v>1178</v>
      </c>
      <c r="C79" s="221" t="s">
        <v>1209</v>
      </c>
      <c r="D79" s="221" t="s">
        <v>1210</v>
      </c>
      <c r="E79" s="232" t="s">
        <v>380</v>
      </c>
      <c r="F79" s="221" t="s">
        <v>1276</v>
      </c>
      <c r="G79" s="220"/>
      <c r="H79" s="232"/>
      <c r="I79" s="221"/>
      <c r="J79" s="224" t="s">
        <v>77</v>
      </c>
      <c r="K79" s="230" t="s">
        <v>114</v>
      </c>
      <c r="L79" s="221" t="s">
        <v>1287</v>
      </c>
      <c r="M79" s="235" t="s">
        <v>66</v>
      </c>
      <c r="N79" s="230">
        <v>7</v>
      </c>
      <c r="O79" s="230">
        <v>6</v>
      </c>
      <c r="P79" s="220" t="s">
        <v>134</v>
      </c>
      <c r="Q79" s="221" t="s">
        <v>799</v>
      </c>
      <c r="R79" s="233" t="s">
        <v>136</v>
      </c>
      <c r="S79" s="233" t="s">
        <v>137</v>
      </c>
      <c r="T79" s="220"/>
      <c r="U79" s="225">
        <v>42370</v>
      </c>
      <c r="V79" s="220">
        <f t="shared" si="14"/>
        <v>15</v>
      </c>
      <c r="W79" s="240">
        <f t="shared" ca="1" si="8"/>
        <v>5.4712328767123282</v>
      </c>
      <c r="X79" s="221"/>
      <c r="Y79" s="221"/>
      <c r="Z79" s="221" t="s">
        <v>69</v>
      </c>
      <c r="AA79" s="221" t="s">
        <v>69</v>
      </c>
      <c r="AB79" s="221" t="s">
        <v>69</v>
      </c>
      <c r="AC79" s="221"/>
      <c r="AD79" s="221"/>
      <c r="AE79" s="238"/>
      <c r="AF79" s="238" t="str">
        <f t="shared" si="12"/>
        <v>Sans Objet</v>
      </c>
      <c r="AG79" s="221" t="s">
        <v>71</v>
      </c>
      <c r="AH79" s="221" t="s">
        <v>72</v>
      </c>
      <c r="AI79" s="66" t="s">
        <v>71</v>
      </c>
      <c r="AJ79" s="96">
        <v>43612</v>
      </c>
      <c r="AK79" s="66"/>
      <c r="AL79" s="66"/>
      <c r="AM79" s="66" t="s">
        <v>138</v>
      </c>
      <c r="AN79" s="2"/>
      <c r="AO79" s="53" t="s">
        <v>74</v>
      </c>
      <c r="AP79" s="5"/>
      <c r="AQ79" s="64" t="s">
        <v>75</v>
      </c>
      <c r="AR79" s="86"/>
      <c r="AS79" s="64"/>
      <c r="AT79" s="64" t="s">
        <v>71</v>
      </c>
      <c r="AU79" s="87"/>
      <c r="AV79" s="88"/>
      <c r="AX79" s="7">
        <f t="shared" si="9"/>
        <v>3</v>
      </c>
      <c r="AY79" s="7">
        <f t="shared" si="10"/>
        <v>0</v>
      </c>
      <c r="AZ79" s="7">
        <f t="shared" si="11"/>
        <v>1</v>
      </c>
      <c r="BA79" s="7">
        <f t="shared" si="13"/>
        <v>0</v>
      </c>
      <c r="BC79" s="51">
        <f t="shared" si="7"/>
        <v>4</v>
      </c>
      <c r="BE79" s="2"/>
    </row>
    <row r="80" spans="1:57" ht="31.4" customHeight="1">
      <c r="A80" s="93"/>
      <c r="B80" s="220" t="s">
        <v>1178</v>
      </c>
      <c r="C80" s="221" t="s">
        <v>1209</v>
      </c>
      <c r="D80" s="221" t="s">
        <v>1210</v>
      </c>
      <c r="E80" s="232" t="s">
        <v>380</v>
      </c>
      <c r="F80" s="221" t="s">
        <v>1276</v>
      </c>
      <c r="G80" s="220"/>
      <c r="H80" s="232"/>
      <c r="I80" s="221"/>
      <c r="J80" s="224" t="s">
        <v>63</v>
      </c>
      <c r="K80" s="230" t="s">
        <v>64</v>
      </c>
      <c r="L80" s="221" t="s">
        <v>1288</v>
      </c>
      <c r="M80" s="235" t="s">
        <v>66</v>
      </c>
      <c r="N80" s="230">
        <v>4</v>
      </c>
      <c r="O80" s="230">
        <v>4</v>
      </c>
      <c r="P80" s="220"/>
      <c r="Q80" s="221"/>
      <c r="R80" s="220"/>
      <c r="S80" s="220"/>
      <c r="T80" s="220"/>
      <c r="U80" s="220"/>
      <c r="V80" s="220">
        <f t="shared" si="14"/>
        <v>30</v>
      </c>
      <c r="W80" s="240">
        <f t="shared" ca="1" si="8"/>
        <v>-95.610958904109594</v>
      </c>
      <c r="X80" s="221"/>
      <c r="Y80" s="221"/>
      <c r="Z80" s="221" t="s">
        <v>69</v>
      </c>
      <c r="AA80" s="221" t="s">
        <v>69</v>
      </c>
      <c r="AB80" s="221" t="s">
        <v>69</v>
      </c>
      <c r="AC80" s="221" t="s">
        <v>70</v>
      </c>
      <c r="AD80" s="221"/>
      <c r="AE80" s="238"/>
      <c r="AF80" s="238" t="str">
        <f t="shared" si="12"/>
        <v>Sans Objet</v>
      </c>
      <c r="AG80" s="221" t="s">
        <v>71</v>
      </c>
      <c r="AH80" s="221" t="s">
        <v>72</v>
      </c>
      <c r="AI80" s="66"/>
      <c r="AJ80" s="66"/>
      <c r="AK80" s="66"/>
      <c r="AL80" s="66"/>
      <c r="AM80" s="66" t="s">
        <v>73</v>
      </c>
      <c r="AN80" s="2"/>
      <c r="AO80" s="53" t="s">
        <v>74</v>
      </c>
      <c r="AP80" s="5"/>
      <c r="AQ80" s="64" t="s">
        <v>75</v>
      </c>
      <c r="AR80" s="86"/>
      <c r="AS80" s="64"/>
      <c r="AT80" s="64" t="s">
        <v>71</v>
      </c>
      <c r="AU80" s="87"/>
      <c r="AV80" s="88"/>
      <c r="AX80" s="7">
        <f t="shared" si="9"/>
        <v>3</v>
      </c>
      <c r="AY80" s="7">
        <f t="shared" si="10"/>
        <v>0</v>
      </c>
      <c r="AZ80" s="7">
        <f t="shared" si="11"/>
        <v>1</v>
      </c>
      <c r="BA80" s="7">
        <f t="shared" si="13"/>
        <v>0</v>
      </c>
      <c r="BC80" s="51">
        <f t="shared" si="7"/>
        <v>4</v>
      </c>
      <c r="BE80" s="2"/>
    </row>
    <row r="81" spans="1:57" ht="31.4" customHeight="1">
      <c r="A81" s="93"/>
      <c r="B81" s="220" t="s">
        <v>1178</v>
      </c>
      <c r="C81" s="221" t="s">
        <v>1209</v>
      </c>
      <c r="D81" s="221" t="s">
        <v>1210</v>
      </c>
      <c r="E81" s="232" t="s">
        <v>380</v>
      </c>
      <c r="F81" s="221" t="s">
        <v>1276</v>
      </c>
      <c r="G81" s="220"/>
      <c r="H81" s="232"/>
      <c r="I81" s="221"/>
      <c r="J81" s="224" t="s">
        <v>63</v>
      </c>
      <c r="K81" s="230" t="s">
        <v>64</v>
      </c>
      <c r="L81" s="221" t="s">
        <v>1289</v>
      </c>
      <c r="M81" s="235" t="s">
        <v>66</v>
      </c>
      <c r="N81" s="230">
        <v>4</v>
      </c>
      <c r="O81" s="230">
        <v>4</v>
      </c>
      <c r="P81" s="220"/>
      <c r="Q81" s="221"/>
      <c r="R81" s="220"/>
      <c r="S81" s="220"/>
      <c r="T81" s="220"/>
      <c r="U81" s="220"/>
      <c r="V81" s="220">
        <f t="shared" si="14"/>
        <v>30</v>
      </c>
      <c r="W81" s="240">
        <f t="shared" ca="1" si="8"/>
        <v>-95.610958904109594</v>
      </c>
      <c r="X81" s="221"/>
      <c r="Y81" s="221"/>
      <c r="Z81" s="221" t="s">
        <v>69</v>
      </c>
      <c r="AA81" s="221" t="s">
        <v>69</v>
      </c>
      <c r="AB81" s="221" t="s">
        <v>69</v>
      </c>
      <c r="AC81" s="221" t="s">
        <v>70</v>
      </c>
      <c r="AD81" s="221"/>
      <c r="AE81" s="238"/>
      <c r="AF81" s="238" t="str">
        <f t="shared" si="12"/>
        <v>Sans Objet</v>
      </c>
      <c r="AG81" s="221" t="s">
        <v>71</v>
      </c>
      <c r="AH81" s="221" t="s">
        <v>72</v>
      </c>
      <c r="AI81" s="66"/>
      <c r="AJ81" s="66"/>
      <c r="AK81" s="66"/>
      <c r="AL81" s="66"/>
      <c r="AM81" s="66" t="s">
        <v>73</v>
      </c>
      <c r="AN81" s="2"/>
      <c r="AO81" s="53" t="s">
        <v>74</v>
      </c>
      <c r="AP81" s="5"/>
      <c r="AQ81" s="64" t="s">
        <v>75</v>
      </c>
      <c r="AR81" s="86"/>
      <c r="AS81" s="64"/>
      <c r="AT81" s="64" t="s">
        <v>71</v>
      </c>
      <c r="AU81" s="87"/>
      <c r="AV81" s="88"/>
      <c r="AX81" s="7">
        <f t="shared" si="9"/>
        <v>3</v>
      </c>
      <c r="AY81" s="7">
        <f t="shared" si="10"/>
        <v>0</v>
      </c>
      <c r="AZ81" s="7">
        <f t="shared" si="11"/>
        <v>1</v>
      </c>
      <c r="BA81" s="7">
        <f t="shared" si="13"/>
        <v>0</v>
      </c>
      <c r="BC81" s="51">
        <f t="shared" si="7"/>
        <v>4</v>
      </c>
      <c r="BE81" s="2"/>
    </row>
    <row r="82" spans="1:57" ht="31.4" customHeight="1">
      <c r="A82" s="93"/>
      <c r="B82" s="220" t="s">
        <v>1178</v>
      </c>
      <c r="C82" s="221" t="s">
        <v>1209</v>
      </c>
      <c r="D82" s="221" t="s">
        <v>1210</v>
      </c>
      <c r="E82" s="232" t="s">
        <v>380</v>
      </c>
      <c r="F82" s="221" t="s">
        <v>1276</v>
      </c>
      <c r="G82" s="220"/>
      <c r="H82" s="232"/>
      <c r="I82" s="221"/>
      <c r="J82" s="224" t="s">
        <v>63</v>
      </c>
      <c r="K82" s="230" t="s">
        <v>64</v>
      </c>
      <c r="L82" s="221" t="s">
        <v>1290</v>
      </c>
      <c r="M82" s="235" t="s">
        <v>66</v>
      </c>
      <c r="N82" s="230">
        <v>4</v>
      </c>
      <c r="O82" s="230">
        <v>4</v>
      </c>
      <c r="P82" s="220"/>
      <c r="Q82" s="221"/>
      <c r="R82" s="220"/>
      <c r="S82" s="220"/>
      <c r="T82" s="220"/>
      <c r="U82" s="220"/>
      <c r="V82" s="220">
        <f t="shared" si="14"/>
        <v>30</v>
      </c>
      <c r="W82" s="240">
        <f t="shared" ref="W82:W152" ca="1" si="15">V82-(TODAY()-U82)/365</f>
        <v>-95.610958904109594</v>
      </c>
      <c r="X82" s="221"/>
      <c r="Y82" s="221"/>
      <c r="Z82" s="221" t="s">
        <v>69</v>
      </c>
      <c r="AA82" s="221" t="s">
        <v>69</v>
      </c>
      <c r="AB82" s="221" t="s">
        <v>69</v>
      </c>
      <c r="AC82" s="221" t="s">
        <v>70</v>
      </c>
      <c r="AD82" s="221"/>
      <c r="AE82" s="238"/>
      <c r="AF82" s="238" t="str">
        <f t="shared" si="12"/>
        <v>Sans Objet</v>
      </c>
      <c r="AG82" s="221" t="s">
        <v>71</v>
      </c>
      <c r="AH82" s="221" t="s">
        <v>72</v>
      </c>
      <c r="AI82" s="66"/>
      <c r="AJ82" s="66"/>
      <c r="AK82" s="66"/>
      <c r="AL82" s="66"/>
      <c r="AM82" s="66" t="s">
        <v>73</v>
      </c>
      <c r="AN82" s="2"/>
      <c r="AO82" s="53" t="s">
        <v>74</v>
      </c>
      <c r="AP82" s="5"/>
      <c r="AQ82" s="64" t="s">
        <v>75</v>
      </c>
      <c r="AR82" s="86"/>
      <c r="AS82" s="64"/>
      <c r="AT82" s="64" t="s">
        <v>71</v>
      </c>
      <c r="AU82" s="87"/>
      <c r="AV82" s="88"/>
      <c r="AX82" s="7">
        <f t="shared" ref="AX82:AX152" si="16">IF(AO82="Ouvrage C0",5,IF(AO82="Ouvrage C1",3,IF(AO82="Ouvrage C2",1,IF(AO82="Ouvrage C3",1,0))))</f>
        <v>3</v>
      </c>
      <c r="AY82" s="7">
        <f t="shared" ref="AY82:AY152" si="17">IF(AP82="Danger et/ou non-conformité majeure",5,IF(AP82="Non-conformité mineure",3,IF(AP82="Sans danger apparent",1,0)))</f>
        <v>0</v>
      </c>
      <c r="AZ82" s="7">
        <f t="shared" ref="AZ82:AZ152" si="18">IF(AQ82="Non maintenable",5,IF(AQ82="Action mineure à effectuer ",3,IF(AQ82="Maintenable",1,0)))</f>
        <v>1</v>
      </c>
      <c r="BA82" s="7">
        <f t="shared" si="13"/>
        <v>0</v>
      </c>
      <c r="BC82" s="51">
        <f t="shared" si="7"/>
        <v>4</v>
      </c>
      <c r="BE82" s="2"/>
    </row>
    <row r="83" spans="1:57" ht="31.4" customHeight="1">
      <c r="A83" s="93"/>
      <c r="B83" s="220" t="s">
        <v>1178</v>
      </c>
      <c r="C83" s="221" t="s">
        <v>1209</v>
      </c>
      <c r="D83" s="221" t="s">
        <v>1210</v>
      </c>
      <c r="E83" s="232" t="s">
        <v>380</v>
      </c>
      <c r="F83" s="221" t="s">
        <v>1276</v>
      </c>
      <c r="G83" s="220"/>
      <c r="H83" s="232"/>
      <c r="I83" s="221"/>
      <c r="J83" s="224" t="s">
        <v>63</v>
      </c>
      <c r="K83" s="230" t="s">
        <v>64</v>
      </c>
      <c r="L83" s="221" t="s">
        <v>1291</v>
      </c>
      <c r="M83" s="235" t="s">
        <v>66</v>
      </c>
      <c r="N83" s="230">
        <v>4</v>
      </c>
      <c r="O83" s="230">
        <v>4</v>
      </c>
      <c r="P83" s="220"/>
      <c r="Q83" s="221"/>
      <c r="R83" s="220"/>
      <c r="S83" s="220"/>
      <c r="T83" s="220"/>
      <c r="U83" s="220"/>
      <c r="V83" s="220">
        <f t="shared" si="14"/>
        <v>30</v>
      </c>
      <c r="W83" s="240">
        <f t="shared" ca="1" si="15"/>
        <v>-95.610958904109594</v>
      </c>
      <c r="X83" s="221"/>
      <c r="Y83" s="221"/>
      <c r="Z83" s="221" t="s">
        <v>69</v>
      </c>
      <c r="AA83" s="221" t="s">
        <v>69</v>
      </c>
      <c r="AB83" s="221" t="s">
        <v>69</v>
      </c>
      <c r="AC83" s="221" t="s">
        <v>70</v>
      </c>
      <c r="AD83" s="221"/>
      <c r="AE83" s="238"/>
      <c r="AF83" s="238" t="str">
        <f t="shared" si="12"/>
        <v>Sans Objet</v>
      </c>
      <c r="AG83" s="221" t="s">
        <v>71</v>
      </c>
      <c r="AH83" s="221" t="s">
        <v>72</v>
      </c>
      <c r="AI83" s="66"/>
      <c r="AJ83" s="66"/>
      <c r="AK83" s="66"/>
      <c r="AL83" s="66"/>
      <c r="AM83" s="66" t="s">
        <v>73</v>
      </c>
      <c r="AN83" s="2"/>
      <c r="AO83" s="53" t="s">
        <v>74</v>
      </c>
      <c r="AP83" s="5"/>
      <c r="AQ83" s="64" t="s">
        <v>75</v>
      </c>
      <c r="AR83" s="86"/>
      <c r="AS83" s="64"/>
      <c r="AT83" s="64" t="s">
        <v>71</v>
      </c>
      <c r="AU83" s="87"/>
      <c r="AV83" s="88"/>
      <c r="AX83" s="7">
        <f t="shared" si="16"/>
        <v>3</v>
      </c>
      <c r="AY83" s="7">
        <f t="shared" si="17"/>
        <v>0</v>
      </c>
      <c r="AZ83" s="7">
        <f t="shared" si="18"/>
        <v>1</v>
      </c>
      <c r="BA83" s="7">
        <f t="shared" si="13"/>
        <v>0</v>
      </c>
      <c r="BC83" s="51">
        <f t="shared" si="7"/>
        <v>4</v>
      </c>
      <c r="BE83" s="2"/>
    </row>
    <row r="84" spans="1:57" ht="31.4" customHeight="1">
      <c r="A84" s="93"/>
      <c r="B84" s="220" t="s">
        <v>1178</v>
      </c>
      <c r="C84" s="221" t="s">
        <v>1209</v>
      </c>
      <c r="D84" s="221" t="s">
        <v>1210</v>
      </c>
      <c r="E84" s="232" t="s">
        <v>290</v>
      </c>
      <c r="F84" s="221" t="s">
        <v>1267</v>
      </c>
      <c r="G84" s="220"/>
      <c r="H84" s="232"/>
      <c r="I84" s="221" t="s">
        <v>1292</v>
      </c>
      <c r="J84" s="224" t="s">
        <v>77</v>
      </c>
      <c r="K84" s="230" t="s">
        <v>78</v>
      </c>
      <c r="L84" s="221" t="s">
        <v>1293</v>
      </c>
      <c r="M84" s="235" t="s">
        <v>80</v>
      </c>
      <c r="N84" s="230">
        <v>1</v>
      </c>
      <c r="O84" s="230">
        <v>1</v>
      </c>
      <c r="P84" s="220" t="s">
        <v>382</v>
      </c>
      <c r="Q84" s="221" t="s">
        <v>816</v>
      </c>
      <c r="R84" s="241" t="s">
        <v>112</v>
      </c>
      <c r="S84" s="220" t="s">
        <v>808</v>
      </c>
      <c r="T84" s="220"/>
      <c r="U84" s="225">
        <v>42370</v>
      </c>
      <c r="V84" s="220">
        <f t="shared" si="14"/>
        <v>10</v>
      </c>
      <c r="W84" s="240">
        <f t="shared" ca="1" si="15"/>
        <v>0.47123287671232816</v>
      </c>
      <c r="X84" s="221"/>
      <c r="Y84" s="221"/>
      <c r="Z84" s="221" t="s">
        <v>2542</v>
      </c>
      <c r="AA84" s="221">
        <v>1</v>
      </c>
      <c r="AB84" s="221">
        <v>2022</v>
      </c>
      <c r="AC84" s="221"/>
      <c r="AD84" s="221"/>
      <c r="AE84" s="238"/>
      <c r="AF84" s="238" t="str">
        <f t="shared" si="12"/>
        <v>Sans Objet</v>
      </c>
      <c r="AG84" s="221" t="s">
        <v>71</v>
      </c>
      <c r="AH84" s="221" t="s">
        <v>72</v>
      </c>
      <c r="AI84" s="66"/>
      <c r="AJ84" s="66"/>
      <c r="AK84" s="66"/>
      <c r="AL84" s="66"/>
      <c r="AM84" s="66" t="s">
        <v>73</v>
      </c>
      <c r="AN84" s="2"/>
      <c r="AO84" s="53" t="s">
        <v>74</v>
      </c>
      <c r="AP84" s="5"/>
      <c r="AQ84" s="64" t="s">
        <v>75</v>
      </c>
      <c r="AR84" s="86"/>
      <c r="AS84" s="64"/>
      <c r="AT84" s="64" t="s">
        <v>71</v>
      </c>
      <c r="AU84" s="87"/>
      <c r="AV84" s="88"/>
      <c r="AX84" s="7">
        <f t="shared" si="16"/>
        <v>3</v>
      </c>
      <c r="AY84" s="7">
        <f t="shared" si="17"/>
        <v>0</v>
      </c>
      <c r="AZ84" s="7">
        <f t="shared" si="18"/>
        <v>1</v>
      </c>
      <c r="BA84" s="7">
        <f t="shared" si="13"/>
        <v>0</v>
      </c>
      <c r="BC84" s="51">
        <f t="shared" si="7"/>
        <v>4</v>
      </c>
      <c r="BE84" s="2"/>
    </row>
    <row r="85" spans="1:57" ht="31.4" customHeight="1">
      <c r="A85" s="93"/>
      <c r="B85" s="220" t="s">
        <v>1178</v>
      </c>
      <c r="C85" s="221" t="s">
        <v>1209</v>
      </c>
      <c r="D85" s="221" t="s">
        <v>1210</v>
      </c>
      <c r="E85" s="232" t="s">
        <v>290</v>
      </c>
      <c r="F85" s="221" t="s">
        <v>1267</v>
      </c>
      <c r="G85" s="220"/>
      <c r="H85" s="232"/>
      <c r="I85" s="221"/>
      <c r="J85" s="224" t="s">
        <v>77</v>
      </c>
      <c r="K85" s="230" t="s">
        <v>89</v>
      </c>
      <c r="L85" s="221" t="s">
        <v>1294</v>
      </c>
      <c r="M85" s="235" t="s">
        <v>80</v>
      </c>
      <c r="N85" s="230">
        <v>4</v>
      </c>
      <c r="O85" s="230">
        <v>5</v>
      </c>
      <c r="P85" s="220" t="s">
        <v>382</v>
      </c>
      <c r="Q85" s="221" t="s">
        <v>862</v>
      </c>
      <c r="R85" s="241"/>
      <c r="S85" s="220"/>
      <c r="T85" s="220"/>
      <c r="U85" s="225">
        <v>42370</v>
      </c>
      <c r="V85" s="220">
        <f t="shared" si="14"/>
        <v>15</v>
      </c>
      <c r="W85" s="240">
        <f t="shared" ca="1" si="15"/>
        <v>5.4712328767123282</v>
      </c>
      <c r="X85" s="221"/>
      <c r="Y85" s="221"/>
      <c r="Z85" s="221" t="s">
        <v>69</v>
      </c>
      <c r="AA85" s="221" t="s">
        <v>69</v>
      </c>
      <c r="AB85" s="221" t="s">
        <v>69</v>
      </c>
      <c r="AC85" s="221"/>
      <c r="AD85" s="221"/>
      <c r="AE85" s="238"/>
      <c r="AF85" s="238" t="str">
        <f t="shared" si="12"/>
        <v>Sans Objet</v>
      </c>
      <c r="AG85" s="221" t="s">
        <v>71</v>
      </c>
      <c r="AH85" s="221" t="s">
        <v>72</v>
      </c>
      <c r="AI85" s="66"/>
      <c r="AJ85" s="66"/>
      <c r="AK85" s="66"/>
      <c r="AL85" s="66"/>
      <c r="AM85" s="66" t="s">
        <v>73</v>
      </c>
      <c r="AN85" s="2"/>
      <c r="AO85" s="53" t="s">
        <v>74</v>
      </c>
      <c r="AP85" s="5"/>
      <c r="AQ85" s="64" t="s">
        <v>75</v>
      </c>
      <c r="AR85" s="86"/>
      <c r="AS85" s="64"/>
      <c r="AT85" s="64" t="s">
        <v>71</v>
      </c>
      <c r="AU85" s="87"/>
      <c r="AV85" s="88"/>
      <c r="AX85" s="7">
        <f t="shared" si="16"/>
        <v>3</v>
      </c>
      <c r="AY85" s="7">
        <f t="shared" si="17"/>
        <v>0</v>
      </c>
      <c r="AZ85" s="7">
        <f t="shared" si="18"/>
        <v>1</v>
      </c>
      <c r="BA85" s="7">
        <f t="shared" si="13"/>
        <v>0</v>
      </c>
      <c r="BC85" s="51">
        <f t="shared" si="7"/>
        <v>4</v>
      </c>
      <c r="BE85" s="2"/>
    </row>
    <row r="86" spans="1:57" ht="31.4" customHeight="1">
      <c r="A86" s="93"/>
      <c r="B86" s="220" t="s">
        <v>1178</v>
      </c>
      <c r="C86" s="221" t="s">
        <v>1209</v>
      </c>
      <c r="D86" s="221" t="s">
        <v>1210</v>
      </c>
      <c r="E86" s="232" t="s">
        <v>290</v>
      </c>
      <c r="F86" s="221" t="s">
        <v>1267</v>
      </c>
      <c r="G86" s="220"/>
      <c r="H86" s="232"/>
      <c r="I86" s="221"/>
      <c r="J86" s="224" t="s">
        <v>77</v>
      </c>
      <c r="K86" s="230" t="s">
        <v>114</v>
      </c>
      <c r="L86" s="221" t="s">
        <v>1295</v>
      </c>
      <c r="M86" s="235" t="s">
        <v>66</v>
      </c>
      <c r="N86" s="230">
        <v>7</v>
      </c>
      <c r="O86" s="230">
        <v>9</v>
      </c>
      <c r="P86" s="220" t="s">
        <v>382</v>
      </c>
      <c r="Q86" s="221" t="s">
        <v>818</v>
      </c>
      <c r="R86" s="241"/>
      <c r="S86" s="220"/>
      <c r="T86" s="220"/>
      <c r="U86" s="225">
        <v>42370</v>
      </c>
      <c r="V86" s="220">
        <f t="shared" si="14"/>
        <v>15</v>
      </c>
      <c r="W86" s="240">
        <f t="shared" ca="1" si="15"/>
        <v>5.4712328767123282</v>
      </c>
      <c r="X86" s="221"/>
      <c r="Y86" s="221"/>
      <c r="Z86" s="221" t="s">
        <v>69</v>
      </c>
      <c r="AA86" s="221" t="s">
        <v>69</v>
      </c>
      <c r="AB86" s="221" t="s">
        <v>69</v>
      </c>
      <c r="AC86" s="221"/>
      <c r="AD86" s="221"/>
      <c r="AE86" s="238"/>
      <c r="AF86" s="238" t="str">
        <f t="shared" ref="AF86:AF156" si="19">IF(AE86="","Sans Objet","mettre la date")</f>
        <v>Sans Objet</v>
      </c>
      <c r="AG86" s="221" t="s">
        <v>71</v>
      </c>
      <c r="AH86" s="221" t="s">
        <v>72</v>
      </c>
      <c r="AI86" s="66"/>
      <c r="AJ86" s="66"/>
      <c r="AK86" s="66"/>
      <c r="AL86" s="66"/>
      <c r="AM86" s="66" t="s">
        <v>73</v>
      </c>
      <c r="AN86" s="2"/>
      <c r="AO86" s="53" t="s">
        <v>74</v>
      </c>
      <c r="AP86" s="5"/>
      <c r="AQ86" s="64" t="s">
        <v>75</v>
      </c>
      <c r="AR86" s="86"/>
      <c r="AS86" s="64"/>
      <c r="AT86" s="64" t="s">
        <v>71</v>
      </c>
      <c r="AU86" s="87"/>
      <c r="AV86" s="88"/>
      <c r="AX86" s="7">
        <f t="shared" si="16"/>
        <v>3</v>
      </c>
      <c r="AY86" s="7">
        <f t="shared" si="17"/>
        <v>0</v>
      </c>
      <c r="AZ86" s="7">
        <f t="shared" si="18"/>
        <v>1</v>
      </c>
      <c r="BA86" s="7">
        <f t="shared" si="13"/>
        <v>0</v>
      </c>
      <c r="BC86" s="51">
        <f t="shared" si="7"/>
        <v>4</v>
      </c>
      <c r="BE86" s="2"/>
    </row>
    <row r="87" spans="1:57" ht="31.4" customHeight="1">
      <c r="A87" s="93"/>
      <c r="B87" s="220" t="s">
        <v>1178</v>
      </c>
      <c r="C87" s="221" t="s">
        <v>1209</v>
      </c>
      <c r="D87" s="221" t="s">
        <v>1210</v>
      </c>
      <c r="E87" s="232" t="s">
        <v>436</v>
      </c>
      <c r="F87" s="221" t="s">
        <v>2603</v>
      </c>
      <c r="G87" s="242">
        <v>0</v>
      </c>
      <c r="H87" s="243"/>
      <c r="I87" s="231"/>
      <c r="J87" s="224" t="s">
        <v>77</v>
      </c>
      <c r="K87" s="220" t="s">
        <v>78</v>
      </c>
      <c r="L87" s="221" t="s">
        <v>2604</v>
      </c>
      <c r="M87" s="235"/>
      <c r="N87" s="220"/>
      <c r="O87" s="220">
        <v>1</v>
      </c>
      <c r="P87" s="220"/>
      <c r="Q87" s="221"/>
      <c r="R87" s="241"/>
      <c r="S87" s="220"/>
      <c r="T87" s="220"/>
      <c r="U87" s="225"/>
      <c r="V87" s="220"/>
      <c r="W87" s="240"/>
      <c r="X87" s="221"/>
      <c r="Y87" s="221"/>
      <c r="Z87" s="221"/>
      <c r="AA87" s="221"/>
      <c r="AB87" s="221"/>
      <c r="AC87" s="221"/>
      <c r="AD87" s="221"/>
      <c r="AE87" s="238"/>
      <c r="AF87" s="238"/>
      <c r="AG87" s="221"/>
      <c r="AH87" s="221"/>
      <c r="AI87" s="66"/>
      <c r="AJ87" s="66"/>
      <c r="AK87" s="66"/>
      <c r="AL87" s="66"/>
      <c r="AM87" s="66"/>
      <c r="AN87" s="2"/>
      <c r="AO87" s="53" t="s">
        <v>74</v>
      </c>
      <c r="AP87" s="5"/>
      <c r="AQ87" s="112"/>
      <c r="AR87" s="86"/>
      <c r="AS87" s="112"/>
      <c r="AT87" s="112"/>
      <c r="AU87" s="87"/>
      <c r="AV87" s="88"/>
      <c r="AX87" s="7"/>
      <c r="AY87" s="7"/>
      <c r="AZ87" s="7"/>
      <c r="BA87" s="7"/>
      <c r="BC87" s="51"/>
      <c r="BE87" s="2"/>
    </row>
    <row r="88" spans="1:57" ht="31.4" customHeight="1">
      <c r="A88" s="93"/>
      <c r="B88" s="220" t="s">
        <v>1178</v>
      </c>
      <c r="C88" s="221" t="s">
        <v>1209</v>
      </c>
      <c r="D88" s="221" t="s">
        <v>1210</v>
      </c>
      <c r="E88" s="232" t="s">
        <v>436</v>
      </c>
      <c r="F88" s="221" t="s">
        <v>2603</v>
      </c>
      <c r="G88" s="242">
        <v>0</v>
      </c>
      <c r="H88" s="243"/>
      <c r="I88" s="231"/>
      <c r="J88" s="224" t="s">
        <v>77</v>
      </c>
      <c r="K88" s="220" t="s">
        <v>114</v>
      </c>
      <c r="L88" s="221" t="s">
        <v>2605</v>
      </c>
      <c r="M88" s="235"/>
      <c r="N88" s="220"/>
      <c r="O88" s="220">
        <v>1</v>
      </c>
      <c r="P88" s="220"/>
      <c r="Q88" s="221"/>
      <c r="R88" s="241"/>
      <c r="S88" s="220"/>
      <c r="T88" s="220"/>
      <c r="U88" s="225"/>
      <c r="V88" s="220"/>
      <c r="W88" s="240"/>
      <c r="X88" s="221"/>
      <c r="Y88" s="221"/>
      <c r="Z88" s="221"/>
      <c r="AA88" s="221"/>
      <c r="AB88" s="221"/>
      <c r="AC88" s="221"/>
      <c r="AD88" s="221"/>
      <c r="AE88" s="238"/>
      <c r="AF88" s="238"/>
      <c r="AG88" s="221"/>
      <c r="AH88" s="221"/>
      <c r="AI88" s="66"/>
      <c r="AJ88" s="66"/>
      <c r="AK88" s="66"/>
      <c r="AL88" s="66"/>
      <c r="AM88" s="66"/>
      <c r="AN88" s="2"/>
      <c r="AO88" s="53" t="s">
        <v>74</v>
      </c>
      <c r="AP88" s="5"/>
      <c r="AQ88" s="112"/>
      <c r="AR88" s="86"/>
      <c r="AS88" s="112"/>
      <c r="AT88" s="112"/>
      <c r="AU88" s="87"/>
      <c r="AV88" s="88"/>
      <c r="AX88" s="7"/>
      <c r="AY88" s="7"/>
      <c r="AZ88" s="7"/>
      <c r="BA88" s="7"/>
      <c r="BC88" s="51"/>
      <c r="BE88" s="2"/>
    </row>
    <row r="89" spans="1:57" ht="31.4" customHeight="1">
      <c r="A89" s="93"/>
      <c r="B89" s="220" t="s">
        <v>1178</v>
      </c>
      <c r="C89" s="221" t="s">
        <v>1209</v>
      </c>
      <c r="D89" s="221" t="s">
        <v>1210</v>
      </c>
      <c r="E89" s="232" t="s">
        <v>151</v>
      </c>
      <c r="F89" s="221" t="s">
        <v>1296</v>
      </c>
      <c r="G89" s="220"/>
      <c r="H89" s="232"/>
      <c r="I89" s="221"/>
      <c r="J89" s="224" t="s">
        <v>77</v>
      </c>
      <c r="K89" s="230" t="s">
        <v>78</v>
      </c>
      <c r="L89" s="221" t="s">
        <v>1297</v>
      </c>
      <c r="M89" s="235" t="s">
        <v>80</v>
      </c>
      <c r="N89" s="230">
        <v>1</v>
      </c>
      <c r="O89" s="230">
        <v>1</v>
      </c>
      <c r="P89" s="220" t="s">
        <v>382</v>
      </c>
      <c r="Q89" s="221" t="s">
        <v>816</v>
      </c>
      <c r="R89" s="241" t="s">
        <v>112</v>
      </c>
      <c r="S89" s="220" t="s">
        <v>808</v>
      </c>
      <c r="T89" s="220"/>
      <c r="U89" s="225">
        <v>42370</v>
      </c>
      <c r="V89" s="220">
        <f t="shared" si="14"/>
        <v>10</v>
      </c>
      <c r="W89" s="240">
        <f t="shared" ca="1" si="15"/>
        <v>0.47123287671232816</v>
      </c>
      <c r="X89" s="221"/>
      <c r="Y89" s="221"/>
      <c r="Z89" s="221" t="s">
        <v>2542</v>
      </c>
      <c r="AA89" s="221">
        <v>1</v>
      </c>
      <c r="AB89" s="221">
        <v>2022</v>
      </c>
      <c r="AC89" s="221"/>
      <c r="AD89" s="221"/>
      <c r="AE89" s="238"/>
      <c r="AF89" s="238" t="str">
        <f t="shared" si="19"/>
        <v>Sans Objet</v>
      </c>
      <c r="AG89" s="221" t="s">
        <v>71</v>
      </c>
      <c r="AH89" s="221" t="s">
        <v>72</v>
      </c>
      <c r="AI89" s="66"/>
      <c r="AJ89" s="66"/>
      <c r="AK89" s="66"/>
      <c r="AL89" s="66"/>
      <c r="AM89" s="66" t="s">
        <v>73</v>
      </c>
      <c r="AN89" s="2"/>
      <c r="AO89" s="53" t="s">
        <v>74</v>
      </c>
      <c r="AP89" s="5"/>
      <c r="AQ89" s="64" t="s">
        <v>75</v>
      </c>
      <c r="AR89" s="86"/>
      <c r="AS89" s="64"/>
      <c r="AT89" s="64" t="s">
        <v>71</v>
      </c>
      <c r="AU89" s="87"/>
      <c r="AV89" s="88"/>
      <c r="AX89" s="7">
        <f t="shared" si="16"/>
        <v>3</v>
      </c>
      <c r="AY89" s="7">
        <f t="shared" si="17"/>
        <v>0</v>
      </c>
      <c r="AZ89" s="7">
        <f t="shared" si="18"/>
        <v>1</v>
      </c>
      <c r="BA89" s="7">
        <f t="shared" si="13"/>
        <v>0</v>
      </c>
      <c r="BC89" s="51">
        <f t="shared" si="7"/>
        <v>4</v>
      </c>
      <c r="BE89" s="2"/>
    </row>
    <row r="90" spans="1:57" ht="31.4" customHeight="1">
      <c r="A90" s="93"/>
      <c r="B90" s="220" t="s">
        <v>1178</v>
      </c>
      <c r="C90" s="221" t="s">
        <v>1209</v>
      </c>
      <c r="D90" s="221" t="s">
        <v>1210</v>
      </c>
      <c r="E90" s="232" t="s">
        <v>151</v>
      </c>
      <c r="F90" s="221" t="s">
        <v>1296</v>
      </c>
      <c r="G90" s="220"/>
      <c r="H90" s="232"/>
      <c r="I90" s="221"/>
      <c r="J90" s="224" t="s">
        <v>77</v>
      </c>
      <c r="K90" s="230" t="s">
        <v>89</v>
      </c>
      <c r="L90" s="221" t="s">
        <v>1298</v>
      </c>
      <c r="M90" s="235" t="s">
        <v>80</v>
      </c>
      <c r="N90" s="230">
        <v>1</v>
      </c>
      <c r="O90" s="230">
        <v>1</v>
      </c>
      <c r="P90" s="220" t="s">
        <v>382</v>
      </c>
      <c r="Q90" s="221" t="s">
        <v>862</v>
      </c>
      <c r="R90" s="241"/>
      <c r="S90" s="220"/>
      <c r="T90" s="220"/>
      <c r="U90" s="225">
        <v>42370</v>
      </c>
      <c r="V90" s="220">
        <f t="shared" si="14"/>
        <v>15</v>
      </c>
      <c r="W90" s="240">
        <f t="shared" ca="1" si="15"/>
        <v>5.4712328767123282</v>
      </c>
      <c r="X90" s="221"/>
      <c r="Y90" s="221"/>
      <c r="Z90" s="221" t="s">
        <v>69</v>
      </c>
      <c r="AA90" s="221" t="s">
        <v>69</v>
      </c>
      <c r="AB90" s="221" t="s">
        <v>69</v>
      </c>
      <c r="AC90" s="221"/>
      <c r="AD90" s="221"/>
      <c r="AE90" s="238"/>
      <c r="AF90" s="238" t="str">
        <f t="shared" si="19"/>
        <v>Sans Objet</v>
      </c>
      <c r="AG90" s="221" t="s">
        <v>71</v>
      </c>
      <c r="AH90" s="221" t="s">
        <v>72</v>
      </c>
      <c r="AI90" s="66"/>
      <c r="AJ90" s="66"/>
      <c r="AK90" s="66"/>
      <c r="AL90" s="66"/>
      <c r="AM90" s="66" t="s">
        <v>73</v>
      </c>
      <c r="AN90" s="2"/>
      <c r="AO90" s="53" t="s">
        <v>74</v>
      </c>
      <c r="AP90" s="5"/>
      <c r="AQ90" s="64" t="s">
        <v>75</v>
      </c>
      <c r="AR90" s="86"/>
      <c r="AS90" s="64"/>
      <c r="AT90" s="64" t="s">
        <v>71</v>
      </c>
      <c r="AU90" s="87"/>
      <c r="AV90" s="88"/>
      <c r="AX90" s="7">
        <f t="shared" si="16"/>
        <v>3</v>
      </c>
      <c r="AY90" s="7">
        <f t="shared" si="17"/>
        <v>0</v>
      </c>
      <c r="AZ90" s="7">
        <f t="shared" si="18"/>
        <v>1</v>
      </c>
      <c r="BA90" s="7">
        <f t="shared" si="13"/>
        <v>0</v>
      </c>
      <c r="BC90" s="51">
        <f t="shared" si="7"/>
        <v>4</v>
      </c>
      <c r="BE90" s="2"/>
    </row>
    <row r="91" spans="1:57" ht="31.4" customHeight="1">
      <c r="A91" s="93"/>
      <c r="B91" s="220" t="s">
        <v>1178</v>
      </c>
      <c r="C91" s="221" t="s">
        <v>1209</v>
      </c>
      <c r="D91" s="221" t="s">
        <v>1210</v>
      </c>
      <c r="E91" s="232" t="s">
        <v>151</v>
      </c>
      <c r="F91" s="221" t="s">
        <v>1296</v>
      </c>
      <c r="G91" s="220"/>
      <c r="H91" s="232"/>
      <c r="I91" s="221"/>
      <c r="J91" s="224" t="s">
        <v>77</v>
      </c>
      <c r="K91" s="230" t="s">
        <v>261</v>
      </c>
      <c r="L91" s="221" t="s">
        <v>1299</v>
      </c>
      <c r="M91" s="235" t="s">
        <v>80</v>
      </c>
      <c r="N91" s="230">
        <v>2</v>
      </c>
      <c r="O91" s="230">
        <v>2</v>
      </c>
      <c r="P91" s="220" t="s">
        <v>382</v>
      </c>
      <c r="Q91" s="221"/>
      <c r="R91" s="241"/>
      <c r="S91" s="220"/>
      <c r="T91" s="220"/>
      <c r="U91" s="225">
        <v>42370</v>
      </c>
      <c r="V91" s="220">
        <f t="shared" si="14"/>
        <v>15</v>
      </c>
      <c r="W91" s="240">
        <f t="shared" ca="1" si="15"/>
        <v>5.4712328767123282</v>
      </c>
      <c r="X91" s="221"/>
      <c r="Y91" s="221"/>
      <c r="Z91" s="221" t="s">
        <v>69</v>
      </c>
      <c r="AA91" s="221" t="s">
        <v>69</v>
      </c>
      <c r="AB91" s="221" t="s">
        <v>69</v>
      </c>
      <c r="AC91" s="221"/>
      <c r="AD91" s="221"/>
      <c r="AE91" s="238"/>
      <c r="AF91" s="238" t="str">
        <f t="shared" si="19"/>
        <v>Sans Objet</v>
      </c>
      <c r="AG91" s="221" t="s">
        <v>71</v>
      </c>
      <c r="AH91" s="221" t="s">
        <v>72</v>
      </c>
      <c r="AI91" s="66"/>
      <c r="AJ91" s="66"/>
      <c r="AK91" s="66"/>
      <c r="AL91" s="66"/>
      <c r="AM91" s="66" t="s">
        <v>73</v>
      </c>
      <c r="AN91" s="2"/>
      <c r="AO91" s="53" t="s">
        <v>74</v>
      </c>
      <c r="AP91" s="5"/>
      <c r="AQ91" s="64" t="s">
        <v>75</v>
      </c>
      <c r="AR91" s="86"/>
      <c r="AS91" s="64"/>
      <c r="AT91" s="64" t="s">
        <v>71</v>
      </c>
      <c r="AU91" s="87"/>
      <c r="AV91" s="88"/>
      <c r="AX91" s="7">
        <f t="shared" si="16"/>
        <v>3</v>
      </c>
      <c r="AY91" s="7">
        <f t="shared" si="17"/>
        <v>0</v>
      </c>
      <c r="AZ91" s="7">
        <f t="shared" si="18"/>
        <v>1</v>
      </c>
      <c r="BA91" s="7">
        <f t="shared" si="13"/>
        <v>0</v>
      </c>
      <c r="BC91" s="51">
        <f t="shared" si="7"/>
        <v>4</v>
      </c>
      <c r="BE91" s="2"/>
    </row>
    <row r="92" spans="1:57" ht="31.4" customHeight="1">
      <c r="A92" s="93"/>
      <c r="B92" s="220" t="s">
        <v>1178</v>
      </c>
      <c r="C92" s="221" t="s">
        <v>1209</v>
      </c>
      <c r="D92" s="221" t="s">
        <v>1210</v>
      </c>
      <c r="E92" s="232" t="s">
        <v>151</v>
      </c>
      <c r="F92" s="221" t="s">
        <v>1296</v>
      </c>
      <c r="G92" s="220"/>
      <c r="H92" s="232"/>
      <c r="I92" s="221"/>
      <c r="J92" s="224" t="s">
        <v>77</v>
      </c>
      <c r="K92" s="230" t="s">
        <v>114</v>
      </c>
      <c r="L92" s="221" t="s">
        <v>1300</v>
      </c>
      <c r="M92" s="235" t="s">
        <v>66</v>
      </c>
      <c r="N92" s="230">
        <v>3</v>
      </c>
      <c r="O92" s="230">
        <v>3</v>
      </c>
      <c r="P92" s="220" t="s">
        <v>382</v>
      </c>
      <c r="Q92" s="221" t="s">
        <v>818</v>
      </c>
      <c r="R92" s="241"/>
      <c r="S92" s="220"/>
      <c r="T92" s="220"/>
      <c r="U92" s="225">
        <v>42370</v>
      </c>
      <c r="V92" s="220">
        <f t="shared" si="14"/>
        <v>15</v>
      </c>
      <c r="W92" s="240">
        <f t="shared" ca="1" si="15"/>
        <v>5.4712328767123282</v>
      </c>
      <c r="X92" s="221"/>
      <c r="Y92" s="221"/>
      <c r="Z92" s="221" t="s">
        <v>69</v>
      </c>
      <c r="AA92" s="221" t="s">
        <v>69</v>
      </c>
      <c r="AB92" s="221" t="s">
        <v>69</v>
      </c>
      <c r="AC92" s="221"/>
      <c r="AD92" s="221"/>
      <c r="AE92" s="238"/>
      <c r="AF92" s="238" t="str">
        <f t="shared" si="19"/>
        <v>Sans Objet</v>
      </c>
      <c r="AG92" s="221" t="s">
        <v>71</v>
      </c>
      <c r="AH92" s="221" t="s">
        <v>72</v>
      </c>
      <c r="AI92" s="66" t="s">
        <v>71</v>
      </c>
      <c r="AJ92" s="96">
        <v>43607</v>
      </c>
      <c r="AK92" s="66"/>
      <c r="AL92" s="66"/>
      <c r="AM92" s="66" t="s">
        <v>73</v>
      </c>
      <c r="AN92" s="2"/>
      <c r="AO92" s="53" t="s">
        <v>74</v>
      </c>
      <c r="AP92" s="5"/>
      <c r="AQ92" s="64" t="s">
        <v>75</v>
      </c>
      <c r="AR92" s="86"/>
      <c r="AS92" s="64"/>
      <c r="AT92" s="64" t="s">
        <v>71</v>
      </c>
      <c r="AU92" s="87"/>
      <c r="AV92" s="88"/>
      <c r="AX92" s="7">
        <f t="shared" si="16"/>
        <v>3</v>
      </c>
      <c r="AY92" s="7">
        <f t="shared" si="17"/>
        <v>0</v>
      </c>
      <c r="AZ92" s="7">
        <f t="shared" si="18"/>
        <v>1</v>
      </c>
      <c r="BA92" s="7">
        <f t="shared" si="13"/>
        <v>0</v>
      </c>
      <c r="BC92" s="51">
        <f t="shared" si="7"/>
        <v>4</v>
      </c>
      <c r="BE92" s="2"/>
    </row>
    <row r="93" spans="1:57" ht="31.4" customHeight="1">
      <c r="A93" s="93"/>
      <c r="B93" s="220" t="s">
        <v>1178</v>
      </c>
      <c r="C93" s="221" t="s">
        <v>1209</v>
      </c>
      <c r="D93" s="221" t="s">
        <v>1210</v>
      </c>
      <c r="E93" s="232" t="s">
        <v>153</v>
      </c>
      <c r="F93" s="221" t="s">
        <v>1301</v>
      </c>
      <c r="G93" s="220"/>
      <c r="H93" s="232"/>
      <c r="I93" s="221"/>
      <c r="J93" s="224" t="s">
        <v>77</v>
      </c>
      <c r="K93" s="230" t="s">
        <v>78</v>
      </c>
      <c r="L93" s="221" t="s">
        <v>1302</v>
      </c>
      <c r="M93" s="235" t="s">
        <v>80</v>
      </c>
      <c r="N93" s="230">
        <v>1</v>
      </c>
      <c r="O93" s="230">
        <v>1</v>
      </c>
      <c r="P93" s="220" t="s">
        <v>382</v>
      </c>
      <c r="Q93" s="221" t="s">
        <v>816</v>
      </c>
      <c r="R93" s="241" t="s">
        <v>112</v>
      </c>
      <c r="S93" s="220" t="s">
        <v>808</v>
      </c>
      <c r="T93" s="220"/>
      <c r="U93" s="225">
        <v>42370</v>
      </c>
      <c r="V93" s="220">
        <f t="shared" si="14"/>
        <v>10</v>
      </c>
      <c r="W93" s="240">
        <f t="shared" ca="1" si="15"/>
        <v>0.47123287671232816</v>
      </c>
      <c r="X93" s="221"/>
      <c r="Y93" s="221"/>
      <c r="Z93" s="221" t="s">
        <v>2542</v>
      </c>
      <c r="AA93" s="221">
        <v>1</v>
      </c>
      <c r="AB93" s="221">
        <v>2022</v>
      </c>
      <c r="AC93" s="221"/>
      <c r="AD93" s="221"/>
      <c r="AE93" s="238"/>
      <c r="AF93" s="238" t="str">
        <f t="shared" si="19"/>
        <v>Sans Objet</v>
      </c>
      <c r="AG93" s="221" t="s">
        <v>71</v>
      </c>
      <c r="AH93" s="221" t="s">
        <v>72</v>
      </c>
      <c r="AI93" s="66"/>
      <c r="AJ93" s="66"/>
      <c r="AK93" s="66"/>
      <c r="AL93" s="66"/>
      <c r="AM93" s="66" t="s">
        <v>73</v>
      </c>
      <c r="AN93" s="2"/>
      <c r="AO93" s="53" t="s">
        <v>74</v>
      </c>
      <c r="AP93" s="5"/>
      <c r="AQ93" s="64" t="s">
        <v>75</v>
      </c>
      <c r="AR93" s="86"/>
      <c r="AS93" s="64"/>
      <c r="AT93" s="64" t="s">
        <v>71</v>
      </c>
      <c r="AU93" s="87"/>
      <c r="AV93" s="88"/>
      <c r="AX93" s="7">
        <f t="shared" si="16"/>
        <v>3</v>
      </c>
      <c r="AY93" s="7">
        <f t="shared" si="17"/>
        <v>0</v>
      </c>
      <c r="AZ93" s="7">
        <f t="shared" si="18"/>
        <v>1</v>
      </c>
      <c r="BA93" s="7">
        <f t="shared" si="13"/>
        <v>0</v>
      </c>
      <c r="BC93" s="51">
        <f t="shared" si="7"/>
        <v>4</v>
      </c>
      <c r="BE93" s="2"/>
    </row>
    <row r="94" spans="1:57" ht="31.4" customHeight="1">
      <c r="A94" s="93"/>
      <c r="B94" s="220" t="s">
        <v>1178</v>
      </c>
      <c r="C94" s="221" t="s">
        <v>1209</v>
      </c>
      <c r="D94" s="221" t="s">
        <v>1210</v>
      </c>
      <c r="E94" s="232" t="s">
        <v>153</v>
      </c>
      <c r="F94" s="221" t="s">
        <v>1301</v>
      </c>
      <c r="G94" s="220"/>
      <c r="H94" s="232"/>
      <c r="I94" s="221"/>
      <c r="J94" s="224" t="s">
        <v>77</v>
      </c>
      <c r="K94" s="230" t="s">
        <v>89</v>
      </c>
      <c r="L94" s="221" t="s">
        <v>1303</v>
      </c>
      <c r="M94" s="235" t="s">
        <v>80</v>
      </c>
      <c r="N94" s="230">
        <v>1</v>
      </c>
      <c r="O94" s="230">
        <v>1</v>
      </c>
      <c r="P94" s="220" t="s">
        <v>382</v>
      </c>
      <c r="Q94" s="221" t="s">
        <v>862</v>
      </c>
      <c r="R94" s="241"/>
      <c r="S94" s="220"/>
      <c r="T94" s="220"/>
      <c r="U94" s="225">
        <v>42370</v>
      </c>
      <c r="V94" s="220">
        <f t="shared" si="14"/>
        <v>15</v>
      </c>
      <c r="W94" s="240">
        <f t="shared" ca="1" si="15"/>
        <v>5.4712328767123282</v>
      </c>
      <c r="X94" s="221"/>
      <c r="Y94" s="221"/>
      <c r="Z94" s="221" t="s">
        <v>69</v>
      </c>
      <c r="AA94" s="221" t="s">
        <v>69</v>
      </c>
      <c r="AB94" s="221" t="s">
        <v>69</v>
      </c>
      <c r="AC94" s="221"/>
      <c r="AD94" s="221"/>
      <c r="AE94" s="238"/>
      <c r="AF94" s="238" t="str">
        <f t="shared" si="19"/>
        <v>Sans Objet</v>
      </c>
      <c r="AG94" s="221" t="s">
        <v>71</v>
      </c>
      <c r="AH94" s="221" t="s">
        <v>72</v>
      </c>
      <c r="AI94" s="66"/>
      <c r="AJ94" s="66"/>
      <c r="AK94" s="66"/>
      <c r="AL94" s="66"/>
      <c r="AM94" s="66" t="s">
        <v>73</v>
      </c>
      <c r="AN94" s="2"/>
      <c r="AO94" s="53" t="s">
        <v>74</v>
      </c>
      <c r="AP94" s="5"/>
      <c r="AQ94" s="64" t="s">
        <v>75</v>
      </c>
      <c r="AR94" s="86"/>
      <c r="AS94" s="64"/>
      <c r="AT94" s="64" t="s">
        <v>71</v>
      </c>
      <c r="AU94" s="87"/>
      <c r="AV94" s="88"/>
      <c r="AX94" s="7">
        <f t="shared" si="16"/>
        <v>3</v>
      </c>
      <c r="AY94" s="7">
        <f t="shared" si="17"/>
        <v>0</v>
      </c>
      <c r="AZ94" s="7">
        <f t="shared" si="18"/>
        <v>1</v>
      </c>
      <c r="BA94" s="7">
        <f t="shared" si="13"/>
        <v>0</v>
      </c>
      <c r="BC94" s="51">
        <f t="shared" si="7"/>
        <v>4</v>
      </c>
      <c r="BE94" s="2"/>
    </row>
    <row r="95" spans="1:57" ht="31.4" customHeight="1">
      <c r="A95" s="93"/>
      <c r="B95" s="220" t="s">
        <v>1178</v>
      </c>
      <c r="C95" s="221" t="s">
        <v>1209</v>
      </c>
      <c r="D95" s="221" t="s">
        <v>1210</v>
      </c>
      <c r="E95" s="232" t="s">
        <v>153</v>
      </c>
      <c r="F95" s="221" t="s">
        <v>1301</v>
      </c>
      <c r="G95" s="220"/>
      <c r="H95" s="232"/>
      <c r="I95" s="221"/>
      <c r="J95" s="224" t="s">
        <v>77</v>
      </c>
      <c r="K95" s="230" t="s">
        <v>114</v>
      </c>
      <c r="L95" s="221" t="s">
        <v>1304</v>
      </c>
      <c r="M95" s="235" t="s">
        <v>66</v>
      </c>
      <c r="N95" s="230">
        <v>3</v>
      </c>
      <c r="O95" s="230">
        <v>1</v>
      </c>
      <c r="P95" s="220" t="s">
        <v>382</v>
      </c>
      <c r="Q95" s="221" t="s">
        <v>818</v>
      </c>
      <c r="R95" s="241"/>
      <c r="S95" s="220"/>
      <c r="T95" s="220"/>
      <c r="U95" s="225">
        <v>42370</v>
      </c>
      <c r="V95" s="220">
        <f t="shared" si="14"/>
        <v>15</v>
      </c>
      <c r="W95" s="240">
        <f t="shared" ca="1" si="15"/>
        <v>5.4712328767123282</v>
      </c>
      <c r="X95" s="221"/>
      <c r="Y95" s="221"/>
      <c r="Z95" s="221" t="s">
        <v>69</v>
      </c>
      <c r="AA95" s="221" t="s">
        <v>69</v>
      </c>
      <c r="AB95" s="221" t="s">
        <v>69</v>
      </c>
      <c r="AC95" s="221"/>
      <c r="AD95" s="221"/>
      <c r="AE95" s="238"/>
      <c r="AF95" s="238" t="str">
        <f t="shared" si="19"/>
        <v>Sans Objet</v>
      </c>
      <c r="AG95" s="221" t="s">
        <v>71</v>
      </c>
      <c r="AH95" s="221" t="s">
        <v>72</v>
      </c>
      <c r="AI95" s="66" t="s">
        <v>71</v>
      </c>
      <c r="AJ95" s="96">
        <v>43605</v>
      </c>
      <c r="AK95" s="66"/>
      <c r="AL95" s="66"/>
      <c r="AM95" s="66" t="s">
        <v>73</v>
      </c>
      <c r="AN95" s="2"/>
      <c r="AO95" s="53" t="s">
        <v>74</v>
      </c>
      <c r="AP95" s="5"/>
      <c r="AQ95" s="64" t="s">
        <v>75</v>
      </c>
      <c r="AR95" s="86"/>
      <c r="AS95" s="64"/>
      <c r="AT95" s="64" t="s">
        <v>71</v>
      </c>
      <c r="AU95" s="87"/>
      <c r="AV95" s="88"/>
      <c r="AX95" s="7">
        <f t="shared" si="16"/>
        <v>3</v>
      </c>
      <c r="AY95" s="7">
        <f t="shared" si="17"/>
        <v>0</v>
      </c>
      <c r="AZ95" s="7">
        <f t="shared" si="18"/>
        <v>1</v>
      </c>
      <c r="BA95" s="7">
        <f t="shared" si="13"/>
        <v>0</v>
      </c>
      <c r="BC95" s="51">
        <f t="shared" si="7"/>
        <v>4</v>
      </c>
      <c r="BE95" s="2"/>
    </row>
    <row r="96" spans="1:57" ht="31.4" customHeight="1">
      <c r="A96" s="80"/>
      <c r="B96" s="220" t="s">
        <v>1178</v>
      </c>
      <c r="C96" s="221" t="s">
        <v>1209</v>
      </c>
      <c r="D96" s="221" t="s">
        <v>1210</v>
      </c>
      <c r="E96" s="232" t="s">
        <v>155</v>
      </c>
      <c r="F96" s="221" t="s">
        <v>1305</v>
      </c>
      <c r="G96" s="242" t="s">
        <v>131</v>
      </c>
      <c r="H96" s="242"/>
      <c r="I96" s="231" t="s">
        <v>183</v>
      </c>
      <c r="J96" s="231" t="s">
        <v>188</v>
      </c>
      <c r="K96" s="220" t="s">
        <v>189</v>
      </c>
      <c r="L96" s="221" t="s">
        <v>1306</v>
      </c>
      <c r="M96" s="235" t="s">
        <v>66</v>
      </c>
      <c r="N96" s="220">
        <v>1</v>
      </c>
      <c r="O96" s="220">
        <v>1</v>
      </c>
      <c r="P96" s="220" t="s">
        <v>191</v>
      </c>
      <c r="Q96" s="221" t="s">
        <v>477</v>
      </c>
      <c r="R96" s="220"/>
      <c r="S96" s="220"/>
      <c r="T96" s="220"/>
      <c r="U96" s="225">
        <v>41064</v>
      </c>
      <c r="V96" s="220">
        <f t="shared" si="14"/>
        <v>10</v>
      </c>
      <c r="W96" s="244">
        <f t="shared" ca="1" si="15"/>
        <v>-3.1068493150684926</v>
      </c>
      <c r="X96" s="221" t="s">
        <v>1307</v>
      </c>
      <c r="Y96" s="221" t="s">
        <v>1308</v>
      </c>
      <c r="Z96" s="221"/>
      <c r="AA96" s="221"/>
      <c r="AB96" s="221"/>
      <c r="AC96" s="221"/>
      <c r="AD96" s="221" t="s">
        <v>72</v>
      </c>
      <c r="AE96" s="238"/>
      <c r="AF96" s="238" t="str">
        <f t="shared" si="19"/>
        <v>Sans Objet</v>
      </c>
      <c r="AG96" s="221" t="s">
        <v>72</v>
      </c>
      <c r="AH96" s="221" t="s">
        <v>72</v>
      </c>
      <c r="AI96" s="66" t="s">
        <v>72</v>
      </c>
      <c r="AJ96" s="96">
        <v>44846</v>
      </c>
      <c r="AK96" s="66" t="s">
        <v>72</v>
      </c>
      <c r="AL96" s="66"/>
      <c r="AM96" s="66" t="s">
        <v>138</v>
      </c>
      <c r="AN96" s="2"/>
      <c r="AO96" s="53" t="s">
        <v>74</v>
      </c>
      <c r="AP96" s="5" t="s">
        <v>195</v>
      </c>
      <c r="AQ96" s="64" t="s">
        <v>75</v>
      </c>
      <c r="AR96" s="86" t="s">
        <v>196</v>
      </c>
      <c r="AS96" s="7" t="s">
        <v>130</v>
      </c>
      <c r="AT96" s="7" t="s">
        <v>71</v>
      </c>
      <c r="AU96" s="70"/>
      <c r="AV96" s="72"/>
      <c r="AX96" s="7">
        <f t="shared" si="16"/>
        <v>3</v>
      </c>
      <c r="AY96" s="7">
        <f t="shared" si="17"/>
        <v>1</v>
      </c>
      <c r="AZ96" s="7">
        <f t="shared" si="18"/>
        <v>1</v>
      </c>
      <c r="BA96" s="7">
        <f t="shared" si="13"/>
        <v>1</v>
      </c>
      <c r="BC96" s="51">
        <f t="shared" si="7"/>
        <v>6</v>
      </c>
      <c r="BE96" s="2"/>
    </row>
    <row r="97" spans="1:57" ht="31.4" customHeight="1">
      <c r="A97" s="80"/>
      <c r="B97" s="220" t="s">
        <v>1178</v>
      </c>
      <c r="C97" s="221" t="s">
        <v>1209</v>
      </c>
      <c r="D97" s="221" t="s">
        <v>1210</v>
      </c>
      <c r="E97" s="232" t="s">
        <v>155</v>
      </c>
      <c r="F97" s="221" t="s">
        <v>1305</v>
      </c>
      <c r="G97" s="242"/>
      <c r="H97" s="242"/>
      <c r="I97" s="231" t="s">
        <v>183</v>
      </c>
      <c r="J97" s="224" t="s">
        <v>188</v>
      </c>
      <c r="K97" s="220" t="s">
        <v>261</v>
      </c>
      <c r="L97" s="221" t="s">
        <v>1309</v>
      </c>
      <c r="M97" s="235" t="s">
        <v>80</v>
      </c>
      <c r="N97" s="220">
        <v>0</v>
      </c>
      <c r="O97" s="220">
        <v>1</v>
      </c>
      <c r="P97" s="220"/>
      <c r="Q97" s="221"/>
      <c r="R97" s="220"/>
      <c r="S97" s="220"/>
      <c r="T97" s="220"/>
      <c r="U97" s="225">
        <v>41202</v>
      </c>
      <c r="V97" s="220">
        <f t="shared" ref="V97:V165" si="20">IF(K97="AES",15,IF(K97="Batterie",4,IF(K97="Equipement de Contrôle et de Signalisation",10,IF(K97="Centrale Détection Gaz",10,IF(K97="Centralisateur de mise en sécurité incendie",10,IF(K97="Détecteur Thermique",10,IF(K97="Détecteur Optique de fumée",10,IF(K97="Détecteur optique-interactif radio",10,IF(K97="Détecteur de fumée par aspiration",10,IF(K97="Extinction incendie sous eau",35,IF(K97="Extinction incendie sous air",30,IF(K97="Extincteurs portatifs, mobiles ou fixes",30,IF(K97="Trappe de désenfumage",30,IF(K97="Clapet coupe-feu",30,IF(K97="Déclencheur manuel",15,IF(K97="Diffuseur Sonore",15,IF(K97="Indicateur d'Action lumineux",15,IF(K97="Porte coupe-feu",30,IF(K97="BAAS",10,IF(K97="Capteur gaz",10,IF(K97="Coffret de commande désenfumage",30,IF(K97="Diffuseur Lumineux et Sonore",15,IF(K97="Détecteur de flamme",10,IF(K97="Détecteur Linéaire",10,IF(K97="DAD",10,IF(K97="DAAF",10,IF(K97="PC",10,IF(K97="Imprimante",10,IF(K97="Serveur / Poste de supervision",10,IF(K97="Ecran de contrôle et de visualisation",10,IF(K97="UGA",10,IF(K97="Panneau de signalisation",10,0))))))))))))))))))))))))))))))))</f>
        <v>15</v>
      </c>
      <c r="W97" s="244">
        <f t="shared" ca="1" si="15"/>
        <v>2.2712328767123289</v>
      </c>
      <c r="X97" s="221"/>
      <c r="Y97" s="221"/>
      <c r="Z97" s="221" t="s">
        <v>69</v>
      </c>
      <c r="AA97" s="221" t="s">
        <v>69</v>
      </c>
      <c r="AB97" s="221" t="s">
        <v>69</v>
      </c>
      <c r="AC97" s="221"/>
      <c r="AD97" s="221" t="s">
        <v>72</v>
      </c>
      <c r="AE97" s="238"/>
      <c r="AF97" s="238" t="str">
        <f t="shared" si="19"/>
        <v>Sans Objet</v>
      </c>
      <c r="AG97" s="221" t="s">
        <v>72</v>
      </c>
      <c r="AH97" s="221" t="s">
        <v>72</v>
      </c>
      <c r="AI97" s="66" t="s">
        <v>72</v>
      </c>
      <c r="AJ97" s="96">
        <v>44846</v>
      </c>
      <c r="AK97" s="66" t="s">
        <v>72</v>
      </c>
      <c r="AL97" s="66"/>
      <c r="AM97" s="66" t="s">
        <v>138</v>
      </c>
      <c r="AN97" s="2"/>
      <c r="AO97" s="53" t="s">
        <v>74</v>
      </c>
      <c r="AP97" s="5" t="s">
        <v>195</v>
      </c>
      <c r="AQ97" s="64" t="s">
        <v>75</v>
      </c>
      <c r="AR97" s="86" t="s">
        <v>196</v>
      </c>
      <c r="AS97" s="7" t="s">
        <v>130</v>
      </c>
      <c r="AT97" s="7" t="s">
        <v>71</v>
      </c>
      <c r="AU97" s="70"/>
      <c r="AV97" s="72"/>
      <c r="AX97" s="7">
        <f t="shared" si="16"/>
        <v>3</v>
      </c>
      <c r="AY97" s="7">
        <f t="shared" si="17"/>
        <v>1</v>
      </c>
      <c r="AZ97" s="7">
        <f t="shared" si="18"/>
        <v>1</v>
      </c>
      <c r="BA97" s="7">
        <f t="shared" si="13"/>
        <v>1</v>
      </c>
      <c r="BC97" s="51">
        <f t="shared" si="7"/>
        <v>6</v>
      </c>
      <c r="BE97" s="2"/>
    </row>
    <row r="98" spans="1:57" ht="31.4" customHeight="1">
      <c r="A98" s="80"/>
      <c r="B98" s="220" t="s">
        <v>1178</v>
      </c>
      <c r="C98" s="221" t="s">
        <v>1209</v>
      </c>
      <c r="D98" s="221" t="s">
        <v>1210</v>
      </c>
      <c r="E98" s="232" t="s">
        <v>155</v>
      </c>
      <c r="F98" s="221" t="s">
        <v>1305</v>
      </c>
      <c r="G98" s="242" t="s">
        <v>131</v>
      </c>
      <c r="H98" s="242"/>
      <c r="I98" s="231" t="s">
        <v>183</v>
      </c>
      <c r="J98" s="231" t="s">
        <v>188</v>
      </c>
      <c r="K98" s="220" t="s">
        <v>197</v>
      </c>
      <c r="L98" s="221" t="s">
        <v>1310</v>
      </c>
      <c r="M98" s="235" t="s">
        <v>66</v>
      </c>
      <c r="N98" s="220">
        <v>3</v>
      </c>
      <c r="O98" s="220">
        <v>3</v>
      </c>
      <c r="P98" s="220" t="s">
        <v>191</v>
      </c>
      <c r="Q98" s="221" t="s">
        <v>1311</v>
      </c>
      <c r="R98" s="241"/>
      <c r="S98" s="220"/>
      <c r="T98" s="220"/>
      <c r="U98" s="225">
        <v>42370</v>
      </c>
      <c r="V98" s="220">
        <f t="shared" si="20"/>
        <v>10</v>
      </c>
      <c r="W98" s="244">
        <f t="shared" ca="1" si="15"/>
        <v>0.47123287671232816</v>
      </c>
      <c r="X98" s="221"/>
      <c r="Y98" s="221"/>
      <c r="Z98" s="221" t="s">
        <v>69</v>
      </c>
      <c r="AA98" s="221" t="s">
        <v>69</v>
      </c>
      <c r="AB98" s="221" t="s">
        <v>69</v>
      </c>
      <c r="AC98" s="221"/>
      <c r="AD98" s="221" t="s">
        <v>72</v>
      </c>
      <c r="AE98" s="238"/>
      <c r="AF98" s="238" t="str">
        <f t="shared" si="19"/>
        <v>Sans Objet</v>
      </c>
      <c r="AG98" s="221" t="s">
        <v>72</v>
      </c>
      <c r="AH98" s="221" t="s">
        <v>72</v>
      </c>
      <c r="AI98" s="66" t="s">
        <v>72</v>
      </c>
      <c r="AJ98" s="96">
        <v>44846</v>
      </c>
      <c r="AK98" s="66" t="s">
        <v>72</v>
      </c>
      <c r="AL98" s="66"/>
      <c r="AM98" s="66" t="s">
        <v>138</v>
      </c>
      <c r="AN98" s="2"/>
      <c r="AO98" s="53" t="s">
        <v>74</v>
      </c>
      <c r="AP98" s="5" t="s">
        <v>195</v>
      </c>
      <c r="AQ98" s="64" t="s">
        <v>75</v>
      </c>
      <c r="AR98" s="86" t="s">
        <v>196</v>
      </c>
      <c r="AS98" s="7" t="s">
        <v>130</v>
      </c>
      <c r="AT98" s="7" t="s">
        <v>71</v>
      </c>
      <c r="AU98" s="70"/>
      <c r="AV98" s="72"/>
      <c r="AX98" s="7">
        <f t="shared" si="16"/>
        <v>3</v>
      </c>
      <c r="AY98" s="7">
        <f t="shared" si="17"/>
        <v>1</v>
      </c>
      <c r="AZ98" s="7">
        <f t="shared" si="18"/>
        <v>1</v>
      </c>
      <c r="BA98" s="7">
        <f t="shared" si="13"/>
        <v>1</v>
      </c>
      <c r="BC98" s="51">
        <f t="shared" si="7"/>
        <v>6</v>
      </c>
      <c r="BE98" s="2"/>
    </row>
    <row r="99" spans="1:57" ht="31.4" customHeight="1">
      <c r="A99" s="80"/>
      <c r="B99" s="220" t="s">
        <v>1178</v>
      </c>
      <c r="C99" s="221" t="s">
        <v>1209</v>
      </c>
      <c r="D99" s="221" t="s">
        <v>1210</v>
      </c>
      <c r="E99" s="232" t="s">
        <v>155</v>
      </c>
      <c r="F99" s="221" t="s">
        <v>1305</v>
      </c>
      <c r="G99" s="242"/>
      <c r="H99" s="242"/>
      <c r="I99" s="231"/>
      <c r="J99" s="224" t="s">
        <v>77</v>
      </c>
      <c r="K99" s="220" t="s">
        <v>78</v>
      </c>
      <c r="L99" s="221" t="s">
        <v>1312</v>
      </c>
      <c r="M99" s="235" t="s">
        <v>80</v>
      </c>
      <c r="N99" s="220">
        <v>1</v>
      </c>
      <c r="O99" s="220">
        <v>1</v>
      </c>
      <c r="P99" s="220" t="s">
        <v>382</v>
      </c>
      <c r="Q99" s="221" t="s">
        <v>816</v>
      </c>
      <c r="R99" s="241" t="s">
        <v>112</v>
      </c>
      <c r="S99" s="220" t="s">
        <v>808</v>
      </c>
      <c r="T99" s="220"/>
      <c r="U99" s="225">
        <v>42370</v>
      </c>
      <c r="V99" s="220">
        <f t="shared" si="20"/>
        <v>10</v>
      </c>
      <c r="W99" s="244">
        <f t="shared" ca="1" si="15"/>
        <v>0.47123287671232816</v>
      </c>
      <c r="X99" s="221"/>
      <c r="Y99" s="221"/>
      <c r="Z99" s="221" t="s">
        <v>2542</v>
      </c>
      <c r="AA99" s="221">
        <v>1</v>
      </c>
      <c r="AB99" s="221">
        <v>2022</v>
      </c>
      <c r="AC99" s="221"/>
      <c r="AD99" s="221"/>
      <c r="AE99" s="238"/>
      <c r="AF99" s="238" t="str">
        <f t="shared" si="19"/>
        <v>Sans Objet</v>
      </c>
      <c r="AG99" s="221" t="s">
        <v>72</v>
      </c>
      <c r="AH99" s="221" t="s">
        <v>72</v>
      </c>
      <c r="AI99" s="66"/>
      <c r="AJ99" s="66"/>
      <c r="AK99" s="66"/>
      <c r="AL99" s="66"/>
      <c r="AM99" s="66" t="s">
        <v>73</v>
      </c>
      <c r="AN99" s="2"/>
      <c r="AO99" s="53" t="s">
        <v>74</v>
      </c>
      <c r="AP99" s="5"/>
      <c r="AQ99" s="64" t="s">
        <v>75</v>
      </c>
      <c r="AR99" s="86"/>
      <c r="AS99" s="7"/>
      <c r="AT99" s="7" t="s">
        <v>71</v>
      </c>
      <c r="AU99" s="70"/>
      <c r="AV99" s="72"/>
      <c r="AX99" s="7">
        <f t="shared" si="16"/>
        <v>3</v>
      </c>
      <c r="AY99" s="7">
        <f t="shared" si="17"/>
        <v>0</v>
      </c>
      <c r="AZ99" s="7">
        <f t="shared" si="18"/>
        <v>1</v>
      </c>
      <c r="BA99" s="7">
        <f t="shared" si="13"/>
        <v>0</v>
      </c>
      <c r="BC99" s="51">
        <f t="shared" si="7"/>
        <v>4</v>
      </c>
      <c r="BE99" s="2"/>
    </row>
    <row r="100" spans="1:57" ht="31.4" customHeight="1">
      <c r="A100" s="80"/>
      <c r="B100" s="220" t="s">
        <v>1178</v>
      </c>
      <c r="C100" s="221" t="s">
        <v>1209</v>
      </c>
      <c r="D100" s="221" t="s">
        <v>1210</v>
      </c>
      <c r="E100" s="232" t="s">
        <v>155</v>
      </c>
      <c r="F100" s="221" t="s">
        <v>1305</v>
      </c>
      <c r="G100" s="242"/>
      <c r="H100" s="242"/>
      <c r="I100" s="231"/>
      <c r="J100" s="224" t="s">
        <v>77</v>
      </c>
      <c r="K100" s="220" t="s">
        <v>89</v>
      </c>
      <c r="L100" s="221" t="s">
        <v>1313</v>
      </c>
      <c r="M100" s="235" t="s">
        <v>80</v>
      </c>
      <c r="N100" s="220">
        <v>3</v>
      </c>
      <c r="O100" s="220">
        <v>5</v>
      </c>
      <c r="P100" s="220" t="s">
        <v>382</v>
      </c>
      <c r="Q100" s="221" t="s">
        <v>862</v>
      </c>
      <c r="R100" s="220"/>
      <c r="S100" s="220"/>
      <c r="T100" s="220"/>
      <c r="U100" s="225">
        <v>42370</v>
      </c>
      <c r="V100" s="220">
        <f t="shared" si="20"/>
        <v>15</v>
      </c>
      <c r="W100" s="244">
        <f t="shared" ca="1" si="15"/>
        <v>5.4712328767123282</v>
      </c>
      <c r="X100" s="221"/>
      <c r="Y100" s="221"/>
      <c r="Z100" s="221" t="s">
        <v>69</v>
      </c>
      <c r="AA100" s="221" t="s">
        <v>69</v>
      </c>
      <c r="AB100" s="221" t="s">
        <v>69</v>
      </c>
      <c r="AC100" s="221"/>
      <c r="AD100" s="221"/>
      <c r="AE100" s="238"/>
      <c r="AF100" s="238" t="str">
        <f t="shared" si="19"/>
        <v>Sans Objet</v>
      </c>
      <c r="AG100" s="221" t="s">
        <v>72</v>
      </c>
      <c r="AH100" s="221" t="s">
        <v>72</v>
      </c>
      <c r="AI100" s="66"/>
      <c r="AJ100" s="66"/>
      <c r="AK100" s="66"/>
      <c r="AL100" s="66"/>
      <c r="AM100" s="66" t="s">
        <v>73</v>
      </c>
      <c r="AN100" s="2"/>
      <c r="AO100" s="53" t="s">
        <v>74</v>
      </c>
      <c r="AP100" s="5"/>
      <c r="AQ100" s="64" t="s">
        <v>75</v>
      </c>
      <c r="AR100" s="86"/>
      <c r="AS100" s="7"/>
      <c r="AT100" s="7" t="s">
        <v>71</v>
      </c>
      <c r="AU100" s="70"/>
      <c r="AV100" s="72"/>
      <c r="AX100" s="7">
        <f t="shared" si="16"/>
        <v>3</v>
      </c>
      <c r="AY100" s="7">
        <f t="shared" si="17"/>
        <v>0</v>
      </c>
      <c r="AZ100" s="7">
        <f t="shared" si="18"/>
        <v>1</v>
      </c>
      <c r="BA100" s="7">
        <f t="shared" ref="BA100:BA168" si="21">IF(AR100="Fonctionnement BON",1,IF(AR100="Fonctionnement MOYEN",2,IF(AR100="Fonctionnement MAUVAIS",4,IF(AR100="HORS-SERVICE",5,0))))</f>
        <v>0</v>
      </c>
      <c r="BC100" s="51">
        <f t="shared" si="7"/>
        <v>4</v>
      </c>
      <c r="BE100" s="2"/>
    </row>
    <row r="101" spans="1:57" ht="31.4" customHeight="1">
      <c r="A101" s="80"/>
      <c r="B101" s="220" t="s">
        <v>1178</v>
      </c>
      <c r="C101" s="221" t="s">
        <v>1209</v>
      </c>
      <c r="D101" s="221" t="s">
        <v>1210</v>
      </c>
      <c r="E101" s="232" t="s">
        <v>155</v>
      </c>
      <c r="F101" s="221" t="s">
        <v>1305</v>
      </c>
      <c r="G101" s="242"/>
      <c r="H101" s="242"/>
      <c r="I101" s="231"/>
      <c r="J101" s="224" t="s">
        <v>77</v>
      </c>
      <c r="K101" s="220" t="s">
        <v>114</v>
      </c>
      <c r="L101" s="221" t="s">
        <v>1314</v>
      </c>
      <c r="M101" s="235" t="s">
        <v>66</v>
      </c>
      <c r="N101" s="220">
        <v>6</v>
      </c>
      <c r="O101" s="220">
        <v>6</v>
      </c>
      <c r="P101" s="220" t="s">
        <v>382</v>
      </c>
      <c r="Q101" s="221" t="s">
        <v>818</v>
      </c>
      <c r="R101" s="220"/>
      <c r="S101" s="220"/>
      <c r="T101" s="220"/>
      <c r="U101" s="225">
        <v>42370</v>
      </c>
      <c r="V101" s="220">
        <f t="shared" si="20"/>
        <v>15</v>
      </c>
      <c r="W101" s="244">
        <f t="shared" ca="1" si="15"/>
        <v>5.4712328767123282</v>
      </c>
      <c r="X101" s="221"/>
      <c r="Y101" s="221"/>
      <c r="Z101" s="221" t="s">
        <v>69</v>
      </c>
      <c r="AA101" s="221" t="s">
        <v>69</v>
      </c>
      <c r="AB101" s="221" t="s">
        <v>69</v>
      </c>
      <c r="AC101" s="221"/>
      <c r="AD101" s="221"/>
      <c r="AE101" s="238"/>
      <c r="AF101" s="238" t="str">
        <f t="shared" si="19"/>
        <v>Sans Objet</v>
      </c>
      <c r="AG101" s="221" t="s">
        <v>72</v>
      </c>
      <c r="AH101" s="221" t="s">
        <v>72</v>
      </c>
      <c r="AI101" s="66" t="s">
        <v>71</v>
      </c>
      <c r="AJ101" s="96">
        <v>43608</v>
      </c>
      <c r="AK101" s="66"/>
      <c r="AL101" s="66"/>
      <c r="AM101" s="66" t="s">
        <v>73</v>
      </c>
      <c r="AN101" s="2"/>
      <c r="AO101" s="53" t="s">
        <v>74</v>
      </c>
      <c r="AP101" s="5"/>
      <c r="AQ101" s="64" t="s">
        <v>75</v>
      </c>
      <c r="AR101" s="86"/>
      <c r="AS101" s="7"/>
      <c r="AT101" s="7" t="s">
        <v>71</v>
      </c>
      <c r="AU101" s="70"/>
      <c r="AV101" s="72"/>
      <c r="AX101" s="7">
        <f t="shared" si="16"/>
        <v>3</v>
      </c>
      <c r="AY101" s="7">
        <f t="shared" si="17"/>
        <v>0</v>
      </c>
      <c r="AZ101" s="7">
        <f t="shared" si="18"/>
        <v>1</v>
      </c>
      <c r="BA101" s="7">
        <f t="shared" si="21"/>
        <v>0</v>
      </c>
      <c r="BC101" s="51">
        <f t="shared" si="7"/>
        <v>4</v>
      </c>
      <c r="BE101" s="2"/>
    </row>
    <row r="102" spans="1:57" ht="31.4" customHeight="1">
      <c r="A102" s="80"/>
      <c r="B102" s="220" t="s">
        <v>1178</v>
      </c>
      <c r="C102" s="221" t="s">
        <v>1209</v>
      </c>
      <c r="D102" s="221" t="s">
        <v>1210</v>
      </c>
      <c r="E102" s="232" t="s">
        <v>155</v>
      </c>
      <c r="F102" s="221" t="s">
        <v>1305</v>
      </c>
      <c r="G102" s="242"/>
      <c r="H102" s="242"/>
      <c r="I102" s="231"/>
      <c r="J102" s="224" t="s">
        <v>63</v>
      </c>
      <c r="K102" s="220" t="s">
        <v>64</v>
      </c>
      <c r="L102" s="221" t="s">
        <v>1315</v>
      </c>
      <c r="M102" s="235" t="s">
        <v>66</v>
      </c>
      <c r="N102" s="220">
        <v>4</v>
      </c>
      <c r="O102" s="220">
        <v>4</v>
      </c>
      <c r="P102" s="220" t="s">
        <v>126</v>
      </c>
      <c r="Q102" s="221"/>
      <c r="R102" s="220"/>
      <c r="S102" s="220"/>
      <c r="T102" s="220"/>
      <c r="U102" s="220"/>
      <c r="V102" s="220">
        <f t="shared" si="20"/>
        <v>30</v>
      </c>
      <c r="W102" s="244">
        <f t="shared" ca="1" si="15"/>
        <v>-95.610958904109594</v>
      </c>
      <c r="X102" s="221"/>
      <c r="Y102" s="221"/>
      <c r="Z102" s="221" t="s">
        <v>69</v>
      </c>
      <c r="AA102" s="221" t="s">
        <v>69</v>
      </c>
      <c r="AB102" s="221" t="s">
        <v>69</v>
      </c>
      <c r="AC102" s="221" t="s">
        <v>70</v>
      </c>
      <c r="AD102" s="221"/>
      <c r="AE102" s="238"/>
      <c r="AF102" s="238" t="str">
        <f t="shared" si="19"/>
        <v>Sans Objet</v>
      </c>
      <c r="AG102" s="221" t="s">
        <v>72</v>
      </c>
      <c r="AH102" s="221" t="s">
        <v>72</v>
      </c>
      <c r="AI102" s="66"/>
      <c r="AJ102" s="66"/>
      <c r="AK102" s="66"/>
      <c r="AL102" s="66"/>
      <c r="AM102" s="66" t="s">
        <v>73</v>
      </c>
      <c r="AN102" s="2"/>
      <c r="AO102" s="53" t="s">
        <v>74</v>
      </c>
      <c r="AP102" s="5"/>
      <c r="AQ102" s="64" t="s">
        <v>75</v>
      </c>
      <c r="AR102" s="86"/>
      <c r="AS102" s="7"/>
      <c r="AT102" s="64" t="s">
        <v>71</v>
      </c>
      <c r="AU102" s="70"/>
      <c r="AV102" s="72"/>
      <c r="AX102" s="7">
        <f t="shared" si="16"/>
        <v>3</v>
      </c>
      <c r="AY102" s="7">
        <f t="shared" si="17"/>
        <v>0</v>
      </c>
      <c r="AZ102" s="7">
        <f t="shared" si="18"/>
        <v>1</v>
      </c>
      <c r="BA102" s="7">
        <f t="shared" si="21"/>
        <v>0</v>
      </c>
      <c r="BC102" s="51">
        <f t="shared" si="7"/>
        <v>4</v>
      </c>
      <c r="BE102" s="2"/>
    </row>
    <row r="103" spans="1:57" ht="31.4" customHeight="1">
      <c r="A103" s="80"/>
      <c r="B103" s="220" t="s">
        <v>1178</v>
      </c>
      <c r="C103" s="221" t="s">
        <v>1209</v>
      </c>
      <c r="D103" s="221" t="s">
        <v>1210</v>
      </c>
      <c r="E103" s="232" t="s">
        <v>155</v>
      </c>
      <c r="F103" s="221" t="s">
        <v>1305</v>
      </c>
      <c r="G103" s="242"/>
      <c r="H103" s="242"/>
      <c r="I103" s="231"/>
      <c r="J103" s="224" t="s">
        <v>63</v>
      </c>
      <c r="K103" s="220" t="s">
        <v>64</v>
      </c>
      <c r="L103" s="221" t="s">
        <v>1316</v>
      </c>
      <c r="M103" s="235" t="s">
        <v>66</v>
      </c>
      <c r="N103" s="220">
        <v>2</v>
      </c>
      <c r="O103" s="220">
        <v>2</v>
      </c>
      <c r="P103" s="220" t="s">
        <v>126</v>
      </c>
      <c r="Q103" s="221"/>
      <c r="R103" s="220"/>
      <c r="S103" s="220"/>
      <c r="T103" s="220"/>
      <c r="U103" s="220"/>
      <c r="V103" s="220">
        <f t="shared" si="20"/>
        <v>30</v>
      </c>
      <c r="W103" s="244">
        <f t="shared" ca="1" si="15"/>
        <v>-95.610958904109594</v>
      </c>
      <c r="X103" s="221" t="s">
        <v>1317</v>
      </c>
      <c r="Y103" s="221"/>
      <c r="Z103" s="221" t="s">
        <v>69</v>
      </c>
      <c r="AA103" s="221" t="s">
        <v>69</v>
      </c>
      <c r="AB103" s="221" t="s">
        <v>69</v>
      </c>
      <c r="AC103" s="221" t="s">
        <v>70</v>
      </c>
      <c r="AD103" s="221"/>
      <c r="AE103" s="238"/>
      <c r="AF103" s="238" t="str">
        <f t="shared" si="19"/>
        <v>Sans Objet</v>
      </c>
      <c r="AG103" s="221" t="s">
        <v>72</v>
      </c>
      <c r="AH103" s="221" t="s">
        <v>72</v>
      </c>
      <c r="AI103" s="66"/>
      <c r="AJ103" s="66"/>
      <c r="AK103" s="66"/>
      <c r="AL103" s="66"/>
      <c r="AM103" s="66" t="s">
        <v>73</v>
      </c>
      <c r="AN103" s="2"/>
      <c r="AO103" s="53" t="s">
        <v>74</v>
      </c>
      <c r="AP103" s="5"/>
      <c r="AQ103" s="64" t="s">
        <v>75</v>
      </c>
      <c r="AR103" s="86"/>
      <c r="AS103" s="7"/>
      <c r="AT103" s="64" t="s">
        <v>71</v>
      </c>
      <c r="AU103" s="70"/>
      <c r="AV103" s="72"/>
      <c r="AX103" s="7">
        <f t="shared" si="16"/>
        <v>3</v>
      </c>
      <c r="AY103" s="7">
        <f t="shared" si="17"/>
        <v>0</v>
      </c>
      <c r="AZ103" s="7">
        <f t="shared" si="18"/>
        <v>1</v>
      </c>
      <c r="BA103" s="7">
        <f t="shared" si="21"/>
        <v>0</v>
      </c>
      <c r="BC103" s="51">
        <f t="shared" si="7"/>
        <v>4</v>
      </c>
      <c r="BE103" s="2"/>
    </row>
    <row r="104" spans="1:57" ht="31.4" customHeight="1">
      <c r="A104" s="80"/>
      <c r="B104" s="220" t="s">
        <v>1178</v>
      </c>
      <c r="C104" s="221" t="s">
        <v>1209</v>
      </c>
      <c r="D104" s="221" t="s">
        <v>1210</v>
      </c>
      <c r="E104" s="232" t="s">
        <v>155</v>
      </c>
      <c r="F104" s="221" t="s">
        <v>1305</v>
      </c>
      <c r="G104" s="242"/>
      <c r="H104" s="242"/>
      <c r="I104" s="231"/>
      <c r="J104" s="224" t="s">
        <v>63</v>
      </c>
      <c r="K104" s="220" t="s">
        <v>64</v>
      </c>
      <c r="L104" s="221" t="s">
        <v>1318</v>
      </c>
      <c r="M104" s="235" t="s">
        <v>66</v>
      </c>
      <c r="N104" s="220">
        <v>3</v>
      </c>
      <c r="O104" s="220">
        <v>3</v>
      </c>
      <c r="P104" s="220" t="s">
        <v>126</v>
      </c>
      <c r="Q104" s="221"/>
      <c r="R104" s="220"/>
      <c r="S104" s="220"/>
      <c r="T104" s="220"/>
      <c r="U104" s="225"/>
      <c r="V104" s="220">
        <f t="shared" si="20"/>
        <v>30</v>
      </c>
      <c r="W104" s="244">
        <f t="shared" ca="1" si="15"/>
        <v>-95.610958904109594</v>
      </c>
      <c r="X104" s="221" t="s">
        <v>1319</v>
      </c>
      <c r="Y104" s="221"/>
      <c r="Z104" s="221" t="s">
        <v>69</v>
      </c>
      <c r="AA104" s="221" t="s">
        <v>69</v>
      </c>
      <c r="AB104" s="221" t="s">
        <v>69</v>
      </c>
      <c r="AC104" s="221" t="s">
        <v>70</v>
      </c>
      <c r="AD104" s="221"/>
      <c r="AE104" s="238"/>
      <c r="AF104" s="238" t="str">
        <f t="shared" si="19"/>
        <v>Sans Objet</v>
      </c>
      <c r="AG104" s="221" t="s">
        <v>72</v>
      </c>
      <c r="AH104" s="221" t="s">
        <v>72</v>
      </c>
      <c r="AI104" s="66"/>
      <c r="AJ104" s="66"/>
      <c r="AK104" s="66"/>
      <c r="AL104" s="66"/>
      <c r="AM104" s="66" t="s">
        <v>73</v>
      </c>
      <c r="AN104" s="2"/>
      <c r="AO104" s="53" t="s">
        <v>74</v>
      </c>
      <c r="AP104" s="5"/>
      <c r="AQ104" s="64" t="s">
        <v>75</v>
      </c>
      <c r="AR104" s="86"/>
      <c r="AS104" s="7"/>
      <c r="AT104" s="64" t="s">
        <v>71</v>
      </c>
      <c r="AU104" s="70"/>
      <c r="AV104" s="72"/>
      <c r="AX104" s="7">
        <f t="shared" si="16"/>
        <v>3</v>
      </c>
      <c r="AY104" s="7">
        <f t="shared" si="17"/>
        <v>0</v>
      </c>
      <c r="AZ104" s="7">
        <f t="shared" si="18"/>
        <v>1</v>
      </c>
      <c r="BA104" s="7">
        <f t="shared" si="21"/>
        <v>0</v>
      </c>
      <c r="BC104" s="51">
        <f t="shared" si="7"/>
        <v>4</v>
      </c>
      <c r="BE104" s="2"/>
    </row>
    <row r="105" spans="1:57" ht="31.4" customHeight="1">
      <c r="A105" s="80"/>
      <c r="B105" s="220" t="s">
        <v>1178</v>
      </c>
      <c r="C105" s="221" t="s">
        <v>1209</v>
      </c>
      <c r="D105" s="221" t="s">
        <v>1210</v>
      </c>
      <c r="E105" s="232" t="s">
        <v>155</v>
      </c>
      <c r="F105" s="221" t="s">
        <v>1305</v>
      </c>
      <c r="G105" s="242"/>
      <c r="H105" s="242"/>
      <c r="I105" s="231"/>
      <c r="J105" s="224" t="s">
        <v>63</v>
      </c>
      <c r="K105" s="220" t="s">
        <v>64</v>
      </c>
      <c r="L105" s="221" t="s">
        <v>1320</v>
      </c>
      <c r="M105" s="235" t="s">
        <v>66</v>
      </c>
      <c r="N105" s="220">
        <v>2</v>
      </c>
      <c r="O105" s="220">
        <v>2</v>
      </c>
      <c r="P105" s="220" t="s">
        <v>126</v>
      </c>
      <c r="Q105" s="221"/>
      <c r="R105" s="220"/>
      <c r="S105" s="220"/>
      <c r="T105" s="220"/>
      <c r="U105" s="225"/>
      <c r="V105" s="220">
        <f t="shared" si="20"/>
        <v>30</v>
      </c>
      <c r="W105" s="244">
        <f t="shared" ca="1" si="15"/>
        <v>-95.610958904109594</v>
      </c>
      <c r="X105" s="221" t="s">
        <v>1321</v>
      </c>
      <c r="Y105" s="221"/>
      <c r="Z105" s="221" t="s">
        <v>69</v>
      </c>
      <c r="AA105" s="221" t="s">
        <v>69</v>
      </c>
      <c r="AB105" s="221" t="s">
        <v>69</v>
      </c>
      <c r="AC105" s="221" t="s">
        <v>70</v>
      </c>
      <c r="AD105" s="221"/>
      <c r="AE105" s="238"/>
      <c r="AF105" s="238" t="str">
        <f t="shared" si="19"/>
        <v>Sans Objet</v>
      </c>
      <c r="AG105" s="221" t="s">
        <v>72</v>
      </c>
      <c r="AH105" s="221" t="s">
        <v>72</v>
      </c>
      <c r="AI105" s="66"/>
      <c r="AJ105" s="66"/>
      <c r="AK105" s="66"/>
      <c r="AL105" s="66"/>
      <c r="AM105" s="66" t="s">
        <v>73</v>
      </c>
      <c r="AN105" s="2"/>
      <c r="AO105" s="53" t="s">
        <v>74</v>
      </c>
      <c r="AP105" s="5"/>
      <c r="AQ105" s="64" t="s">
        <v>75</v>
      </c>
      <c r="AR105" s="86"/>
      <c r="AS105" s="7"/>
      <c r="AT105" s="64" t="s">
        <v>71</v>
      </c>
      <c r="AU105" s="70"/>
      <c r="AV105" s="72"/>
      <c r="AX105" s="7">
        <f t="shared" si="16"/>
        <v>3</v>
      </c>
      <c r="AY105" s="7">
        <f t="shared" si="17"/>
        <v>0</v>
      </c>
      <c r="AZ105" s="7">
        <f t="shared" si="18"/>
        <v>1</v>
      </c>
      <c r="BA105" s="7">
        <f t="shared" si="21"/>
        <v>0</v>
      </c>
      <c r="BC105" s="51">
        <f t="shared" si="7"/>
        <v>4</v>
      </c>
      <c r="BE105" s="2"/>
    </row>
    <row r="106" spans="1:57" ht="31.4" customHeight="1">
      <c r="A106" s="7"/>
      <c r="B106" s="220" t="s">
        <v>1178</v>
      </c>
      <c r="C106" s="221" t="s">
        <v>1209</v>
      </c>
      <c r="D106" s="221" t="s">
        <v>1210</v>
      </c>
      <c r="E106" s="232" t="s">
        <v>157</v>
      </c>
      <c r="F106" s="221" t="s">
        <v>1322</v>
      </c>
      <c r="G106" s="242"/>
      <c r="H106" s="243"/>
      <c r="I106" s="231"/>
      <c r="J106" s="224" t="s">
        <v>63</v>
      </c>
      <c r="K106" s="220" t="s">
        <v>64</v>
      </c>
      <c r="L106" s="221" t="s">
        <v>1323</v>
      </c>
      <c r="M106" s="235" t="s">
        <v>66</v>
      </c>
      <c r="N106" s="221">
        <v>2</v>
      </c>
      <c r="O106" s="221">
        <v>2</v>
      </c>
      <c r="P106" s="220"/>
      <c r="Q106" s="221"/>
      <c r="R106" s="220"/>
      <c r="S106" s="220"/>
      <c r="T106" s="220"/>
      <c r="U106" s="220"/>
      <c r="V106" s="220">
        <f t="shared" si="20"/>
        <v>30</v>
      </c>
      <c r="W106" s="244">
        <f t="shared" ca="1" si="15"/>
        <v>-95.610958904109594</v>
      </c>
      <c r="X106" s="221"/>
      <c r="Y106" s="221"/>
      <c r="Z106" s="221" t="s">
        <v>69</v>
      </c>
      <c r="AA106" s="221" t="s">
        <v>69</v>
      </c>
      <c r="AB106" s="221" t="s">
        <v>69</v>
      </c>
      <c r="AC106" s="221" t="s">
        <v>70</v>
      </c>
      <c r="AD106" s="221"/>
      <c r="AE106" s="238"/>
      <c r="AF106" s="238" t="str">
        <f t="shared" si="19"/>
        <v>Sans Objet</v>
      </c>
      <c r="AG106" s="221" t="s">
        <v>71</v>
      </c>
      <c r="AH106" s="221" t="s">
        <v>72</v>
      </c>
      <c r="AI106" s="66"/>
      <c r="AJ106" s="66"/>
      <c r="AK106" s="66"/>
      <c r="AL106" s="66"/>
      <c r="AM106" s="66" t="s">
        <v>73</v>
      </c>
      <c r="AN106" s="2"/>
      <c r="AO106" s="53" t="s">
        <v>74</v>
      </c>
      <c r="AP106" s="5"/>
      <c r="AQ106" s="64"/>
      <c r="AR106" s="86"/>
      <c r="AS106" s="7"/>
      <c r="AT106" s="64" t="s">
        <v>71</v>
      </c>
      <c r="AU106" s="7"/>
      <c r="AV106" s="7"/>
      <c r="AX106" s="7">
        <f t="shared" si="16"/>
        <v>3</v>
      </c>
      <c r="AY106" s="7">
        <f t="shared" si="17"/>
        <v>0</v>
      </c>
      <c r="AZ106" s="7">
        <f t="shared" si="18"/>
        <v>0</v>
      </c>
      <c r="BA106" s="7">
        <f t="shared" si="21"/>
        <v>0</v>
      </c>
      <c r="BC106" s="51">
        <f t="shared" si="7"/>
        <v>3</v>
      </c>
      <c r="BE106" s="2"/>
    </row>
    <row r="107" spans="1:57" ht="31.4" customHeight="1">
      <c r="A107" s="7"/>
      <c r="B107" s="220" t="s">
        <v>1178</v>
      </c>
      <c r="C107" s="221" t="s">
        <v>1209</v>
      </c>
      <c r="D107" s="221" t="s">
        <v>1210</v>
      </c>
      <c r="E107" s="232" t="s">
        <v>157</v>
      </c>
      <c r="F107" s="221" t="s">
        <v>1322</v>
      </c>
      <c r="G107" s="242"/>
      <c r="H107" s="243"/>
      <c r="I107" s="231"/>
      <c r="J107" s="224" t="s">
        <v>63</v>
      </c>
      <c r="K107" s="220" t="s">
        <v>563</v>
      </c>
      <c r="L107" s="221" t="s">
        <v>1324</v>
      </c>
      <c r="M107" s="235" t="s">
        <v>66</v>
      </c>
      <c r="N107" s="221">
        <v>1</v>
      </c>
      <c r="O107" s="221">
        <v>1</v>
      </c>
      <c r="P107" s="220"/>
      <c r="Q107" s="221"/>
      <c r="R107" s="220"/>
      <c r="S107" s="220"/>
      <c r="T107" s="220"/>
      <c r="U107" s="220"/>
      <c r="V107" s="220">
        <f t="shared" si="20"/>
        <v>30</v>
      </c>
      <c r="W107" s="244">
        <f t="shared" ca="1" si="15"/>
        <v>-95.610958904109594</v>
      </c>
      <c r="X107" s="221" t="s">
        <v>390</v>
      </c>
      <c r="Y107" s="221"/>
      <c r="Z107" s="221" t="s">
        <v>69</v>
      </c>
      <c r="AA107" s="221" t="s">
        <v>69</v>
      </c>
      <c r="AB107" s="221" t="s">
        <v>69</v>
      </c>
      <c r="AC107" s="221" t="s">
        <v>70</v>
      </c>
      <c r="AD107" s="221"/>
      <c r="AE107" s="238"/>
      <c r="AF107" s="238" t="str">
        <f t="shared" si="19"/>
        <v>Sans Objet</v>
      </c>
      <c r="AG107" s="221" t="s">
        <v>71</v>
      </c>
      <c r="AH107" s="221" t="s">
        <v>72</v>
      </c>
      <c r="AI107" s="66"/>
      <c r="AJ107" s="66"/>
      <c r="AK107" s="66"/>
      <c r="AL107" s="66"/>
      <c r="AM107" s="66" t="s">
        <v>73</v>
      </c>
      <c r="AN107" s="2"/>
      <c r="AO107" s="53" t="s">
        <v>74</v>
      </c>
      <c r="AP107" s="5"/>
      <c r="AQ107" s="64"/>
      <c r="AR107" s="86"/>
      <c r="AS107" s="7"/>
      <c r="AT107" s="64" t="s">
        <v>71</v>
      </c>
      <c r="AU107" s="7"/>
      <c r="AV107" s="7"/>
      <c r="AX107" s="7">
        <f t="shared" si="16"/>
        <v>3</v>
      </c>
      <c r="AY107" s="7">
        <f t="shared" si="17"/>
        <v>0</v>
      </c>
      <c r="AZ107" s="7">
        <f t="shared" si="18"/>
        <v>0</v>
      </c>
      <c r="BA107" s="7">
        <f t="shared" si="21"/>
        <v>0</v>
      </c>
      <c r="BC107" s="51">
        <f t="shared" si="7"/>
        <v>3</v>
      </c>
      <c r="BE107" s="2"/>
    </row>
    <row r="108" spans="1:57" ht="31.4" customHeight="1">
      <c r="A108" s="7"/>
      <c r="B108" s="220" t="s">
        <v>1178</v>
      </c>
      <c r="C108" s="221" t="s">
        <v>1209</v>
      </c>
      <c r="D108" s="221" t="s">
        <v>1210</v>
      </c>
      <c r="E108" s="232" t="s">
        <v>157</v>
      </c>
      <c r="F108" s="221" t="s">
        <v>1322</v>
      </c>
      <c r="G108" s="242"/>
      <c r="H108" s="243"/>
      <c r="I108" s="231"/>
      <c r="J108" s="224" t="s">
        <v>63</v>
      </c>
      <c r="K108" s="220" t="s">
        <v>64</v>
      </c>
      <c r="L108" s="221" t="s">
        <v>2386</v>
      </c>
      <c r="M108" s="235" t="s">
        <v>66</v>
      </c>
      <c r="N108" s="221">
        <v>2</v>
      </c>
      <c r="O108" s="221">
        <v>2</v>
      </c>
      <c r="P108" s="220" t="s">
        <v>259</v>
      </c>
      <c r="Q108" s="221" t="s">
        <v>2387</v>
      </c>
      <c r="R108" s="220"/>
      <c r="S108" s="220"/>
      <c r="T108" s="220"/>
      <c r="U108" s="220"/>
      <c r="V108" s="220">
        <v>30</v>
      </c>
      <c r="W108" s="244">
        <v>-95.106849315068487</v>
      </c>
      <c r="X108" s="221" t="s">
        <v>2388</v>
      </c>
      <c r="Y108" s="221" t="s">
        <v>2389</v>
      </c>
      <c r="Z108" s="221" t="s">
        <v>69</v>
      </c>
      <c r="AA108" s="221" t="s">
        <v>69</v>
      </c>
      <c r="AB108" s="221" t="s">
        <v>69</v>
      </c>
      <c r="AC108" s="221" t="s">
        <v>70</v>
      </c>
      <c r="AD108" s="221"/>
      <c r="AE108" s="238"/>
      <c r="AF108" s="238" t="s">
        <v>69</v>
      </c>
      <c r="AG108" s="221" t="s">
        <v>71</v>
      </c>
      <c r="AH108" s="221" t="s">
        <v>72</v>
      </c>
      <c r="AI108" s="66" t="s">
        <v>72</v>
      </c>
      <c r="AJ108" s="66">
        <v>44860</v>
      </c>
      <c r="AK108" s="66" t="s">
        <v>71</v>
      </c>
      <c r="AL108" s="66"/>
      <c r="AM108" s="66" t="s">
        <v>73</v>
      </c>
      <c r="AN108" s="2" t="s">
        <v>2360</v>
      </c>
      <c r="AO108" s="53" t="s">
        <v>74</v>
      </c>
      <c r="AP108" s="5" t="s">
        <v>195</v>
      </c>
      <c r="AQ108" s="64" t="s">
        <v>75</v>
      </c>
      <c r="AR108" s="86" t="s">
        <v>196</v>
      </c>
      <c r="AS108" s="7" t="s">
        <v>170</v>
      </c>
      <c r="AT108" s="64" t="s">
        <v>71</v>
      </c>
      <c r="AU108" s="7"/>
      <c r="AV108" s="7"/>
      <c r="AX108" s="7">
        <v>3</v>
      </c>
      <c r="AY108" s="7">
        <v>1</v>
      </c>
      <c r="AZ108" s="7">
        <v>1</v>
      </c>
      <c r="BA108" s="7">
        <v>1</v>
      </c>
      <c r="BC108" s="51">
        <v>6</v>
      </c>
      <c r="BD108" s="1" t="s">
        <v>2392</v>
      </c>
      <c r="BE108" s="2" t="s">
        <v>2383</v>
      </c>
    </row>
    <row r="109" spans="1:57" ht="31.4" customHeight="1">
      <c r="A109" s="7"/>
      <c r="B109" s="220" t="s">
        <v>1178</v>
      </c>
      <c r="C109" s="221" t="s">
        <v>1209</v>
      </c>
      <c r="D109" s="221" t="s">
        <v>1210</v>
      </c>
      <c r="E109" s="232" t="s">
        <v>157</v>
      </c>
      <c r="F109" s="221" t="s">
        <v>1322</v>
      </c>
      <c r="G109" s="242"/>
      <c r="H109" s="243"/>
      <c r="I109" s="231"/>
      <c r="J109" s="224" t="s">
        <v>63</v>
      </c>
      <c r="K109" s="220" t="s">
        <v>64</v>
      </c>
      <c r="L109" s="221" t="s">
        <v>2390</v>
      </c>
      <c r="M109" s="235" t="s">
        <v>66</v>
      </c>
      <c r="N109" s="221">
        <v>1</v>
      </c>
      <c r="O109" s="221">
        <v>1</v>
      </c>
      <c r="P109" s="220" t="s">
        <v>259</v>
      </c>
      <c r="Q109" s="221" t="s">
        <v>2387</v>
      </c>
      <c r="R109" s="220"/>
      <c r="S109" s="220"/>
      <c r="T109" s="220"/>
      <c r="U109" s="220"/>
      <c r="V109" s="220">
        <v>30</v>
      </c>
      <c r="W109" s="244">
        <v>-95.106849315068487</v>
      </c>
      <c r="X109" s="221" t="s">
        <v>2391</v>
      </c>
      <c r="Y109" s="221" t="s">
        <v>2389</v>
      </c>
      <c r="Z109" s="221" t="s">
        <v>69</v>
      </c>
      <c r="AA109" s="221" t="s">
        <v>69</v>
      </c>
      <c r="AB109" s="221" t="s">
        <v>69</v>
      </c>
      <c r="AC109" s="221" t="s">
        <v>70</v>
      </c>
      <c r="AD109" s="221"/>
      <c r="AE109" s="238"/>
      <c r="AF109" s="238" t="s">
        <v>69</v>
      </c>
      <c r="AG109" s="221" t="s">
        <v>71</v>
      </c>
      <c r="AH109" s="221" t="s">
        <v>72</v>
      </c>
      <c r="AI109" s="66" t="s">
        <v>72</v>
      </c>
      <c r="AJ109" s="66">
        <v>44860</v>
      </c>
      <c r="AK109" s="66" t="s">
        <v>71</v>
      </c>
      <c r="AL109" s="66"/>
      <c r="AM109" s="66" t="s">
        <v>73</v>
      </c>
      <c r="AN109" s="2" t="s">
        <v>2360</v>
      </c>
      <c r="AO109" s="53" t="s">
        <v>74</v>
      </c>
      <c r="AP109" s="5" t="s">
        <v>195</v>
      </c>
      <c r="AQ109" s="64" t="s">
        <v>75</v>
      </c>
      <c r="AR109" s="86" t="s">
        <v>196</v>
      </c>
      <c r="AS109" s="7" t="s">
        <v>170</v>
      </c>
      <c r="AT109" s="64" t="s">
        <v>71</v>
      </c>
      <c r="AU109" s="7"/>
      <c r="AV109" s="7"/>
      <c r="AX109" s="7">
        <v>3</v>
      </c>
      <c r="AY109" s="7">
        <v>1</v>
      </c>
      <c r="AZ109" s="7">
        <v>1</v>
      </c>
      <c r="BA109" s="7">
        <v>1</v>
      </c>
      <c r="BC109" s="51">
        <v>6</v>
      </c>
      <c r="BD109" s="1" t="s">
        <v>2392</v>
      </c>
      <c r="BE109" s="2" t="s">
        <v>2383</v>
      </c>
    </row>
    <row r="110" spans="1:57" ht="31.4" customHeight="1">
      <c r="A110" s="7"/>
      <c r="B110" s="220" t="s">
        <v>1178</v>
      </c>
      <c r="C110" s="221" t="s">
        <v>1209</v>
      </c>
      <c r="D110" s="221" t="s">
        <v>1210</v>
      </c>
      <c r="E110" s="232" t="s">
        <v>157</v>
      </c>
      <c r="F110" s="221" t="s">
        <v>1322</v>
      </c>
      <c r="G110" s="242"/>
      <c r="H110" s="243"/>
      <c r="I110" s="231"/>
      <c r="J110" s="224" t="s">
        <v>63</v>
      </c>
      <c r="K110" s="220" t="s">
        <v>64</v>
      </c>
      <c r="L110" s="221" t="s">
        <v>2393</v>
      </c>
      <c r="M110" s="235" t="s">
        <v>80</v>
      </c>
      <c r="N110" s="221">
        <v>0</v>
      </c>
      <c r="O110" s="221">
        <v>2</v>
      </c>
      <c r="P110" s="220" t="s">
        <v>259</v>
      </c>
      <c r="Q110" s="221" t="s">
        <v>2367</v>
      </c>
      <c r="R110" s="220"/>
      <c r="S110" s="220"/>
      <c r="T110" s="220"/>
      <c r="U110" s="220"/>
      <c r="V110" s="220">
        <v>30</v>
      </c>
      <c r="W110" s="244">
        <v>-95.106849315068487</v>
      </c>
      <c r="X110" s="221" t="s">
        <v>2394</v>
      </c>
      <c r="Y110" s="221" t="s">
        <v>2395</v>
      </c>
      <c r="Z110" s="221" t="s">
        <v>628</v>
      </c>
      <c r="AA110" s="221">
        <v>2</v>
      </c>
      <c r="AB110" s="221"/>
      <c r="AC110" s="221" t="s">
        <v>70</v>
      </c>
      <c r="AD110" s="221"/>
      <c r="AE110" s="238"/>
      <c r="AF110" s="238" t="s">
        <v>69</v>
      </c>
      <c r="AG110" s="221" t="s">
        <v>71</v>
      </c>
      <c r="AH110" s="221" t="s">
        <v>72</v>
      </c>
      <c r="AI110" s="66" t="s">
        <v>72</v>
      </c>
      <c r="AJ110" s="66">
        <v>44860</v>
      </c>
      <c r="AK110" s="66" t="s">
        <v>71</v>
      </c>
      <c r="AL110" s="66"/>
      <c r="AM110" s="66" t="s">
        <v>73</v>
      </c>
      <c r="AN110" s="2" t="s">
        <v>2360</v>
      </c>
      <c r="AO110" s="53" t="s">
        <v>74</v>
      </c>
      <c r="AP110" s="5" t="s">
        <v>195</v>
      </c>
      <c r="AQ110" s="64" t="s">
        <v>222</v>
      </c>
      <c r="AR110" s="86" t="s">
        <v>196</v>
      </c>
      <c r="AS110" s="7" t="s">
        <v>170</v>
      </c>
      <c r="AT110" s="64" t="s">
        <v>71</v>
      </c>
      <c r="AU110" s="7"/>
      <c r="AV110" s="7"/>
      <c r="AX110" s="7">
        <v>3</v>
      </c>
      <c r="AY110" s="7">
        <v>1</v>
      </c>
      <c r="AZ110" s="7">
        <v>3</v>
      </c>
      <c r="BA110" s="7">
        <v>1</v>
      </c>
      <c r="BC110" s="51">
        <v>8</v>
      </c>
      <c r="BE110" s="2" t="s">
        <v>2383</v>
      </c>
    </row>
    <row r="111" spans="1:57" ht="31.4" customHeight="1">
      <c r="A111" s="7"/>
      <c r="B111" s="220" t="s">
        <v>1178</v>
      </c>
      <c r="C111" s="221" t="s">
        <v>1209</v>
      </c>
      <c r="D111" s="221" t="s">
        <v>1210</v>
      </c>
      <c r="E111" s="232" t="s">
        <v>157</v>
      </c>
      <c r="F111" s="221" t="s">
        <v>1322</v>
      </c>
      <c r="G111" s="242"/>
      <c r="H111" s="243"/>
      <c r="I111" s="231"/>
      <c r="J111" s="224" t="s">
        <v>63</v>
      </c>
      <c r="K111" s="220" t="s">
        <v>64</v>
      </c>
      <c r="L111" s="221" t="s">
        <v>2396</v>
      </c>
      <c r="M111" s="235" t="s">
        <v>80</v>
      </c>
      <c r="N111" s="221">
        <v>0</v>
      </c>
      <c r="O111" s="221">
        <v>2</v>
      </c>
      <c r="P111" s="220" t="s">
        <v>259</v>
      </c>
      <c r="Q111" s="221" t="s">
        <v>2367</v>
      </c>
      <c r="R111" s="220"/>
      <c r="S111" s="220"/>
      <c r="T111" s="220"/>
      <c r="U111" s="220"/>
      <c r="V111" s="220">
        <v>30</v>
      </c>
      <c r="W111" s="244">
        <v>-95.106849315068487</v>
      </c>
      <c r="X111" s="221" t="s">
        <v>2394</v>
      </c>
      <c r="Y111" s="221" t="s">
        <v>2395</v>
      </c>
      <c r="Z111" s="221" t="s">
        <v>628</v>
      </c>
      <c r="AA111" s="221">
        <v>2</v>
      </c>
      <c r="AB111" s="221"/>
      <c r="AC111" s="221" t="s">
        <v>70</v>
      </c>
      <c r="AD111" s="221"/>
      <c r="AE111" s="238"/>
      <c r="AF111" s="238" t="s">
        <v>69</v>
      </c>
      <c r="AG111" s="221" t="s">
        <v>71</v>
      </c>
      <c r="AH111" s="221" t="s">
        <v>72</v>
      </c>
      <c r="AI111" s="66" t="s">
        <v>72</v>
      </c>
      <c r="AJ111" s="66">
        <v>44860</v>
      </c>
      <c r="AK111" s="66" t="s">
        <v>71</v>
      </c>
      <c r="AL111" s="66"/>
      <c r="AM111" s="66" t="s">
        <v>73</v>
      </c>
      <c r="AN111" s="2" t="s">
        <v>2360</v>
      </c>
      <c r="AO111" s="53" t="s">
        <v>74</v>
      </c>
      <c r="AP111" s="5" t="s">
        <v>195</v>
      </c>
      <c r="AQ111" s="64" t="s">
        <v>222</v>
      </c>
      <c r="AR111" s="86" t="s">
        <v>196</v>
      </c>
      <c r="AS111" s="7" t="s">
        <v>170</v>
      </c>
      <c r="AT111" s="64" t="s">
        <v>71</v>
      </c>
      <c r="AU111" s="7"/>
      <c r="AV111" s="7"/>
      <c r="AX111" s="7">
        <v>3</v>
      </c>
      <c r="AY111" s="7">
        <v>1</v>
      </c>
      <c r="AZ111" s="7">
        <v>3</v>
      </c>
      <c r="BA111" s="7">
        <v>1</v>
      </c>
      <c r="BC111" s="51">
        <v>8</v>
      </c>
      <c r="BE111" s="2" t="s">
        <v>2383</v>
      </c>
    </row>
    <row r="112" spans="1:57" ht="31.4" customHeight="1">
      <c r="A112" s="7"/>
      <c r="B112" s="220" t="s">
        <v>1178</v>
      </c>
      <c r="C112" s="221" t="s">
        <v>1209</v>
      </c>
      <c r="D112" s="221" t="s">
        <v>1210</v>
      </c>
      <c r="E112" s="232" t="s">
        <v>157</v>
      </c>
      <c r="F112" s="221" t="s">
        <v>1322</v>
      </c>
      <c r="G112" s="242"/>
      <c r="H112" s="243"/>
      <c r="I112" s="231"/>
      <c r="J112" s="224" t="s">
        <v>63</v>
      </c>
      <c r="K112" s="220" t="s">
        <v>64</v>
      </c>
      <c r="L112" s="221" t="s">
        <v>2397</v>
      </c>
      <c r="M112" s="235" t="s">
        <v>80</v>
      </c>
      <c r="N112" s="221">
        <v>0</v>
      </c>
      <c r="O112" s="221">
        <v>3</v>
      </c>
      <c r="P112" s="220" t="s">
        <v>259</v>
      </c>
      <c r="Q112" s="221" t="s">
        <v>2367</v>
      </c>
      <c r="R112" s="220"/>
      <c r="S112" s="220"/>
      <c r="T112" s="220"/>
      <c r="U112" s="220"/>
      <c r="V112" s="220">
        <v>30</v>
      </c>
      <c r="W112" s="244">
        <v>-95.106849315068487</v>
      </c>
      <c r="X112" s="221" t="s">
        <v>2398</v>
      </c>
      <c r="Y112" s="221" t="s">
        <v>2395</v>
      </c>
      <c r="Z112" s="221" t="s">
        <v>628</v>
      </c>
      <c r="AA112" s="221">
        <v>2</v>
      </c>
      <c r="AB112" s="221" t="s">
        <v>2357</v>
      </c>
      <c r="AC112" s="221" t="s">
        <v>70</v>
      </c>
      <c r="AD112" s="221"/>
      <c r="AE112" s="238"/>
      <c r="AF112" s="238" t="s">
        <v>69</v>
      </c>
      <c r="AG112" s="221" t="s">
        <v>71</v>
      </c>
      <c r="AH112" s="221" t="s">
        <v>72</v>
      </c>
      <c r="AI112" s="66" t="s">
        <v>72</v>
      </c>
      <c r="AJ112" s="66">
        <v>44860</v>
      </c>
      <c r="AK112" s="66" t="s">
        <v>71</v>
      </c>
      <c r="AL112" s="66"/>
      <c r="AM112" s="66" t="s">
        <v>73</v>
      </c>
      <c r="AN112" s="2" t="s">
        <v>2360</v>
      </c>
      <c r="AO112" s="53" t="s">
        <v>74</v>
      </c>
      <c r="AP112" s="5" t="s">
        <v>195</v>
      </c>
      <c r="AQ112" s="64" t="s">
        <v>222</v>
      </c>
      <c r="AR112" s="86" t="s">
        <v>196</v>
      </c>
      <c r="AS112" s="7" t="s">
        <v>170</v>
      </c>
      <c r="AT112" s="64" t="s">
        <v>71</v>
      </c>
      <c r="AU112" s="7"/>
      <c r="AV112" s="7"/>
      <c r="AX112" s="7">
        <v>3</v>
      </c>
      <c r="AY112" s="7">
        <v>1</v>
      </c>
      <c r="AZ112" s="7">
        <v>3</v>
      </c>
      <c r="BA112" s="7">
        <v>1</v>
      </c>
      <c r="BC112" s="51">
        <v>8</v>
      </c>
      <c r="BE112" s="2" t="s">
        <v>2399</v>
      </c>
    </row>
    <row r="113" spans="1:57" ht="31.4" customHeight="1">
      <c r="A113" s="7"/>
      <c r="B113" s="220" t="s">
        <v>1178</v>
      </c>
      <c r="C113" s="221" t="s">
        <v>1209</v>
      </c>
      <c r="D113" s="221" t="s">
        <v>1210</v>
      </c>
      <c r="E113" s="232" t="s">
        <v>157</v>
      </c>
      <c r="F113" s="221" t="s">
        <v>1322</v>
      </c>
      <c r="G113" s="242"/>
      <c r="H113" s="243"/>
      <c r="I113" s="231"/>
      <c r="J113" s="224" t="s">
        <v>63</v>
      </c>
      <c r="K113" s="220" t="s">
        <v>64</v>
      </c>
      <c r="L113" s="221" t="s">
        <v>1325</v>
      </c>
      <c r="M113" s="235" t="s">
        <v>66</v>
      </c>
      <c r="N113" s="221">
        <v>5</v>
      </c>
      <c r="O113" s="221">
        <v>2</v>
      </c>
      <c r="P113" s="220"/>
      <c r="Q113" s="221"/>
      <c r="R113" s="220"/>
      <c r="S113" s="220"/>
      <c r="T113" s="220"/>
      <c r="U113" s="220"/>
      <c r="V113" s="220">
        <f t="shared" si="20"/>
        <v>30</v>
      </c>
      <c r="W113" s="244">
        <f t="shared" ca="1" si="15"/>
        <v>-95.610958904109594</v>
      </c>
      <c r="X113" s="221"/>
      <c r="Y113" s="221"/>
      <c r="Z113" s="221" t="s">
        <v>69</v>
      </c>
      <c r="AA113" s="221" t="s">
        <v>69</v>
      </c>
      <c r="AB113" s="221" t="s">
        <v>69</v>
      </c>
      <c r="AC113" s="221" t="s">
        <v>70</v>
      </c>
      <c r="AD113" s="221"/>
      <c r="AE113" s="238"/>
      <c r="AF113" s="238" t="str">
        <f t="shared" si="19"/>
        <v>Sans Objet</v>
      </c>
      <c r="AG113" s="221" t="s">
        <v>71</v>
      </c>
      <c r="AH113" s="221" t="s">
        <v>72</v>
      </c>
      <c r="AI113" s="66"/>
      <c r="AJ113" s="66"/>
      <c r="AK113" s="66"/>
      <c r="AL113" s="66"/>
      <c r="AM113" s="66" t="s">
        <v>73</v>
      </c>
      <c r="AN113" s="2"/>
      <c r="AO113" s="53" t="s">
        <v>74</v>
      </c>
      <c r="AP113" s="5"/>
      <c r="AQ113" s="64"/>
      <c r="AR113" s="86"/>
      <c r="AS113" s="7"/>
      <c r="AT113" s="64" t="s">
        <v>71</v>
      </c>
      <c r="AU113" s="7"/>
      <c r="AV113" s="7"/>
      <c r="AX113" s="7">
        <f t="shared" si="16"/>
        <v>3</v>
      </c>
      <c r="AY113" s="7">
        <f t="shared" si="17"/>
        <v>0</v>
      </c>
      <c r="AZ113" s="7">
        <f t="shared" si="18"/>
        <v>0</v>
      </c>
      <c r="BA113" s="7">
        <f t="shared" si="21"/>
        <v>0</v>
      </c>
      <c r="BC113" s="51">
        <f t="shared" si="7"/>
        <v>3</v>
      </c>
      <c r="BE113" s="2"/>
    </row>
    <row r="114" spans="1:57" ht="31.4" customHeight="1">
      <c r="A114" s="7"/>
      <c r="B114" s="220" t="s">
        <v>1178</v>
      </c>
      <c r="C114" s="221" t="s">
        <v>1209</v>
      </c>
      <c r="D114" s="221" t="s">
        <v>1210</v>
      </c>
      <c r="E114" s="232" t="s">
        <v>157</v>
      </c>
      <c r="F114" s="221" t="s">
        <v>1322</v>
      </c>
      <c r="G114" s="242"/>
      <c r="H114" s="243"/>
      <c r="I114" s="231"/>
      <c r="J114" s="224" t="s">
        <v>63</v>
      </c>
      <c r="K114" s="220" t="s">
        <v>64</v>
      </c>
      <c r="L114" s="221" t="s">
        <v>1326</v>
      </c>
      <c r="M114" s="235" t="s">
        <v>66</v>
      </c>
      <c r="N114" s="221">
        <v>2</v>
      </c>
      <c r="O114" s="221">
        <v>5</v>
      </c>
      <c r="P114" s="220"/>
      <c r="Q114" s="221"/>
      <c r="R114" s="220"/>
      <c r="S114" s="220"/>
      <c r="T114" s="220"/>
      <c r="U114" s="220"/>
      <c r="V114" s="220">
        <f t="shared" si="20"/>
        <v>30</v>
      </c>
      <c r="W114" s="244">
        <f t="shared" ca="1" si="15"/>
        <v>-95.610958904109594</v>
      </c>
      <c r="X114" s="221"/>
      <c r="Y114" s="221"/>
      <c r="Z114" s="221" t="s">
        <v>69</v>
      </c>
      <c r="AA114" s="221" t="s">
        <v>69</v>
      </c>
      <c r="AB114" s="221" t="s">
        <v>69</v>
      </c>
      <c r="AC114" s="221" t="s">
        <v>70</v>
      </c>
      <c r="AD114" s="221"/>
      <c r="AE114" s="238"/>
      <c r="AF114" s="238" t="str">
        <f t="shared" si="19"/>
        <v>Sans Objet</v>
      </c>
      <c r="AG114" s="221" t="s">
        <v>71</v>
      </c>
      <c r="AH114" s="221" t="s">
        <v>72</v>
      </c>
      <c r="AI114" s="66"/>
      <c r="AJ114" s="66"/>
      <c r="AK114" s="66"/>
      <c r="AL114" s="66"/>
      <c r="AM114" s="66" t="s">
        <v>73</v>
      </c>
      <c r="AN114" s="2"/>
      <c r="AO114" s="53" t="s">
        <v>74</v>
      </c>
      <c r="AP114" s="5"/>
      <c r="AQ114" s="64"/>
      <c r="AR114" s="86"/>
      <c r="AS114" s="7"/>
      <c r="AT114" s="64" t="s">
        <v>71</v>
      </c>
      <c r="AU114" s="7"/>
      <c r="AV114" s="7"/>
      <c r="AX114" s="7">
        <f t="shared" si="16"/>
        <v>3</v>
      </c>
      <c r="AY114" s="7">
        <f t="shared" si="17"/>
        <v>0</v>
      </c>
      <c r="AZ114" s="7">
        <f t="shared" si="18"/>
        <v>0</v>
      </c>
      <c r="BA114" s="7">
        <f t="shared" si="21"/>
        <v>0</v>
      </c>
      <c r="BC114" s="51">
        <f t="shared" si="7"/>
        <v>3</v>
      </c>
      <c r="BE114" s="2"/>
    </row>
    <row r="115" spans="1:57" ht="31.4" customHeight="1">
      <c r="A115" s="7"/>
      <c r="B115" s="220" t="s">
        <v>1178</v>
      </c>
      <c r="C115" s="221" t="s">
        <v>1209</v>
      </c>
      <c r="D115" s="221" t="s">
        <v>1210</v>
      </c>
      <c r="E115" s="232" t="s">
        <v>157</v>
      </c>
      <c r="F115" s="221" t="s">
        <v>1322</v>
      </c>
      <c r="G115" s="242"/>
      <c r="H115" s="243"/>
      <c r="I115" s="231"/>
      <c r="J115" s="224" t="s">
        <v>63</v>
      </c>
      <c r="K115" s="220" t="s">
        <v>64</v>
      </c>
      <c r="L115" s="221" t="s">
        <v>1327</v>
      </c>
      <c r="M115" s="235" t="s">
        <v>66</v>
      </c>
      <c r="N115" s="221">
        <v>1</v>
      </c>
      <c r="O115" s="221">
        <v>7</v>
      </c>
      <c r="P115" s="220"/>
      <c r="Q115" s="221"/>
      <c r="R115" s="220"/>
      <c r="S115" s="220"/>
      <c r="T115" s="220"/>
      <c r="U115" s="220"/>
      <c r="V115" s="220">
        <f t="shared" si="20"/>
        <v>30</v>
      </c>
      <c r="W115" s="244">
        <f t="shared" ca="1" si="15"/>
        <v>-95.610958904109594</v>
      </c>
      <c r="X115" s="221"/>
      <c r="Y115" s="221"/>
      <c r="Z115" s="221" t="s">
        <v>69</v>
      </c>
      <c r="AA115" s="221" t="s">
        <v>69</v>
      </c>
      <c r="AB115" s="221" t="s">
        <v>69</v>
      </c>
      <c r="AC115" s="221" t="s">
        <v>70</v>
      </c>
      <c r="AD115" s="221"/>
      <c r="AE115" s="238"/>
      <c r="AF115" s="238" t="str">
        <f t="shared" si="19"/>
        <v>Sans Objet</v>
      </c>
      <c r="AG115" s="221" t="s">
        <v>71</v>
      </c>
      <c r="AH115" s="221" t="s">
        <v>72</v>
      </c>
      <c r="AI115" s="66"/>
      <c r="AJ115" s="66"/>
      <c r="AK115" s="66"/>
      <c r="AL115" s="66"/>
      <c r="AM115" s="66" t="s">
        <v>73</v>
      </c>
      <c r="AN115" s="2"/>
      <c r="AO115" s="53" t="s">
        <v>74</v>
      </c>
      <c r="AP115" s="5"/>
      <c r="AQ115" s="64"/>
      <c r="AR115" s="86"/>
      <c r="AS115" s="7"/>
      <c r="AT115" s="64" t="s">
        <v>71</v>
      </c>
      <c r="AU115" s="7"/>
      <c r="AV115" s="7"/>
      <c r="AX115" s="7">
        <f t="shared" si="16"/>
        <v>3</v>
      </c>
      <c r="AY115" s="7">
        <f t="shared" si="17"/>
        <v>0</v>
      </c>
      <c r="AZ115" s="7">
        <f t="shared" si="18"/>
        <v>0</v>
      </c>
      <c r="BA115" s="7">
        <f t="shared" si="21"/>
        <v>0</v>
      </c>
      <c r="BC115" s="51">
        <f t="shared" si="7"/>
        <v>3</v>
      </c>
      <c r="BE115" s="2"/>
    </row>
    <row r="116" spans="1:57" ht="31.4" customHeight="1">
      <c r="A116" s="7"/>
      <c r="B116" s="220" t="s">
        <v>1178</v>
      </c>
      <c r="C116" s="221" t="s">
        <v>1209</v>
      </c>
      <c r="D116" s="221" t="s">
        <v>1210</v>
      </c>
      <c r="E116" s="232" t="s">
        <v>157</v>
      </c>
      <c r="F116" s="221" t="s">
        <v>1322</v>
      </c>
      <c r="G116" s="242"/>
      <c r="H116" s="243"/>
      <c r="I116" s="231"/>
      <c r="J116" s="224" t="s">
        <v>63</v>
      </c>
      <c r="K116" s="220" t="s">
        <v>64</v>
      </c>
      <c r="L116" s="221" t="s">
        <v>1328</v>
      </c>
      <c r="M116" s="235" t="s">
        <v>66</v>
      </c>
      <c r="N116" s="221">
        <v>5</v>
      </c>
      <c r="O116" s="221">
        <v>6</v>
      </c>
      <c r="P116" s="220"/>
      <c r="Q116" s="221"/>
      <c r="R116" s="220"/>
      <c r="S116" s="220"/>
      <c r="T116" s="220"/>
      <c r="U116" s="220"/>
      <c r="V116" s="220">
        <f t="shared" si="20"/>
        <v>30</v>
      </c>
      <c r="W116" s="244">
        <f t="shared" ca="1" si="15"/>
        <v>-95.610958904109594</v>
      </c>
      <c r="X116" s="221"/>
      <c r="Y116" s="221"/>
      <c r="Z116" s="221" t="s">
        <v>69</v>
      </c>
      <c r="AA116" s="221" t="s">
        <v>69</v>
      </c>
      <c r="AB116" s="221" t="s">
        <v>69</v>
      </c>
      <c r="AC116" s="221" t="s">
        <v>70</v>
      </c>
      <c r="AD116" s="221"/>
      <c r="AE116" s="238"/>
      <c r="AF116" s="238" t="str">
        <f t="shared" si="19"/>
        <v>Sans Objet</v>
      </c>
      <c r="AG116" s="221" t="s">
        <v>71</v>
      </c>
      <c r="AH116" s="221" t="s">
        <v>72</v>
      </c>
      <c r="AI116" s="66"/>
      <c r="AJ116" s="66"/>
      <c r="AK116" s="66"/>
      <c r="AL116" s="66"/>
      <c r="AM116" s="66" t="s">
        <v>73</v>
      </c>
      <c r="AN116" s="2"/>
      <c r="AO116" s="53" t="s">
        <v>74</v>
      </c>
      <c r="AP116" s="5"/>
      <c r="AQ116" s="64"/>
      <c r="AR116" s="86"/>
      <c r="AS116" s="7"/>
      <c r="AT116" s="64" t="s">
        <v>71</v>
      </c>
      <c r="AU116" s="7"/>
      <c r="AV116" s="7"/>
      <c r="AX116" s="7">
        <f t="shared" si="16"/>
        <v>3</v>
      </c>
      <c r="AY116" s="7">
        <f t="shared" si="17"/>
        <v>0</v>
      </c>
      <c r="AZ116" s="7">
        <f t="shared" si="18"/>
        <v>0</v>
      </c>
      <c r="BA116" s="7">
        <f t="shared" si="21"/>
        <v>0</v>
      </c>
      <c r="BC116" s="51">
        <f t="shared" si="7"/>
        <v>3</v>
      </c>
      <c r="BE116" s="2"/>
    </row>
    <row r="117" spans="1:57" ht="31.4" customHeight="1">
      <c r="A117" s="7"/>
      <c r="B117" s="220" t="s">
        <v>1178</v>
      </c>
      <c r="C117" s="221" t="s">
        <v>1209</v>
      </c>
      <c r="D117" s="221" t="s">
        <v>1210</v>
      </c>
      <c r="E117" s="232" t="s">
        <v>157</v>
      </c>
      <c r="F117" s="221" t="s">
        <v>1322</v>
      </c>
      <c r="G117" s="242"/>
      <c r="H117" s="243"/>
      <c r="I117" s="231"/>
      <c r="J117" s="224" t="s">
        <v>63</v>
      </c>
      <c r="K117" s="220" t="s">
        <v>64</v>
      </c>
      <c r="L117" s="221" t="s">
        <v>1329</v>
      </c>
      <c r="M117" s="235" t="s">
        <v>66</v>
      </c>
      <c r="N117" s="221">
        <v>3</v>
      </c>
      <c r="O117" s="221">
        <v>5</v>
      </c>
      <c r="P117" s="220"/>
      <c r="Q117" s="221"/>
      <c r="R117" s="220"/>
      <c r="S117" s="220"/>
      <c r="T117" s="220"/>
      <c r="U117" s="220"/>
      <c r="V117" s="220">
        <f t="shared" si="20"/>
        <v>30</v>
      </c>
      <c r="W117" s="244">
        <f t="shared" ca="1" si="15"/>
        <v>-95.610958904109594</v>
      </c>
      <c r="X117" s="221"/>
      <c r="Y117" s="221"/>
      <c r="Z117" s="221" t="s">
        <v>69</v>
      </c>
      <c r="AA117" s="221" t="s">
        <v>69</v>
      </c>
      <c r="AB117" s="221" t="s">
        <v>69</v>
      </c>
      <c r="AC117" s="221" t="s">
        <v>70</v>
      </c>
      <c r="AD117" s="221"/>
      <c r="AE117" s="238"/>
      <c r="AF117" s="238" t="str">
        <f t="shared" si="19"/>
        <v>Sans Objet</v>
      </c>
      <c r="AG117" s="221" t="s">
        <v>71</v>
      </c>
      <c r="AH117" s="221" t="s">
        <v>72</v>
      </c>
      <c r="AI117" s="66"/>
      <c r="AJ117" s="66"/>
      <c r="AK117" s="66"/>
      <c r="AL117" s="66"/>
      <c r="AM117" s="66" t="s">
        <v>73</v>
      </c>
      <c r="AN117" s="2"/>
      <c r="AO117" s="53" t="s">
        <v>74</v>
      </c>
      <c r="AP117" s="5"/>
      <c r="AQ117" s="64" t="s">
        <v>75</v>
      </c>
      <c r="AR117" s="86"/>
      <c r="AS117" s="7"/>
      <c r="AT117" s="64" t="s">
        <v>71</v>
      </c>
      <c r="AU117" s="7"/>
      <c r="AV117" s="7"/>
      <c r="AX117" s="7">
        <f t="shared" si="16"/>
        <v>3</v>
      </c>
      <c r="AY117" s="7">
        <f t="shared" si="17"/>
        <v>0</v>
      </c>
      <c r="AZ117" s="7">
        <f t="shared" si="18"/>
        <v>1</v>
      </c>
      <c r="BA117" s="7">
        <f t="shared" si="21"/>
        <v>0</v>
      </c>
      <c r="BC117" s="51">
        <f t="shared" si="7"/>
        <v>4</v>
      </c>
      <c r="BE117" s="2"/>
    </row>
    <row r="118" spans="1:57" ht="31.4" customHeight="1">
      <c r="A118" s="7"/>
      <c r="B118" s="220" t="s">
        <v>1178</v>
      </c>
      <c r="C118" s="221" t="s">
        <v>1209</v>
      </c>
      <c r="D118" s="221" t="s">
        <v>1210</v>
      </c>
      <c r="E118" s="232" t="s">
        <v>157</v>
      </c>
      <c r="F118" s="221" t="s">
        <v>1322</v>
      </c>
      <c r="G118" s="242"/>
      <c r="H118" s="243"/>
      <c r="I118" s="231"/>
      <c r="J118" s="224" t="s">
        <v>77</v>
      </c>
      <c r="K118" s="230" t="s">
        <v>1229</v>
      </c>
      <c r="L118" s="221" t="s">
        <v>1330</v>
      </c>
      <c r="M118" s="245" t="s">
        <v>66</v>
      </c>
      <c r="N118" s="220">
        <v>12</v>
      </c>
      <c r="O118" s="220">
        <v>12</v>
      </c>
      <c r="P118" s="220"/>
      <c r="Q118" s="221"/>
      <c r="R118" s="233" t="s">
        <v>136</v>
      </c>
      <c r="S118" s="233" t="s">
        <v>137</v>
      </c>
      <c r="T118" s="220"/>
      <c r="U118" s="246">
        <v>42370</v>
      </c>
      <c r="V118" s="220">
        <f t="shared" si="20"/>
        <v>10</v>
      </c>
      <c r="W118" s="244">
        <f t="shared" ca="1" si="15"/>
        <v>0.47123287671232816</v>
      </c>
      <c r="X118" s="221"/>
      <c r="Y118" s="221"/>
      <c r="Z118" s="221" t="s">
        <v>69</v>
      </c>
      <c r="AA118" s="221" t="s">
        <v>69</v>
      </c>
      <c r="AB118" s="221" t="s">
        <v>69</v>
      </c>
      <c r="AC118" s="221"/>
      <c r="AD118" s="221"/>
      <c r="AE118" s="238"/>
      <c r="AF118" s="238" t="str">
        <f t="shared" si="19"/>
        <v>Sans Objet</v>
      </c>
      <c r="AG118" s="221" t="s">
        <v>71</v>
      </c>
      <c r="AH118" s="221" t="s">
        <v>72</v>
      </c>
      <c r="AI118" s="66"/>
      <c r="AJ118" s="66"/>
      <c r="AK118" s="66"/>
      <c r="AL118" s="66"/>
      <c r="AM118" s="66" t="s">
        <v>138</v>
      </c>
      <c r="AN118" s="2"/>
      <c r="AO118" s="53" t="s">
        <v>74</v>
      </c>
      <c r="AP118" s="5"/>
      <c r="AQ118" s="64" t="s">
        <v>75</v>
      </c>
      <c r="AR118" s="86"/>
      <c r="AS118" s="64"/>
      <c r="AT118" s="64" t="s">
        <v>71</v>
      </c>
      <c r="AU118" s="87"/>
      <c r="AV118" s="88"/>
      <c r="AX118" s="7">
        <f t="shared" si="16"/>
        <v>3</v>
      </c>
      <c r="AY118" s="7">
        <f t="shared" si="17"/>
        <v>0</v>
      </c>
      <c r="AZ118" s="7">
        <f t="shared" si="18"/>
        <v>1</v>
      </c>
      <c r="BA118" s="7">
        <f t="shared" si="21"/>
        <v>0</v>
      </c>
      <c r="BC118" s="51">
        <f t="shared" si="7"/>
        <v>4</v>
      </c>
      <c r="BE118" s="2"/>
    </row>
    <row r="119" spans="1:57" ht="31.4" customHeight="1">
      <c r="A119" s="7"/>
      <c r="B119" s="220" t="s">
        <v>1178</v>
      </c>
      <c r="C119" s="221" t="s">
        <v>1209</v>
      </c>
      <c r="D119" s="221" t="s">
        <v>1210</v>
      </c>
      <c r="E119" s="232" t="s">
        <v>157</v>
      </c>
      <c r="F119" s="221" t="s">
        <v>1322</v>
      </c>
      <c r="G119" s="242"/>
      <c r="H119" s="243"/>
      <c r="I119" s="231"/>
      <c r="J119" s="224" t="s">
        <v>77</v>
      </c>
      <c r="K119" s="230" t="s">
        <v>93</v>
      </c>
      <c r="L119" s="221" t="s">
        <v>1331</v>
      </c>
      <c r="M119" s="245" t="s">
        <v>66</v>
      </c>
      <c r="N119" s="220">
        <v>153</v>
      </c>
      <c r="O119" s="220">
        <v>153</v>
      </c>
      <c r="P119" s="220" t="s">
        <v>134</v>
      </c>
      <c r="Q119" s="221" t="s">
        <v>1138</v>
      </c>
      <c r="R119" s="233" t="s">
        <v>136</v>
      </c>
      <c r="S119" s="233" t="s">
        <v>137</v>
      </c>
      <c r="T119" s="220"/>
      <c r="U119" s="246">
        <v>42370</v>
      </c>
      <c r="V119" s="220">
        <f t="shared" si="20"/>
        <v>10</v>
      </c>
      <c r="W119" s="244">
        <f t="shared" ca="1" si="15"/>
        <v>0.47123287671232816</v>
      </c>
      <c r="X119" s="221"/>
      <c r="Y119" s="221"/>
      <c r="Z119" s="221" t="s">
        <v>69</v>
      </c>
      <c r="AA119" s="221" t="s">
        <v>69</v>
      </c>
      <c r="AB119" s="221" t="s">
        <v>69</v>
      </c>
      <c r="AC119" s="221"/>
      <c r="AD119" s="221"/>
      <c r="AE119" s="238"/>
      <c r="AF119" s="238" t="str">
        <f t="shared" si="19"/>
        <v>Sans Objet</v>
      </c>
      <c r="AG119" s="221" t="s">
        <v>71</v>
      </c>
      <c r="AH119" s="221" t="s">
        <v>72</v>
      </c>
      <c r="AI119" s="66" t="s">
        <v>71</v>
      </c>
      <c r="AJ119" s="96">
        <v>43335</v>
      </c>
      <c r="AK119" s="66"/>
      <c r="AL119" s="66"/>
      <c r="AM119" s="66" t="s">
        <v>138</v>
      </c>
      <c r="AN119" s="2"/>
      <c r="AO119" s="53" t="s">
        <v>74</v>
      </c>
      <c r="AP119" s="5"/>
      <c r="AQ119" s="64" t="s">
        <v>75</v>
      </c>
      <c r="AR119" s="86"/>
      <c r="AS119" s="64"/>
      <c r="AT119" s="64" t="s">
        <v>71</v>
      </c>
      <c r="AU119" s="87"/>
      <c r="AV119" s="88"/>
      <c r="AX119" s="7">
        <f t="shared" si="16"/>
        <v>3</v>
      </c>
      <c r="AY119" s="7">
        <f t="shared" si="17"/>
        <v>0</v>
      </c>
      <c r="AZ119" s="7">
        <f t="shared" si="18"/>
        <v>1</v>
      </c>
      <c r="BA119" s="7">
        <f t="shared" si="21"/>
        <v>0</v>
      </c>
      <c r="BC119" s="51">
        <f t="shared" si="7"/>
        <v>4</v>
      </c>
      <c r="BE119" s="2"/>
    </row>
    <row r="120" spans="1:57" ht="31.4" customHeight="1">
      <c r="A120" s="7"/>
      <c r="B120" s="220" t="s">
        <v>1178</v>
      </c>
      <c r="C120" s="221" t="s">
        <v>1209</v>
      </c>
      <c r="D120" s="221" t="s">
        <v>1210</v>
      </c>
      <c r="E120" s="232" t="s">
        <v>157</v>
      </c>
      <c r="F120" s="221" t="s">
        <v>1322</v>
      </c>
      <c r="G120" s="242"/>
      <c r="H120" s="243"/>
      <c r="I120" s="231"/>
      <c r="J120" s="224" t="s">
        <v>77</v>
      </c>
      <c r="K120" s="230" t="s">
        <v>93</v>
      </c>
      <c r="L120" s="221" t="s">
        <v>1332</v>
      </c>
      <c r="M120" s="245" t="s">
        <v>66</v>
      </c>
      <c r="N120" s="220">
        <v>4</v>
      </c>
      <c r="O120" s="220">
        <v>4</v>
      </c>
      <c r="P120" s="220" t="s">
        <v>134</v>
      </c>
      <c r="Q120" s="221" t="s">
        <v>1333</v>
      </c>
      <c r="R120" s="233" t="s">
        <v>136</v>
      </c>
      <c r="S120" s="233" t="s">
        <v>137</v>
      </c>
      <c r="T120" s="220"/>
      <c r="U120" s="246">
        <v>42370</v>
      </c>
      <c r="V120" s="220">
        <f t="shared" si="20"/>
        <v>10</v>
      </c>
      <c r="W120" s="244">
        <f t="shared" ca="1" si="15"/>
        <v>0.47123287671232816</v>
      </c>
      <c r="X120" s="221"/>
      <c r="Y120" s="221"/>
      <c r="Z120" s="221" t="s">
        <v>69</v>
      </c>
      <c r="AA120" s="221" t="s">
        <v>69</v>
      </c>
      <c r="AB120" s="221" t="s">
        <v>69</v>
      </c>
      <c r="AC120" s="221"/>
      <c r="AD120" s="221"/>
      <c r="AE120" s="238"/>
      <c r="AF120" s="238" t="str">
        <f t="shared" si="19"/>
        <v>Sans Objet</v>
      </c>
      <c r="AG120" s="221" t="s">
        <v>71</v>
      </c>
      <c r="AH120" s="221" t="s">
        <v>72</v>
      </c>
      <c r="AI120" s="66"/>
      <c r="AJ120" s="66"/>
      <c r="AK120" s="66"/>
      <c r="AL120" s="66"/>
      <c r="AM120" s="66" t="s">
        <v>138</v>
      </c>
      <c r="AN120" s="2"/>
      <c r="AO120" s="53" t="s">
        <v>74</v>
      </c>
      <c r="AP120" s="5"/>
      <c r="AQ120" s="64" t="s">
        <v>75</v>
      </c>
      <c r="AR120" s="86"/>
      <c r="AS120" s="64"/>
      <c r="AT120" s="64" t="s">
        <v>71</v>
      </c>
      <c r="AU120" s="87"/>
      <c r="AV120" s="88"/>
      <c r="AX120" s="7">
        <f t="shared" si="16"/>
        <v>3</v>
      </c>
      <c r="AY120" s="7">
        <f t="shared" si="17"/>
        <v>0</v>
      </c>
      <c r="AZ120" s="7">
        <f t="shared" si="18"/>
        <v>1</v>
      </c>
      <c r="BA120" s="7">
        <f t="shared" si="21"/>
        <v>0</v>
      </c>
      <c r="BC120" s="51">
        <f t="shared" si="7"/>
        <v>4</v>
      </c>
      <c r="BE120" s="2"/>
    </row>
    <row r="121" spans="1:57" ht="31.4" customHeight="1">
      <c r="A121" s="7"/>
      <c r="B121" s="220" t="s">
        <v>1178</v>
      </c>
      <c r="C121" s="221" t="s">
        <v>1209</v>
      </c>
      <c r="D121" s="221" t="s">
        <v>1210</v>
      </c>
      <c r="E121" s="232" t="s">
        <v>157</v>
      </c>
      <c r="F121" s="221" t="s">
        <v>1322</v>
      </c>
      <c r="G121" s="242"/>
      <c r="H121" s="243"/>
      <c r="I121" s="231"/>
      <c r="J121" s="224" t="s">
        <v>77</v>
      </c>
      <c r="K121" s="230" t="s">
        <v>1334</v>
      </c>
      <c r="L121" s="221" t="s">
        <v>1335</v>
      </c>
      <c r="M121" s="245" t="s">
        <v>66</v>
      </c>
      <c r="N121" s="220">
        <v>2</v>
      </c>
      <c r="O121" s="220">
        <v>2</v>
      </c>
      <c r="P121" s="220" t="s">
        <v>134</v>
      </c>
      <c r="Q121" s="221" t="s">
        <v>1336</v>
      </c>
      <c r="R121" s="233" t="s">
        <v>136</v>
      </c>
      <c r="S121" s="233" t="s">
        <v>137</v>
      </c>
      <c r="T121" s="220"/>
      <c r="U121" s="246">
        <v>42370</v>
      </c>
      <c r="V121" s="220">
        <f t="shared" si="20"/>
        <v>10</v>
      </c>
      <c r="W121" s="244">
        <f t="shared" ca="1" si="15"/>
        <v>0.47123287671232816</v>
      </c>
      <c r="X121" s="221" t="s">
        <v>1337</v>
      </c>
      <c r="Y121" s="221"/>
      <c r="Z121" s="221" t="s">
        <v>69</v>
      </c>
      <c r="AA121" s="221" t="s">
        <v>69</v>
      </c>
      <c r="AB121" s="221" t="s">
        <v>69</v>
      </c>
      <c r="AC121" s="221"/>
      <c r="AD121" s="221"/>
      <c r="AE121" s="238"/>
      <c r="AF121" s="238" t="str">
        <f t="shared" si="19"/>
        <v>Sans Objet</v>
      </c>
      <c r="AG121" s="221" t="s">
        <v>71</v>
      </c>
      <c r="AH121" s="221" t="s">
        <v>72</v>
      </c>
      <c r="AI121" s="66"/>
      <c r="AJ121" s="66"/>
      <c r="AK121" s="66"/>
      <c r="AL121" s="66"/>
      <c r="AM121" s="66" t="s">
        <v>138</v>
      </c>
      <c r="AN121" s="2"/>
      <c r="AO121" s="53" t="s">
        <v>74</v>
      </c>
      <c r="AP121" s="5"/>
      <c r="AQ121" s="64" t="s">
        <v>75</v>
      </c>
      <c r="AR121" s="86"/>
      <c r="AS121" s="64"/>
      <c r="AT121" s="64" t="s">
        <v>71</v>
      </c>
      <c r="AU121" s="87"/>
      <c r="AV121" s="88"/>
      <c r="AX121" s="7">
        <f t="shared" si="16"/>
        <v>3</v>
      </c>
      <c r="AY121" s="7">
        <f t="shared" si="17"/>
        <v>0</v>
      </c>
      <c r="AZ121" s="7">
        <f t="shared" si="18"/>
        <v>1</v>
      </c>
      <c r="BA121" s="7">
        <f t="shared" si="21"/>
        <v>0</v>
      </c>
      <c r="BC121" s="51">
        <f t="shared" si="7"/>
        <v>4</v>
      </c>
      <c r="BE121" s="2"/>
    </row>
    <row r="122" spans="1:57" ht="31.4" customHeight="1">
      <c r="A122" s="7"/>
      <c r="B122" s="220" t="s">
        <v>1178</v>
      </c>
      <c r="C122" s="221" t="s">
        <v>1209</v>
      </c>
      <c r="D122" s="221" t="s">
        <v>1210</v>
      </c>
      <c r="E122" s="232" t="s">
        <v>157</v>
      </c>
      <c r="F122" s="221" t="s">
        <v>1322</v>
      </c>
      <c r="G122" s="242"/>
      <c r="H122" s="243"/>
      <c r="I122" s="231"/>
      <c r="J122" s="224" t="s">
        <v>140</v>
      </c>
      <c r="K122" s="230" t="s">
        <v>141</v>
      </c>
      <c r="L122" s="221" t="s">
        <v>1338</v>
      </c>
      <c r="M122" s="235" t="s">
        <v>66</v>
      </c>
      <c r="N122" s="230">
        <v>12</v>
      </c>
      <c r="O122" s="230">
        <v>12</v>
      </c>
      <c r="P122" s="220" t="s">
        <v>134</v>
      </c>
      <c r="Q122" s="221" t="s">
        <v>1221</v>
      </c>
      <c r="R122" s="233" t="s">
        <v>136</v>
      </c>
      <c r="S122" s="233" t="s">
        <v>137</v>
      </c>
      <c r="T122" s="220"/>
      <c r="U122" s="246">
        <v>42370</v>
      </c>
      <c r="V122" s="220">
        <f t="shared" si="20"/>
        <v>10</v>
      </c>
      <c r="W122" s="240">
        <f ca="1">V122-(TODAY()-U122)/365</f>
        <v>0.47123287671232816</v>
      </c>
      <c r="X122" s="221"/>
      <c r="Y122" s="221"/>
      <c r="Z122" s="221" t="s">
        <v>2541</v>
      </c>
      <c r="AA122" s="221" t="s">
        <v>2541</v>
      </c>
      <c r="AB122" s="221" t="s">
        <v>2541</v>
      </c>
      <c r="AC122" s="221"/>
      <c r="AD122" s="221"/>
      <c r="AE122" s="238"/>
      <c r="AF122" s="238" t="str">
        <f t="shared" si="19"/>
        <v>Sans Objet</v>
      </c>
      <c r="AG122" s="221" t="s">
        <v>71</v>
      </c>
      <c r="AH122" s="221" t="s">
        <v>72</v>
      </c>
      <c r="AI122" s="66" t="s">
        <v>71</v>
      </c>
      <c r="AJ122" s="96">
        <v>43622</v>
      </c>
      <c r="AK122" s="66"/>
      <c r="AL122" s="66"/>
      <c r="AM122" s="66" t="s">
        <v>138</v>
      </c>
      <c r="AN122" s="2"/>
      <c r="AO122" s="53" t="s">
        <v>74</v>
      </c>
      <c r="AP122" s="5"/>
      <c r="AQ122" s="64" t="s">
        <v>75</v>
      </c>
      <c r="AR122" s="86"/>
      <c r="AS122" s="64"/>
      <c r="AT122" s="64" t="s">
        <v>71</v>
      </c>
      <c r="AU122" s="87"/>
      <c r="AV122" s="88"/>
      <c r="AX122" s="7">
        <f t="shared" si="16"/>
        <v>3</v>
      </c>
      <c r="AY122" s="7">
        <f>IF(AP122="Danger et/ou non-conformité majeure",5,IF(AP122="Non-conformité mineure",3,IF(AP122="Sans danger apparent",1,0)))</f>
        <v>0</v>
      </c>
      <c r="AZ122" s="7">
        <f>IF(AQ122="Non maintenable",5,IF(AQ122="Action mineure à effectuer ",3,IF(AQ122="Maintenable",1,0)))</f>
        <v>1</v>
      </c>
      <c r="BA122" s="7">
        <f t="shared" si="21"/>
        <v>0</v>
      </c>
      <c r="BC122" s="51">
        <f>SUM(AX122:BA122)</f>
        <v>4</v>
      </c>
      <c r="BE122" s="2"/>
    </row>
    <row r="123" spans="1:57" ht="31.4" customHeight="1">
      <c r="A123" s="7"/>
      <c r="B123" s="220" t="s">
        <v>1178</v>
      </c>
      <c r="C123" s="221" t="s">
        <v>1209</v>
      </c>
      <c r="D123" s="221" t="s">
        <v>1210</v>
      </c>
      <c r="E123" s="232" t="s">
        <v>157</v>
      </c>
      <c r="F123" s="221" t="s">
        <v>1322</v>
      </c>
      <c r="G123" s="242"/>
      <c r="H123" s="243"/>
      <c r="I123" s="231"/>
      <c r="J123" s="224" t="s">
        <v>77</v>
      </c>
      <c r="K123" s="230" t="s">
        <v>89</v>
      </c>
      <c r="L123" s="221" t="s">
        <v>1339</v>
      </c>
      <c r="M123" s="245" t="s">
        <v>80</v>
      </c>
      <c r="N123" s="220">
        <v>39</v>
      </c>
      <c r="O123" s="220">
        <v>37</v>
      </c>
      <c r="P123" s="220" t="s">
        <v>134</v>
      </c>
      <c r="Q123" s="221" t="s">
        <v>1236</v>
      </c>
      <c r="R123" s="233" t="s">
        <v>136</v>
      </c>
      <c r="S123" s="233" t="s">
        <v>137</v>
      </c>
      <c r="T123" s="220"/>
      <c r="U123" s="246">
        <v>42370</v>
      </c>
      <c r="V123" s="220">
        <f t="shared" si="20"/>
        <v>15</v>
      </c>
      <c r="W123" s="244">
        <f t="shared" ref="W123:W125" ca="1" si="22">V123-(TODAY()-U123)/365</f>
        <v>5.4712328767123282</v>
      </c>
      <c r="X123" s="221"/>
      <c r="Y123" s="221"/>
      <c r="Z123" s="221" t="s">
        <v>69</v>
      </c>
      <c r="AA123" s="221" t="s">
        <v>69</v>
      </c>
      <c r="AB123" s="221" t="s">
        <v>69</v>
      </c>
      <c r="AC123" s="221"/>
      <c r="AD123" s="221"/>
      <c r="AE123" s="238"/>
      <c r="AF123" s="238" t="str">
        <f t="shared" si="19"/>
        <v>Sans Objet</v>
      </c>
      <c r="AG123" s="221" t="s">
        <v>71</v>
      </c>
      <c r="AH123" s="221" t="s">
        <v>72</v>
      </c>
      <c r="AI123" s="66"/>
      <c r="AJ123" s="66"/>
      <c r="AK123" s="66"/>
      <c r="AL123" s="66"/>
      <c r="AM123" s="66" t="s">
        <v>138</v>
      </c>
      <c r="AN123" s="2"/>
      <c r="AO123" s="53" t="s">
        <v>74</v>
      </c>
      <c r="AP123" s="5"/>
      <c r="AQ123" s="64" t="s">
        <v>75</v>
      </c>
      <c r="AR123" s="86"/>
      <c r="AS123" s="64"/>
      <c r="AT123" s="64" t="s">
        <v>71</v>
      </c>
      <c r="AU123" s="87"/>
      <c r="AV123" s="88"/>
      <c r="AX123" s="7">
        <f t="shared" si="16"/>
        <v>3</v>
      </c>
      <c r="AY123" s="7">
        <f t="shared" ref="AY123:AY125" si="23">IF(AP123="Danger et/ou non-conformité majeure",5,IF(AP123="Non-conformité mineure",3,IF(AP123="Sans danger apparent",1,0)))</f>
        <v>0</v>
      </c>
      <c r="AZ123" s="7">
        <f t="shared" ref="AZ123:AZ125" si="24">IF(AQ123="Non maintenable",5,IF(AQ123="Action mineure à effectuer ",3,IF(AQ123="Maintenable",1,0)))</f>
        <v>1</v>
      </c>
      <c r="BA123" s="7">
        <f t="shared" si="21"/>
        <v>0</v>
      </c>
      <c r="BC123" s="51">
        <f t="shared" ref="BC123:BC125" si="25">SUM(AX123:BA123)</f>
        <v>4</v>
      </c>
      <c r="BE123" s="2"/>
    </row>
    <row r="124" spans="1:57" ht="31.4" customHeight="1">
      <c r="A124" s="7"/>
      <c r="B124" s="220" t="s">
        <v>1178</v>
      </c>
      <c r="C124" s="221" t="s">
        <v>1209</v>
      </c>
      <c r="D124" s="221" t="s">
        <v>1210</v>
      </c>
      <c r="E124" s="232" t="s">
        <v>157</v>
      </c>
      <c r="F124" s="221" t="s">
        <v>1322</v>
      </c>
      <c r="G124" s="242"/>
      <c r="H124" s="243"/>
      <c r="I124" s="231"/>
      <c r="J124" s="224" t="s">
        <v>77</v>
      </c>
      <c r="K124" s="230" t="s">
        <v>166</v>
      </c>
      <c r="L124" s="221" t="s">
        <v>1340</v>
      </c>
      <c r="M124" s="245" t="s">
        <v>80</v>
      </c>
      <c r="N124" s="220">
        <v>27</v>
      </c>
      <c r="O124" s="220">
        <v>27</v>
      </c>
      <c r="P124" s="220" t="s">
        <v>134</v>
      </c>
      <c r="Q124" s="221" t="s">
        <v>1234</v>
      </c>
      <c r="R124" s="233" t="s">
        <v>136</v>
      </c>
      <c r="S124" s="233" t="s">
        <v>137</v>
      </c>
      <c r="T124" s="220"/>
      <c r="U124" s="246">
        <v>42370</v>
      </c>
      <c r="V124" s="220">
        <f t="shared" si="20"/>
        <v>15</v>
      </c>
      <c r="W124" s="244">
        <f t="shared" ca="1" si="22"/>
        <v>5.4712328767123282</v>
      </c>
      <c r="X124" s="221"/>
      <c r="Y124" s="221"/>
      <c r="Z124" s="221" t="s">
        <v>69</v>
      </c>
      <c r="AA124" s="221" t="s">
        <v>69</v>
      </c>
      <c r="AB124" s="221" t="s">
        <v>69</v>
      </c>
      <c r="AC124" s="221"/>
      <c r="AD124" s="221"/>
      <c r="AE124" s="238"/>
      <c r="AF124" s="238" t="str">
        <f t="shared" si="19"/>
        <v>Sans Objet</v>
      </c>
      <c r="AG124" s="221" t="s">
        <v>71</v>
      </c>
      <c r="AH124" s="221" t="s">
        <v>72</v>
      </c>
      <c r="AI124" s="66"/>
      <c r="AJ124" s="66"/>
      <c r="AK124" s="66"/>
      <c r="AL124" s="66"/>
      <c r="AM124" s="66" t="s">
        <v>138</v>
      </c>
      <c r="AN124" s="2"/>
      <c r="AO124" s="53" t="s">
        <v>74</v>
      </c>
      <c r="AP124" s="5"/>
      <c r="AQ124" s="64" t="s">
        <v>75</v>
      </c>
      <c r="AR124" s="86"/>
      <c r="AS124" s="64"/>
      <c r="AT124" s="64" t="s">
        <v>71</v>
      </c>
      <c r="AU124" s="87"/>
      <c r="AV124" s="88"/>
      <c r="AX124" s="7">
        <f t="shared" si="16"/>
        <v>3</v>
      </c>
      <c r="AY124" s="7">
        <f t="shared" si="23"/>
        <v>0</v>
      </c>
      <c r="AZ124" s="7">
        <f t="shared" si="24"/>
        <v>1</v>
      </c>
      <c r="BA124" s="7">
        <f t="shared" si="21"/>
        <v>0</v>
      </c>
      <c r="BC124" s="51">
        <f t="shared" si="25"/>
        <v>4</v>
      </c>
      <c r="BE124" s="2"/>
    </row>
    <row r="125" spans="1:57" ht="31.4" customHeight="1">
      <c r="A125" s="7"/>
      <c r="B125" s="220" t="s">
        <v>1178</v>
      </c>
      <c r="C125" s="221" t="s">
        <v>1209</v>
      </c>
      <c r="D125" s="221" t="s">
        <v>1210</v>
      </c>
      <c r="E125" s="232" t="s">
        <v>157</v>
      </c>
      <c r="F125" s="221" t="s">
        <v>1322</v>
      </c>
      <c r="G125" s="242"/>
      <c r="H125" s="243"/>
      <c r="I125" s="231"/>
      <c r="J125" s="224" t="s">
        <v>77</v>
      </c>
      <c r="K125" s="230" t="s">
        <v>114</v>
      </c>
      <c r="L125" s="221" t="s">
        <v>1341</v>
      </c>
      <c r="M125" s="245" t="s">
        <v>66</v>
      </c>
      <c r="N125" s="220">
        <v>32</v>
      </c>
      <c r="O125" s="220">
        <v>34</v>
      </c>
      <c r="P125" s="220" t="s">
        <v>134</v>
      </c>
      <c r="Q125" s="221" t="s">
        <v>799</v>
      </c>
      <c r="R125" s="233" t="s">
        <v>136</v>
      </c>
      <c r="S125" s="233" t="s">
        <v>137</v>
      </c>
      <c r="T125" s="220"/>
      <c r="U125" s="246">
        <v>42370</v>
      </c>
      <c r="V125" s="220">
        <f t="shared" si="20"/>
        <v>15</v>
      </c>
      <c r="W125" s="244">
        <f t="shared" ca="1" si="22"/>
        <v>5.4712328767123282</v>
      </c>
      <c r="X125" s="221"/>
      <c r="Y125" s="221"/>
      <c r="Z125" s="221" t="s">
        <v>69</v>
      </c>
      <c r="AA125" s="221" t="s">
        <v>69</v>
      </c>
      <c r="AB125" s="221" t="s">
        <v>69</v>
      </c>
      <c r="AC125" s="221"/>
      <c r="AD125" s="221"/>
      <c r="AE125" s="238"/>
      <c r="AF125" s="238" t="str">
        <f t="shared" si="19"/>
        <v>Sans Objet</v>
      </c>
      <c r="AG125" s="221" t="s">
        <v>71</v>
      </c>
      <c r="AH125" s="221" t="s">
        <v>72</v>
      </c>
      <c r="AI125" s="66"/>
      <c r="AJ125" s="96">
        <v>43335</v>
      </c>
      <c r="AK125" s="66"/>
      <c r="AL125" s="66"/>
      <c r="AM125" s="66" t="s">
        <v>138</v>
      </c>
      <c r="AN125" s="2"/>
      <c r="AO125" s="53" t="s">
        <v>74</v>
      </c>
      <c r="AP125" s="5"/>
      <c r="AQ125" s="64" t="s">
        <v>75</v>
      </c>
      <c r="AR125" s="86"/>
      <c r="AS125" s="64"/>
      <c r="AT125" s="64" t="s">
        <v>71</v>
      </c>
      <c r="AU125" s="87"/>
      <c r="AV125" s="88"/>
      <c r="AX125" s="7">
        <f t="shared" si="16"/>
        <v>3</v>
      </c>
      <c r="AY125" s="7">
        <f t="shared" si="23"/>
        <v>0</v>
      </c>
      <c r="AZ125" s="7">
        <f t="shared" si="24"/>
        <v>1</v>
      </c>
      <c r="BA125" s="7">
        <f t="shared" si="21"/>
        <v>0</v>
      </c>
      <c r="BC125" s="51">
        <f t="shared" si="25"/>
        <v>4</v>
      </c>
      <c r="BE125" s="2"/>
    </row>
    <row r="126" spans="1:57" ht="31.4" customHeight="1">
      <c r="A126" s="7"/>
      <c r="B126" s="220" t="s">
        <v>1178</v>
      </c>
      <c r="C126" s="221" t="s">
        <v>1209</v>
      </c>
      <c r="D126" s="221" t="s">
        <v>1210</v>
      </c>
      <c r="E126" s="232" t="s">
        <v>157</v>
      </c>
      <c r="F126" s="221" t="s">
        <v>1322</v>
      </c>
      <c r="G126" s="220" t="s">
        <v>131</v>
      </c>
      <c r="H126" s="232" t="s">
        <v>307</v>
      </c>
      <c r="I126" s="221" t="s">
        <v>76</v>
      </c>
      <c r="J126" s="224" t="s">
        <v>77</v>
      </c>
      <c r="K126" s="230" t="s">
        <v>78</v>
      </c>
      <c r="L126" s="221" t="s">
        <v>1342</v>
      </c>
      <c r="M126" s="235" t="s">
        <v>80</v>
      </c>
      <c r="N126" s="230">
        <v>1</v>
      </c>
      <c r="O126" s="230">
        <v>1</v>
      </c>
      <c r="P126" s="220" t="s">
        <v>134</v>
      </c>
      <c r="Q126" s="221" t="s">
        <v>1134</v>
      </c>
      <c r="R126" s="233" t="s">
        <v>136</v>
      </c>
      <c r="S126" s="233" t="s">
        <v>137</v>
      </c>
      <c r="T126" s="220"/>
      <c r="U126" s="246">
        <v>42370</v>
      </c>
      <c r="V126" s="220">
        <f t="shared" si="20"/>
        <v>10</v>
      </c>
      <c r="W126" s="240">
        <f ca="1">V126-(TODAY()-U126)/365</f>
        <v>0.47123287671232816</v>
      </c>
      <c r="X126" s="221"/>
      <c r="Y126" s="221"/>
      <c r="Z126" s="221" t="s">
        <v>231</v>
      </c>
      <c r="AA126" s="221">
        <v>2</v>
      </c>
      <c r="AB126" s="221">
        <v>2023</v>
      </c>
      <c r="AC126" s="221"/>
      <c r="AD126" s="221"/>
      <c r="AE126" s="238"/>
      <c r="AF126" s="238" t="str">
        <f t="shared" si="19"/>
        <v>Sans Objet</v>
      </c>
      <c r="AG126" s="221" t="s">
        <v>71</v>
      </c>
      <c r="AH126" s="221" t="s">
        <v>72</v>
      </c>
      <c r="AI126" s="66"/>
      <c r="AJ126" s="66"/>
      <c r="AK126" s="66"/>
      <c r="AL126" s="66"/>
      <c r="AM126" s="66" t="s">
        <v>138</v>
      </c>
      <c r="AN126" s="2"/>
      <c r="AO126" s="53" t="s">
        <v>74</v>
      </c>
      <c r="AP126" s="5"/>
      <c r="AQ126" s="64" t="s">
        <v>75</v>
      </c>
      <c r="AR126" s="86"/>
      <c r="AS126" s="64"/>
      <c r="AT126" s="64" t="s">
        <v>71</v>
      </c>
      <c r="AU126" s="87"/>
      <c r="AV126" s="88"/>
      <c r="AX126" s="7">
        <f>IF(AO126="Ouvrage C0",5,IF(AO126="Ouvrage C1",3,IF(AO126="Ouvrage C2",1,IF(AO126="Ouvrage C3",1,0))))</f>
        <v>3</v>
      </c>
      <c r="AY126" s="7">
        <f>IF(AP126="Danger et/ou non-conformité majeure",5,IF(AP126="Non-conformité mineure",3,IF(AP126="Sans danger apparent",1,0)))</f>
        <v>0</v>
      </c>
      <c r="AZ126" s="7">
        <f>IF(AQ126="Non maintenable",5,IF(AQ126="Action mineure à effectuer ",3,IF(AQ126="Maintenable",1,0)))</f>
        <v>1</v>
      </c>
      <c r="BA126" s="7">
        <f t="shared" si="21"/>
        <v>0</v>
      </c>
      <c r="BC126" s="51">
        <f>SUM(AX126:BA126)</f>
        <v>4</v>
      </c>
      <c r="BE126" s="2"/>
    </row>
    <row r="127" spans="1:57" ht="31.4" customHeight="1">
      <c r="A127" s="7"/>
      <c r="B127" s="220" t="s">
        <v>1178</v>
      </c>
      <c r="C127" s="221" t="s">
        <v>1209</v>
      </c>
      <c r="D127" s="221" t="s">
        <v>1210</v>
      </c>
      <c r="E127" s="232" t="s">
        <v>157</v>
      </c>
      <c r="F127" s="221" t="s">
        <v>1322</v>
      </c>
      <c r="G127" s="220" t="s">
        <v>131</v>
      </c>
      <c r="H127" s="232" t="s">
        <v>307</v>
      </c>
      <c r="I127" s="221" t="s">
        <v>76</v>
      </c>
      <c r="J127" s="224" t="s">
        <v>140</v>
      </c>
      <c r="K127" s="230" t="s">
        <v>141</v>
      </c>
      <c r="L127" s="221" t="s">
        <v>1343</v>
      </c>
      <c r="M127" s="235" t="s">
        <v>66</v>
      </c>
      <c r="N127" s="230">
        <v>1</v>
      </c>
      <c r="O127" s="230">
        <v>1</v>
      </c>
      <c r="P127" s="220" t="s">
        <v>134</v>
      </c>
      <c r="Q127" s="221" t="s">
        <v>1135</v>
      </c>
      <c r="R127" s="233" t="s">
        <v>136</v>
      </c>
      <c r="S127" s="233" t="s">
        <v>137</v>
      </c>
      <c r="T127" s="220"/>
      <c r="U127" s="246">
        <v>42370</v>
      </c>
      <c r="V127" s="220">
        <f t="shared" si="20"/>
        <v>10</v>
      </c>
      <c r="W127" s="240">
        <f ca="1">V127-(TODAY()-U127)/365</f>
        <v>0.47123287671232816</v>
      </c>
      <c r="X127" s="221"/>
      <c r="Y127" s="221"/>
      <c r="Z127" s="221" t="s">
        <v>231</v>
      </c>
      <c r="AA127" s="221">
        <v>2</v>
      </c>
      <c r="AB127" s="221">
        <v>2023</v>
      </c>
      <c r="AC127" s="221"/>
      <c r="AD127" s="221"/>
      <c r="AE127" s="238"/>
      <c r="AF127" s="238" t="str">
        <f t="shared" si="19"/>
        <v>Sans Objet</v>
      </c>
      <c r="AG127" s="221" t="s">
        <v>71</v>
      </c>
      <c r="AH127" s="221" t="s">
        <v>72</v>
      </c>
      <c r="AI127" s="66" t="s">
        <v>71</v>
      </c>
      <c r="AJ127" s="96">
        <v>43622</v>
      </c>
      <c r="AK127" s="66"/>
      <c r="AL127" s="66"/>
      <c r="AM127" s="66" t="s">
        <v>138</v>
      </c>
      <c r="AN127" s="2"/>
      <c r="AO127" s="53" t="s">
        <v>74</v>
      </c>
      <c r="AP127" s="5"/>
      <c r="AQ127" s="64" t="s">
        <v>75</v>
      </c>
      <c r="AR127" s="86"/>
      <c r="AS127" s="64"/>
      <c r="AT127" s="64" t="s">
        <v>71</v>
      </c>
      <c r="AU127" s="87"/>
      <c r="AV127" s="88"/>
      <c r="AX127" s="7">
        <f>IF(AO127="Ouvrage C0",5,IF(AO127="Ouvrage C1",3,IF(AO127="Ouvrage C2",1,IF(AO127="Ouvrage C3",1,0))))</f>
        <v>3</v>
      </c>
      <c r="AY127" s="7">
        <f>IF(AP127="Danger et/ou non-conformité majeure",5,IF(AP127="Non-conformité mineure",3,IF(AP127="Sans danger apparent",1,0)))</f>
        <v>0</v>
      </c>
      <c r="AZ127" s="7">
        <f>IF(AQ127="Non maintenable",5,IF(AQ127="Action mineure à effectuer ",3,IF(AQ127="Maintenable",1,0)))</f>
        <v>1</v>
      </c>
      <c r="BA127" s="7">
        <f t="shared" si="21"/>
        <v>0</v>
      </c>
      <c r="BC127" s="51">
        <f>SUM(AX127:BA127)</f>
        <v>4</v>
      </c>
      <c r="BE127" s="2"/>
    </row>
    <row r="128" spans="1:57" ht="31.4" customHeight="1">
      <c r="A128" s="7"/>
      <c r="B128" s="220" t="s">
        <v>1178</v>
      </c>
      <c r="C128" s="221" t="s">
        <v>1209</v>
      </c>
      <c r="D128" s="221" t="s">
        <v>1210</v>
      </c>
      <c r="E128" s="232" t="s">
        <v>438</v>
      </c>
      <c r="F128" s="221" t="s">
        <v>278</v>
      </c>
      <c r="G128" s="242"/>
      <c r="H128" s="242"/>
      <c r="I128" s="231"/>
      <c r="J128" s="231" t="s">
        <v>101</v>
      </c>
      <c r="K128" s="220" t="s">
        <v>102</v>
      </c>
      <c r="L128" s="221" t="s">
        <v>1344</v>
      </c>
      <c r="M128" s="235" t="s">
        <v>66</v>
      </c>
      <c r="N128" s="221">
        <v>1</v>
      </c>
      <c r="O128" s="221">
        <v>1</v>
      </c>
      <c r="P128" s="220" t="s">
        <v>553</v>
      </c>
      <c r="Q128" s="221" t="s">
        <v>1345</v>
      </c>
      <c r="R128" s="220"/>
      <c r="S128" s="220"/>
      <c r="T128" s="220"/>
      <c r="U128" s="225">
        <v>42642</v>
      </c>
      <c r="V128" s="220">
        <f t="shared" si="20"/>
        <v>30</v>
      </c>
      <c r="W128" s="244">
        <f t="shared" ca="1" si="15"/>
        <v>21.216438356164382</v>
      </c>
      <c r="X128" s="239"/>
      <c r="Y128" s="221"/>
      <c r="Z128" s="221" t="s">
        <v>69</v>
      </c>
      <c r="AA128" s="221" t="s">
        <v>69</v>
      </c>
      <c r="AB128" s="221" t="s">
        <v>69</v>
      </c>
      <c r="AC128" s="221"/>
      <c r="AD128" s="221" t="s">
        <v>71</v>
      </c>
      <c r="AE128" s="238"/>
      <c r="AF128" s="238" t="str">
        <f t="shared" si="19"/>
        <v>Sans Objet</v>
      </c>
      <c r="AG128" s="221" t="s">
        <v>71</v>
      </c>
      <c r="AH128" s="221" t="s">
        <v>72</v>
      </c>
      <c r="AI128" s="66" t="s">
        <v>71</v>
      </c>
      <c r="AJ128" s="96">
        <v>42642</v>
      </c>
      <c r="AK128" s="66"/>
      <c r="AL128" s="66"/>
      <c r="AM128" s="66" t="s">
        <v>73</v>
      </c>
      <c r="AN128" s="2"/>
      <c r="AO128" s="53" t="s">
        <v>74</v>
      </c>
      <c r="AP128" s="5"/>
      <c r="AQ128" s="64" t="s">
        <v>75</v>
      </c>
      <c r="AR128" s="86"/>
      <c r="AS128" s="7"/>
      <c r="AT128" s="64" t="s">
        <v>71</v>
      </c>
      <c r="AU128" s="7"/>
      <c r="AV128" s="7"/>
      <c r="AX128" s="7">
        <f t="shared" si="16"/>
        <v>3</v>
      </c>
      <c r="AY128" s="7">
        <f t="shared" si="17"/>
        <v>0</v>
      </c>
      <c r="AZ128" s="7">
        <f t="shared" si="18"/>
        <v>1</v>
      </c>
      <c r="BA128" s="7">
        <f t="shared" si="21"/>
        <v>0</v>
      </c>
      <c r="BC128" s="51">
        <f t="shared" si="7"/>
        <v>4</v>
      </c>
      <c r="BE128" s="2"/>
    </row>
    <row r="129" spans="1:57" ht="31.4" customHeight="1">
      <c r="A129" s="7"/>
      <c r="B129" s="220" t="s">
        <v>1178</v>
      </c>
      <c r="C129" s="221" t="s">
        <v>1209</v>
      </c>
      <c r="D129" s="221" t="s">
        <v>1210</v>
      </c>
      <c r="E129" s="232" t="s">
        <v>438</v>
      </c>
      <c r="F129" s="221" t="s">
        <v>278</v>
      </c>
      <c r="G129" s="242"/>
      <c r="H129" s="242"/>
      <c r="I129" s="231"/>
      <c r="J129" s="231" t="s">
        <v>101</v>
      </c>
      <c r="K129" s="220" t="s">
        <v>102</v>
      </c>
      <c r="L129" s="221" t="s">
        <v>1346</v>
      </c>
      <c r="M129" s="235" t="s">
        <v>66</v>
      </c>
      <c r="N129" s="221">
        <v>1</v>
      </c>
      <c r="O129" s="221">
        <v>1</v>
      </c>
      <c r="P129" s="220" t="s">
        <v>553</v>
      </c>
      <c r="Q129" s="221"/>
      <c r="R129" s="220"/>
      <c r="S129" s="220"/>
      <c r="T129" s="220"/>
      <c r="U129" s="225">
        <v>42642</v>
      </c>
      <c r="V129" s="220">
        <f t="shared" si="20"/>
        <v>30</v>
      </c>
      <c r="W129" s="244">
        <f t="shared" ca="1" si="15"/>
        <v>21.216438356164382</v>
      </c>
      <c r="X129" s="239" t="s">
        <v>1347</v>
      </c>
      <c r="Y129" s="221" t="s">
        <v>1348</v>
      </c>
      <c r="Z129" s="221" t="s">
        <v>69</v>
      </c>
      <c r="AA129" s="221" t="s">
        <v>69</v>
      </c>
      <c r="AB129" s="221" t="s">
        <v>69</v>
      </c>
      <c r="AC129" s="221" t="s">
        <v>70</v>
      </c>
      <c r="AD129" s="221" t="s">
        <v>71</v>
      </c>
      <c r="AE129" s="238"/>
      <c r="AF129" s="238" t="str">
        <f t="shared" si="19"/>
        <v>Sans Objet</v>
      </c>
      <c r="AG129" s="221" t="s">
        <v>71</v>
      </c>
      <c r="AH129" s="221" t="s">
        <v>72</v>
      </c>
      <c r="AI129" s="66" t="s">
        <v>71</v>
      </c>
      <c r="AJ129" s="96">
        <v>42642</v>
      </c>
      <c r="AK129" s="66"/>
      <c r="AL129" s="66"/>
      <c r="AM129" s="66" t="s">
        <v>73</v>
      </c>
      <c r="AN129" s="2"/>
      <c r="AO129" s="53" t="s">
        <v>74</v>
      </c>
      <c r="AP129" s="5" t="s">
        <v>96</v>
      </c>
      <c r="AQ129" s="64" t="s">
        <v>75</v>
      </c>
      <c r="AR129" s="86"/>
      <c r="AS129" s="7"/>
      <c r="AT129" s="7" t="s">
        <v>71</v>
      </c>
      <c r="AU129" s="7"/>
      <c r="AV129" s="7"/>
      <c r="AX129" s="7">
        <f t="shared" si="16"/>
        <v>3</v>
      </c>
      <c r="AY129" s="7">
        <f t="shared" si="17"/>
        <v>5</v>
      </c>
      <c r="AZ129" s="7">
        <f t="shared" si="18"/>
        <v>1</v>
      </c>
      <c r="BA129" s="7">
        <f t="shared" si="21"/>
        <v>0</v>
      </c>
      <c r="BC129" s="51">
        <f t="shared" si="7"/>
        <v>9</v>
      </c>
      <c r="BE129" s="2"/>
    </row>
    <row r="130" spans="1:57" ht="31.4" customHeight="1">
      <c r="A130" s="7"/>
      <c r="B130" s="220" t="s">
        <v>1178</v>
      </c>
      <c r="C130" s="221" t="s">
        <v>1209</v>
      </c>
      <c r="D130" s="221" t="s">
        <v>1210</v>
      </c>
      <c r="E130" s="232" t="s">
        <v>438</v>
      </c>
      <c r="F130" s="221" t="s">
        <v>278</v>
      </c>
      <c r="G130" s="242"/>
      <c r="H130" s="242"/>
      <c r="I130" s="231" t="s">
        <v>1349</v>
      </c>
      <c r="J130" s="224" t="s">
        <v>77</v>
      </c>
      <c r="K130" s="220" t="s">
        <v>78</v>
      </c>
      <c r="L130" s="221" t="s">
        <v>1350</v>
      </c>
      <c r="M130" s="235" t="s">
        <v>80</v>
      </c>
      <c r="N130" s="221">
        <v>1</v>
      </c>
      <c r="O130" s="221">
        <v>1</v>
      </c>
      <c r="P130" s="220" t="s">
        <v>372</v>
      </c>
      <c r="Q130" s="221" t="s">
        <v>1351</v>
      </c>
      <c r="R130" s="241" t="s">
        <v>112</v>
      </c>
      <c r="S130" s="220" t="s">
        <v>1352</v>
      </c>
      <c r="T130" s="220"/>
      <c r="U130" s="225">
        <v>42107</v>
      </c>
      <c r="V130" s="220">
        <f t="shared" si="20"/>
        <v>10</v>
      </c>
      <c r="W130" s="244">
        <f t="shared" ca="1" si="15"/>
        <v>-0.24931506849314999</v>
      </c>
      <c r="X130" s="239"/>
      <c r="Y130" s="221"/>
      <c r="Z130" s="221" t="s">
        <v>2300</v>
      </c>
      <c r="AA130" s="221">
        <v>1</v>
      </c>
      <c r="AB130" s="221">
        <v>2022</v>
      </c>
      <c r="AC130" s="221"/>
      <c r="AD130" s="221"/>
      <c r="AE130" s="238"/>
      <c r="AF130" s="238" t="str">
        <f t="shared" si="19"/>
        <v>Sans Objet</v>
      </c>
      <c r="AG130" s="221" t="s">
        <v>71</v>
      </c>
      <c r="AH130" s="221" t="s">
        <v>72</v>
      </c>
      <c r="AI130" s="66" t="s">
        <v>71</v>
      </c>
      <c r="AJ130" s="96">
        <v>42107</v>
      </c>
      <c r="AK130" s="66"/>
      <c r="AL130" s="66"/>
      <c r="AM130" s="66" t="s">
        <v>73</v>
      </c>
      <c r="AN130" s="2"/>
      <c r="AO130" s="53" t="s">
        <v>74</v>
      </c>
      <c r="AP130" s="5"/>
      <c r="AQ130" s="64" t="s">
        <v>75</v>
      </c>
      <c r="AR130" s="86"/>
      <c r="AS130" s="7"/>
      <c r="AT130" s="7" t="s">
        <v>71</v>
      </c>
      <c r="AU130" s="7"/>
      <c r="AV130" s="7"/>
      <c r="AX130" s="7">
        <f t="shared" si="16"/>
        <v>3</v>
      </c>
      <c r="AY130" s="7">
        <f t="shared" si="17"/>
        <v>0</v>
      </c>
      <c r="AZ130" s="7">
        <f t="shared" si="18"/>
        <v>1</v>
      </c>
      <c r="BA130" s="7">
        <f t="shared" si="21"/>
        <v>0</v>
      </c>
      <c r="BC130" s="51">
        <f t="shared" si="7"/>
        <v>4</v>
      </c>
      <c r="BE130" s="2"/>
    </row>
    <row r="131" spans="1:57" ht="31.4" customHeight="1">
      <c r="A131" s="7"/>
      <c r="B131" s="220" t="s">
        <v>1178</v>
      </c>
      <c r="C131" s="221" t="s">
        <v>1209</v>
      </c>
      <c r="D131" s="221" t="s">
        <v>1210</v>
      </c>
      <c r="E131" s="232" t="s">
        <v>438</v>
      </c>
      <c r="F131" s="221" t="s">
        <v>278</v>
      </c>
      <c r="G131" s="242"/>
      <c r="H131" s="242"/>
      <c r="I131" s="231"/>
      <c r="J131" s="224" t="s">
        <v>77</v>
      </c>
      <c r="K131" s="220" t="s">
        <v>114</v>
      </c>
      <c r="L131" s="221" t="s">
        <v>1353</v>
      </c>
      <c r="M131" s="235" t="s">
        <v>66</v>
      </c>
      <c r="N131" s="221">
        <v>6</v>
      </c>
      <c r="O131" s="221">
        <v>6</v>
      </c>
      <c r="P131" s="220" t="s">
        <v>372</v>
      </c>
      <c r="Q131" s="221" t="s">
        <v>1351</v>
      </c>
      <c r="R131" s="241"/>
      <c r="S131" s="220"/>
      <c r="T131" s="220"/>
      <c r="U131" s="225">
        <v>42107</v>
      </c>
      <c r="V131" s="220">
        <f t="shared" si="20"/>
        <v>15</v>
      </c>
      <c r="W131" s="244">
        <f t="shared" ca="1" si="15"/>
        <v>4.75068493150685</v>
      </c>
      <c r="X131" s="239"/>
      <c r="Y131" s="221"/>
      <c r="Z131" s="221" t="s">
        <v>69</v>
      </c>
      <c r="AA131" s="221" t="s">
        <v>69</v>
      </c>
      <c r="AB131" s="221" t="s">
        <v>69</v>
      </c>
      <c r="AC131" s="221"/>
      <c r="AD131" s="221"/>
      <c r="AE131" s="238"/>
      <c r="AF131" s="238" t="str">
        <f t="shared" si="19"/>
        <v>Sans Objet</v>
      </c>
      <c r="AG131" s="221" t="s">
        <v>71</v>
      </c>
      <c r="AH131" s="221" t="s">
        <v>72</v>
      </c>
      <c r="AI131" s="66" t="s">
        <v>71</v>
      </c>
      <c r="AJ131" s="96">
        <v>42107</v>
      </c>
      <c r="AK131" s="66"/>
      <c r="AL131" s="66"/>
      <c r="AM131" s="66" t="s">
        <v>73</v>
      </c>
      <c r="AN131" s="2"/>
      <c r="AO131" s="53" t="s">
        <v>74</v>
      </c>
      <c r="AP131" s="5"/>
      <c r="AQ131" s="64" t="s">
        <v>75</v>
      </c>
      <c r="AR131" s="86"/>
      <c r="AS131" s="7"/>
      <c r="AT131" s="7" t="s">
        <v>71</v>
      </c>
      <c r="AU131" s="7"/>
      <c r="AV131" s="7"/>
      <c r="AX131" s="7">
        <f t="shared" si="16"/>
        <v>3</v>
      </c>
      <c r="AY131" s="7">
        <f t="shared" si="17"/>
        <v>0</v>
      </c>
      <c r="AZ131" s="7">
        <f t="shared" si="18"/>
        <v>1</v>
      </c>
      <c r="BA131" s="7">
        <f t="shared" si="21"/>
        <v>0</v>
      </c>
      <c r="BC131" s="51">
        <f t="shared" ref="BC131" si="26">SUM(AX131:BA131)</f>
        <v>4</v>
      </c>
      <c r="BE131" s="2"/>
    </row>
    <row r="132" spans="1:57" ht="31.4" customHeight="1">
      <c r="A132" s="7"/>
      <c r="B132" s="220" t="s">
        <v>1178</v>
      </c>
      <c r="C132" s="221" t="s">
        <v>1209</v>
      </c>
      <c r="D132" s="221" t="s">
        <v>1210</v>
      </c>
      <c r="E132" s="232" t="s">
        <v>438</v>
      </c>
      <c r="F132" s="221" t="s">
        <v>278</v>
      </c>
      <c r="G132" s="242"/>
      <c r="H132" s="242"/>
      <c r="I132" s="231" t="s">
        <v>845</v>
      </c>
      <c r="J132" s="224" t="s">
        <v>77</v>
      </c>
      <c r="K132" s="220" t="s">
        <v>89</v>
      </c>
      <c r="L132" s="221" t="s">
        <v>1354</v>
      </c>
      <c r="M132" s="235" t="s">
        <v>80</v>
      </c>
      <c r="N132" s="221">
        <v>1</v>
      </c>
      <c r="O132" s="221">
        <v>1</v>
      </c>
      <c r="P132" s="220" t="s">
        <v>372</v>
      </c>
      <c r="Q132" s="221"/>
      <c r="R132" s="241"/>
      <c r="S132" s="220"/>
      <c r="T132" s="220"/>
      <c r="U132" s="225"/>
      <c r="V132" s="220">
        <f t="shared" si="20"/>
        <v>15</v>
      </c>
      <c r="W132" s="244">
        <f t="shared" ca="1" si="15"/>
        <v>-110.61095890410959</v>
      </c>
      <c r="X132" s="239"/>
      <c r="Y132" s="221"/>
      <c r="Z132" s="221" t="s">
        <v>69</v>
      </c>
      <c r="AA132" s="221" t="s">
        <v>69</v>
      </c>
      <c r="AB132" s="221" t="s">
        <v>69</v>
      </c>
      <c r="AC132" s="221"/>
      <c r="AD132" s="221"/>
      <c r="AE132" s="238"/>
      <c r="AF132" s="238" t="str">
        <f t="shared" si="19"/>
        <v>Sans Objet</v>
      </c>
      <c r="AG132" s="221" t="s">
        <v>71</v>
      </c>
      <c r="AH132" s="221" t="s">
        <v>72</v>
      </c>
      <c r="AI132" s="66"/>
      <c r="AJ132" s="66"/>
      <c r="AK132" s="66"/>
      <c r="AL132" s="66"/>
      <c r="AM132" s="66" t="s">
        <v>73</v>
      </c>
      <c r="AN132" s="2"/>
      <c r="AO132" s="53" t="s">
        <v>74</v>
      </c>
      <c r="AP132" s="5"/>
      <c r="AQ132" s="64" t="s">
        <v>75</v>
      </c>
      <c r="AR132" s="86"/>
      <c r="AS132" s="7"/>
      <c r="AT132" s="7" t="s">
        <v>71</v>
      </c>
      <c r="AU132" s="7"/>
      <c r="AV132" s="7"/>
      <c r="AX132" s="7">
        <f t="shared" si="16"/>
        <v>3</v>
      </c>
      <c r="AY132" s="7">
        <f t="shared" si="17"/>
        <v>0</v>
      </c>
      <c r="AZ132" s="7">
        <f t="shared" si="18"/>
        <v>1</v>
      </c>
      <c r="BA132" s="7">
        <f t="shared" si="21"/>
        <v>0</v>
      </c>
      <c r="BC132" s="51">
        <f t="shared" si="7"/>
        <v>4</v>
      </c>
      <c r="BE132" s="2"/>
    </row>
    <row r="133" spans="1:57" ht="31.4" customHeight="1">
      <c r="A133" s="7"/>
      <c r="B133" s="220" t="s">
        <v>1178</v>
      </c>
      <c r="C133" s="221" t="s">
        <v>1209</v>
      </c>
      <c r="D133" s="221" t="s">
        <v>1210</v>
      </c>
      <c r="E133" s="232" t="s">
        <v>438</v>
      </c>
      <c r="F133" s="221" t="s">
        <v>278</v>
      </c>
      <c r="G133" s="242"/>
      <c r="H133" s="242"/>
      <c r="I133" s="231"/>
      <c r="J133" s="224" t="s">
        <v>77</v>
      </c>
      <c r="K133" s="220" t="s">
        <v>89</v>
      </c>
      <c r="L133" s="221" t="s">
        <v>1354</v>
      </c>
      <c r="M133" s="235" t="s">
        <v>80</v>
      </c>
      <c r="N133" s="221">
        <v>5</v>
      </c>
      <c r="O133" s="221">
        <v>5</v>
      </c>
      <c r="P133" s="220" t="s">
        <v>372</v>
      </c>
      <c r="Q133" s="221"/>
      <c r="R133" s="241"/>
      <c r="S133" s="220"/>
      <c r="T133" s="220"/>
      <c r="U133" s="225"/>
      <c r="V133" s="220">
        <f t="shared" si="20"/>
        <v>15</v>
      </c>
      <c r="W133" s="244">
        <f t="shared" ca="1" si="15"/>
        <v>-110.61095890410959</v>
      </c>
      <c r="X133" s="239"/>
      <c r="Y133" s="221"/>
      <c r="Z133" s="221" t="s">
        <v>69</v>
      </c>
      <c r="AA133" s="221" t="s">
        <v>69</v>
      </c>
      <c r="AB133" s="221" t="s">
        <v>69</v>
      </c>
      <c r="AC133" s="221"/>
      <c r="AD133" s="221"/>
      <c r="AE133" s="238"/>
      <c r="AF133" s="238" t="str">
        <f t="shared" si="19"/>
        <v>Sans Objet</v>
      </c>
      <c r="AG133" s="221" t="s">
        <v>71</v>
      </c>
      <c r="AH133" s="221" t="s">
        <v>72</v>
      </c>
      <c r="AI133" s="66"/>
      <c r="AJ133" s="66"/>
      <c r="AK133" s="66"/>
      <c r="AL133" s="66"/>
      <c r="AM133" s="66" t="s">
        <v>73</v>
      </c>
      <c r="AN133" s="2"/>
      <c r="AO133" s="53" t="s">
        <v>74</v>
      </c>
      <c r="AP133" s="5"/>
      <c r="AQ133" s="64" t="s">
        <v>75</v>
      </c>
      <c r="AR133" s="86"/>
      <c r="AS133" s="7"/>
      <c r="AT133" s="7" t="s">
        <v>71</v>
      </c>
      <c r="AU133" s="7"/>
      <c r="AV133" s="7"/>
      <c r="AX133" s="7">
        <f t="shared" si="16"/>
        <v>3</v>
      </c>
      <c r="AY133" s="7">
        <f t="shared" si="17"/>
        <v>0</v>
      </c>
      <c r="AZ133" s="7">
        <f t="shared" si="18"/>
        <v>1</v>
      </c>
      <c r="BA133" s="7">
        <f t="shared" si="21"/>
        <v>0</v>
      </c>
      <c r="BC133" s="51">
        <f t="shared" si="7"/>
        <v>4</v>
      </c>
      <c r="BE133" s="2"/>
    </row>
    <row r="134" spans="1:57" ht="31.4" customHeight="1">
      <c r="A134" s="7"/>
      <c r="B134" s="220" t="s">
        <v>1178</v>
      </c>
      <c r="C134" s="221" t="s">
        <v>1209</v>
      </c>
      <c r="D134" s="221" t="s">
        <v>1210</v>
      </c>
      <c r="E134" s="232" t="s">
        <v>438</v>
      </c>
      <c r="F134" s="221" t="s">
        <v>278</v>
      </c>
      <c r="G134" s="242"/>
      <c r="H134" s="242"/>
      <c r="I134" s="231"/>
      <c r="J134" s="224" t="s">
        <v>77</v>
      </c>
      <c r="K134" s="220" t="s">
        <v>166</v>
      </c>
      <c r="L134" s="221" t="s">
        <v>1355</v>
      </c>
      <c r="M134" s="235" t="s">
        <v>80</v>
      </c>
      <c r="N134" s="221">
        <v>5</v>
      </c>
      <c r="O134" s="221">
        <v>5</v>
      </c>
      <c r="P134" s="220" t="s">
        <v>372</v>
      </c>
      <c r="Q134" s="221"/>
      <c r="R134" s="241"/>
      <c r="S134" s="220"/>
      <c r="T134" s="220"/>
      <c r="U134" s="225"/>
      <c r="V134" s="220">
        <f t="shared" si="20"/>
        <v>15</v>
      </c>
      <c r="W134" s="244">
        <f t="shared" ca="1" si="15"/>
        <v>-110.61095890410959</v>
      </c>
      <c r="X134" s="239"/>
      <c r="Y134" s="221"/>
      <c r="Z134" s="221" t="s">
        <v>69</v>
      </c>
      <c r="AA134" s="221" t="s">
        <v>69</v>
      </c>
      <c r="AB134" s="221" t="s">
        <v>69</v>
      </c>
      <c r="AC134" s="221"/>
      <c r="AD134" s="221"/>
      <c r="AE134" s="238"/>
      <c r="AF134" s="238" t="str">
        <f t="shared" si="19"/>
        <v>Sans Objet</v>
      </c>
      <c r="AG134" s="221" t="s">
        <v>71</v>
      </c>
      <c r="AH134" s="221" t="s">
        <v>72</v>
      </c>
      <c r="AI134" s="66"/>
      <c r="AJ134" s="66"/>
      <c r="AK134" s="66"/>
      <c r="AL134" s="66"/>
      <c r="AM134" s="66" t="s">
        <v>73</v>
      </c>
      <c r="AN134" s="2"/>
      <c r="AO134" s="53" t="s">
        <v>74</v>
      </c>
      <c r="AP134" s="5"/>
      <c r="AQ134" s="64" t="s">
        <v>75</v>
      </c>
      <c r="AR134" s="86"/>
      <c r="AS134" s="7"/>
      <c r="AT134" s="7" t="s">
        <v>71</v>
      </c>
      <c r="AU134" s="7"/>
      <c r="AV134" s="7"/>
      <c r="AX134" s="7">
        <f t="shared" si="16"/>
        <v>3</v>
      </c>
      <c r="AY134" s="7">
        <f t="shared" si="17"/>
        <v>0</v>
      </c>
      <c r="AZ134" s="7">
        <f t="shared" si="18"/>
        <v>1</v>
      </c>
      <c r="BA134" s="7">
        <f t="shared" si="21"/>
        <v>0</v>
      </c>
      <c r="BC134" s="51">
        <f t="shared" si="7"/>
        <v>4</v>
      </c>
      <c r="BE134" s="2"/>
    </row>
    <row r="135" spans="1:57" ht="31.4" customHeight="1">
      <c r="A135" s="7"/>
      <c r="B135" s="220" t="s">
        <v>1178</v>
      </c>
      <c r="C135" s="221" t="s">
        <v>1209</v>
      </c>
      <c r="D135" s="221" t="s">
        <v>1210</v>
      </c>
      <c r="E135" s="232" t="s">
        <v>182</v>
      </c>
      <c r="F135" s="221" t="s">
        <v>842</v>
      </c>
      <c r="G135" s="242"/>
      <c r="H135" s="242"/>
      <c r="I135" s="231" t="s">
        <v>443</v>
      </c>
      <c r="J135" s="224" t="s">
        <v>77</v>
      </c>
      <c r="K135" s="220" t="s">
        <v>78</v>
      </c>
      <c r="L135" s="221" t="s">
        <v>1356</v>
      </c>
      <c r="M135" s="235" t="s">
        <v>80</v>
      </c>
      <c r="N135" s="221">
        <v>1</v>
      </c>
      <c r="O135" s="221">
        <v>1</v>
      </c>
      <c r="P135" s="220" t="s">
        <v>372</v>
      </c>
      <c r="Q135" s="221" t="s">
        <v>1351</v>
      </c>
      <c r="R135" s="241" t="s">
        <v>112</v>
      </c>
      <c r="S135" s="220" t="s">
        <v>808</v>
      </c>
      <c r="T135" s="220"/>
      <c r="U135" s="225">
        <v>42107</v>
      </c>
      <c r="V135" s="220">
        <f t="shared" si="20"/>
        <v>10</v>
      </c>
      <c r="W135" s="244">
        <f t="shared" ca="1" si="15"/>
        <v>-0.24931506849314999</v>
      </c>
      <c r="X135" s="239"/>
      <c r="Y135" s="221"/>
      <c r="Z135" s="221" t="s">
        <v>812</v>
      </c>
      <c r="AA135" s="221">
        <v>1</v>
      </c>
      <c r="AB135" s="221">
        <v>2022</v>
      </c>
      <c r="AC135" s="221"/>
      <c r="AD135" s="221"/>
      <c r="AE135" s="238"/>
      <c r="AF135" s="238" t="str">
        <f t="shared" si="19"/>
        <v>Sans Objet</v>
      </c>
      <c r="AG135" s="221" t="s">
        <v>71</v>
      </c>
      <c r="AH135" s="221" t="s">
        <v>72</v>
      </c>
      <c r="AI135" s="66" t="s">
        <v>71</v>
      </c>
      <c r="AJ135" s="96">
        <v>42107</v>
      </c>
      <c r="AK135" s="66"/>
      <c r="AL135" s="66"/>
      <c r="AM135" s="66" t="s">
        <v>73</v>
      </c>
      <c r="AN135" s="2"/>
      <c r="AO135" s="53" t="s">
        <v>74</v>
      </c>
      <c r="AP135" s="5"/>
      <c r="AQ135" s="64" t="s">
        <v>75</v>
      </c>
      <c r="AR135" s="86"/>
      <c r="AS135" s="7"/>
      <c r="AT135" s="7" t="s">
        <v>71</v>
      </c>
      <c r="AU135" s="7"/>
      <c r="AV135" s="7"/>
      <c r="AX135" s="7">
        <f t="shared" si="16"/>
        <v>3</v>
      </c>
      <c r="AY135" s="7">
        <f t="shared" si="17"/>
        <v>0</v>
      </c>
      <c r="AZ135" s="7">
        <f t="shared" si="18"/>
        <v>1</v>
      </c>
      <c r="BA135" s="7">
        <f t="shared" si="21"/>
        <v>0</v>
      </c>
      <c r="BC135" s="51">
        <f t="shared" si="7"/>
        <v>4</v>
      </c>
      <c r="BE135" s="2"/>
    </row>
    <row r="136" spans="1:57" ht="31.4" customHeight="1">
      <c r="A136" s="7"/>
      <c r="B136" s="220" t="s">
        <v>1178</v>
      </c>
      <c r="C136" s="221" t="s">
        <v>1209</v>
      </c>
      <c r="D136" s="221" t="s">
        <v>1210</v>
      </c>
      <c r="E136" s="232" t="s">
        <v>182</v>
      </c>
      <c r="F136" s="221" t="s">
        <v>842</v>
      </c>
      <c r="G136" s="242"/>
      <c r="H136" s="242"/>
      <c r="I136" s="231" t="s">
        <v>845</v>
      </c>
      <c r="J136" s="224" t="s">
        <v>77</v>
      </c>
      <c r="K136" s="220" t="s">
        <v>114</v>
      </c>
      <c r="L136" s="221" t="s">
        <v>1357</v>
      </c>
      <c r="M136" s="235" t="s">
        <v>66</v>
      </c>
      <c r="N136" s="221">
        <v>3</v>
      </c>
      <c r="O136" s="221">
        <v>4</v>
      </c>
      <c r="P136" s="220" t="s">
        <v>372</v>
      </c>
      <c r="Q136" s="221"/>
      <c r="R136" s="241"/>
      <c r="S136" s="220"/>
      <c r="T136" s="220"/>
      <c r="U136" s="225">
        <v>42107</v>
      </c>
      <c r="V136" s="220">
        <f t="shared" si="20"/>
        <v>15</v>
      </c>
      <c r="W136" s="244">
        <f t="shared" ca="1" si="15"/>
        <v>4.75068493150685</v>
      </c>
      <c r="X136" s="239"/>
      <c r="Y136" s="221"/>
      <c r="Z136" s="221" t="s">
        <v>69</v>
      </c>
      <c r="AA136" s="221" t="s">
        <v>69</v>
      </c>
      <c r="AB136" s="221" t="s">
        <v>69</v>
      </c>
      <c r="AC136" s="221"/>
      <c r="AD136" s="221"/>
      <c r="AE136" s="238"/>
      <c r="AF136" s="238" t="str">
        <f t="shared" si="19"/>
        <v>Sans Objet</v>
      </c>
      <c r="AG136" s="221" t="s">
        <v>71</v>
      </c>
      <c r="AH136" s="221" t="s">
        <v>72</v>
      </c>
      <c r="AI136" s="66" t="s">
        <v>71</v>
      </c>
      <c r="AJ136" s="96">
        <v>42107</v>
      </c>
      <c r="AK136" s="66"/>
      <c r="AL136" s="66"/>
      <c r="AM136" s="66" t="s">
        <v>73</v>
      </c>
      <c r="AN136" s="2"/>
      <c r="AO136" s="53" t="s">
        <v>74</v>
      </c>
      <c r="AP136" s="5"/>
      <c r="AQ136" s="64" t="s">
        <v>75</v>
      </c>
      <c r="AR136" s="86"/>
      <c r="AS136" s="7"/>
      <c r="AT136" s="7" t="s">
        <v>71</v>
      </c>
      <c r="AU136" s="7"/>
      <c r="AV136" s="7"/>
      <c r="AX136" s="7">
        <f t="shared" si="16"/>
        <v>3</v>
      </c>
      <c r="AY136" s="7">
        <f t="shared" si="17"/>
        <v>0</v>
      </c>
      <c r="AZ136" s="7">
        <f t="shared" si="18"/>
        <v>1</v>
      </c>
      <c r="BA136" s="7">
        <f t="shared" si="21"/>
        <v>0</v>
      </c>
      <c r="BC136" s="51">
        <f t="shared" si="7"/>
        <v>4</v>
      </c>
      <c r="BE136" s="2"/>
    </row>
    <row r="137" spans="1:57" ht="31.4" customHeight="1">
      <c r="A137" s="7"/>
      <c r="B137" s="220" t="s">
        <v>1178</v>
      </c>
      <c r="C137" s="221" t="s">
        <v>1209</v>
      </c>
      <c r="D137" s="221" t="s">
        <v>1210</v>
      </c>
      <c r="E137" s="232" t="s">
        <v>182</v>
      </c>
      <c r="F137" s="221" t="s">
        <v>842</v>
      </c>
      <c r="G137" s="242"/>
      <c r="H137" s="242"/>
      <c r="I137" s="231" t="s">
        <v>845</v>
      </c>
      <c r="J137" s="224" t="s">
        <v>77</v>
      </c>
      <c r="K137" s="220" t="s">
        <v>89</v>
      </c>
      <c r="L137" s="221" t="s">
        <v>1358</v>
      </c>
      <c r="M137" s="235" t="s">
        <v>80</v>
      </c>
      <c r="N137" s="221">
        <v>3</v>
      </c>
      <c r="O137" s="221">
        <v>2</v>
      </c>
      <c r="P137" s="220" t="s">
        <v>372</v>
      </c>
      <c r="Q137" s="221"/>
      <c r="R137" s="241"/>
      <c r="S137" s="220"/>
      <c r="T137" s="220"/>
      <c r="U137" s="225"/>
      <c r="V137" s="220">
        <f t="shared" si="20"/>
        <v>15</v>
      </c>
      <c r="W137" s="244">
        <f t="shared" ca="1" si="15"/>
        <v>-110.61095890410959</v>
      </c>
      <c r="X137" s="239"/>
      <c r="Y137" s="221"/>
      <c r="Z137" s="221" t="s">
        <v>69</v>
      </c>
      <c r="AA137" s="221" t="s">
        <v>69</v>
      </c>
      <c r="AB137" s="221" t="s">
        <v>69</v>
      </c>
      <c r="AC137" s="221"/>
      <c r="AD137" s="221"/>
      <c r="AE137" s="238"/>
      <c r="AF137" s="238" t="str">
        <f t="shared" si="19"/>
        <v>Sans Objet</v>
      </c>
      <c r="AG137" s="221" t="s">
        <v>71</v>
      </c>
      <c r="AH137" s="221" t="s">
        <v>72</v>
      </c>
      <c r="AI137" s="66"/>
      <c r="AJ137" s="66"/>
      <c r="AK137" s="66"/>
      <c r="AL137" s="66"/>
      <c r="AM137" s="66" t="s">
        <v>73</v>
      </c>
      <c r="AN137" s="2"/>
      <c r="AO137" s="53" t="s">
        <v>74</v>
      </c>
      <c r="AP137" s="5"/>
      <c r="AQ137" s="64" t="s">
        <v>75</v>
      </c>
      <c r="AR137" s="86"/>
      <c r="AS137" s="7"/>
      <c r="AT137" s="7" t="s">
        <v>71</v>
      </c>
      <c r="AU137" s="7"/>
      <c r="AV137" s="7"/>
      <c r="AX137" s="7">
        <f t="shared" si="16"/>
        <v>3</v>
      </c>
      <c r="AY137" s="7">
        <f t="shared" si="17"/>
        <v>0</v>
      </c>
      <c r="AZ137" s="7">
        <f t="shared" si="18"/>
        <v>1</v>
      </c>
      <c r="BA137" s="7">
        <f t="shared" si="21"/>
        <v>0</v>
      </c>
      <c r="BC137" s="51">
        <f t="shared" si="7"/>
        <v>4</v>
      </c>
      <c r="BE137" s="2"/>
    </row>
    <row r="138" spans="1:57" ht="31.4" customHeight="1">
      <c r="A138" s="7"/>
      <c r="B138" s="220" t="s">
        <v>1178</v>
      </c>
      <c r="C138" s="221" t="s">
        <v>1209</v>
      </c>
      <c r="D138" s="221" t="s">
        <v>1210</v>
      </c>
      <c r="E138" s="232" t="s">
        <v>182</v>
      </c>
      <c r="F138" s="221" t="s">
        <v>842</v>
      </c>
      <c r="G138" s="242"/>
      <c r="H138" s="242"/>
      <c r="I138" s="231"/>
      <c r="J138" s="230" t="s">
        <v>269</v>
      </c>
      <c r="K138" s="220" t="s">
        <v>269</v>
      </c>
      <c r="L138" s="221" t="s">
        <v>1359</v>
      </c>
      <c r="M138" s="235" t="s">
        <v>80</v>
      </c>
      <c r="N138" s="221">
        <v>5</v>
      </c>
      <c r="O138" s="221">
        <v>5</v>
      </c>
      <c r="P138" s="220"/>
      <c r="Q138" s="221"/>
      <c r="R138" s="241"/>
      <c r="S138" s="220"/>
      <c r="T138" s="220"/>
      <c r="U138" s="225"/>
      <c r="V138" s="220">
        <f t="shared" si="20"/>
        <v>30</v>
      </c>
      <c r="W138" s="244">
        <f t="shared" ca="1" si="15"/>
        <v>-95.610958904109594</v>
      </c>
      <c r="X138" s="239"/>
      <c r="Y138" s="221"/>
      <c r="Z138" s="221" t="s">
        <v>69</v>
      </c>
      <c r="AA138" s="221" t="s">
        <v>69</v>
      </c>
      <c r="AB138" s="221" t="s">
        <v>69</v>
      </c>
      <c r="AC138" s="221" t="s">
        <v>70</v>
      </c>
      <c r="AD138" s="221"/>
      <c r="AE138" s="238"/>
      <c r="AF138" s="238" t="str">
        <f t="shared" si="19"/>
        <v>Sans Objet</v>
      </c>
      <c r="AG138" s="221" t="s">
        <v>71</v>
      </c>
      <c r="AH138" s="221" t="s">
        <v>72</v>
      </c>
      <c r="AI138" s="66"/>
      <c r="AJ138" s="66"/>
      <c r="AK138" s="66"/>
      <c r="AL138" s="66"/>
      <c r="AM138" s="66" t="s">
        <v>73</v>
      </c>
      <c r="AN138" s="2"/>
      <c r="AO138" s="53" t="s">
        <v>74</v>
      </c>
      <c r="AP138" s="5"/>
      <c r="AQ138" s="64" t="s">
        <v>75</v>
      </c>
      <c r="AR138" s="86"/>
      <c r="AS138" s="7"/>
      <c r="AT138" s="7" t="s">
        <v>71</v>
      </c>
      <c r="AU138" s="7"/>
      <c r="AV138" s="7"/>
      <c r="AX138" s="7">
        <f t="shared" si="16"/>
        <v>3</v>
      </c>
      <c r="AY138" s="7">
        <f t="shared" si="17"/>
        <v>0</v>
      </c>
      <c r="AZ138" s="7">
        <f t="shared" si="18"/>
        <v>1</v>
      </c>
      <c r="BA138" s="7">
        <f t="shared" si="21"/>
        <v>0</v>
      </c>
      <c r="BC138" s="51">
        <f t="shared" si="7"/>
        <v>4</v>
      </c>
      <c r="BE138" s="2"/>
    </row>
    <row r="139" spans="1:57" ht="31.4" customHeight="1">
      <c r="A139" s="7"/>
      <c r="B139" s="220" t="s">
        <v>1178</v>
      </c>
      <c r="C139" s="221" t="s">
        <v>1209</v>
      </c>
      <c r="D139" s="221" t="s">
        <v>1210</v>
      </c>
      <c r="E139" s="232" t="s">
        <v>811</v>
      </c>
      <c r="F139" s="221" t="s">
        <v>1360</v>
      </c>
      <c r="G139" s="242"/>
      <c r="H139" s="243"/>
      <c r="I139" s="221"/>
      <c r="J139" s="224" t="s">
        <v>77</v>
      </c>
      <c r="K139" s="230" t="s">
        <v>1229</v>
      </c>
      <c r="L139" s="221" t="s">
        <v>1361</v>
      </c>
      <c r="M139" s="235" t="s">
        <v>66</v>
      </c>
      <c r="N139" s="230">
        <v>2</v>
      </c>
      <c r="O139" s="230">
        <v>2</v>
      </c>
      <c r="P139" s="220" t="s">
        <v>134</v>
      </c>
      <c r="Q139" s="221" t="s">
        <v>1278</v>
      </c>
      <c r="R139" s="233" t="s">
        <v>136</v>
      </c>
      <c r="S139" s="233" t="s">
        <v>137</v>
      </c>
      <c r="T139" s="220"/>
      <c r="U139" s="225">
        <v>41640</v>
      </c>
      <c r="V139" s="220">
        <f t="shared" si="20"/>
        <v>10</v>
      </c>
      <c r="W139" s="240">
        <f t="shared" ca="1" si="15"/>
        <v>-1.5287671232876718</v>
      </c>
      <c r="X139" s="221"/>
      <c r="Y139" s="221"/>
      <c r="Z139" s="221" t="s">
        <v>69</v>
      </c>
      <c r="AA139" s="221" t="s">
        <v>69</v>
      </c>
      <c r="AB139" s="221" t="s">
        <v>69</v>
      </c>
      <c r="AC139" s="221"/>
      <c r="AD139" s="221"/>
      <c r="AE139" s="238"/>
      <c r="AF139" s="238" t="str">
        <f t="shared" si="19"/>
        <v>Sans Objet</v>
      </c>
      <c r="AG139" s="221" t="s">
        <v>71</v>
      </c>
      <c r="AH139" s="221" t="s">
        <v>72</v>
      </c>
      <c r="AI139" s="66"/>
      <c r="AJ139" s="66"/>
      <c r="AK139" s="66"/>
      <c r="AL139" s="66"/>
      <c r="AM139" s="66" t="s">
        <v>138</v>
      </c>
      <c r="AN139" s="2"/>
      <c r="AO139" s="53" t="s">
        <v>74</v>
      </c>
      <c r="AP139" s="5"/>
      <c r="AQ139" s="64" t="s">
        <v>75</v>
      </c>
      <c r="AR139" s="86"/>
      <c r="AS139" s="64"/>
      <c r="AT139" s="64" t="s">
        <v>71</v>
      </c>
      <c r="AU139" s="87"/>
      <c r="AV139" s="88"/>
      <c r="AX139" s="7">
        <f t="shared" si="16"/>
        <v>3</v>
      </c>
      <c r="AY139" s="7">
        <f t="shared" si="17"/>
        <v>0</v>
      </c>
      <c r="AZ139" s="7">
        <f t="shared" si="18"/>
        <v>1</v>
      </c>
      <c r="BA139" s="7">
        <f t="shared" si="21"/>
        <v>0</v>
      </c>
      <c r="BC139" s="51">
        <f t="shared" si="7"/>
        <v>4</v>
      </c>
      <c r="BE139" s="2"/>
    </row>
    <row r="140" spans="1:57" ht="31.4" customHeight="1">
      <c r="A140" s="7"/>
      <c r="B140" s="220" t="s">
        <v>1178</v>
      </c>
      <c r="C140" s="221" t="s">
        <v>1209</v>
      </c>
      <c r="D140" s="221" t="s">
        <v>1210</v>
      </c>
      <c r="E140" s="232" t="s">
        <v>811</v>
      </c>
      <c r="F140" s="221" t="s">
        <v>1360</v>
      </c>
      <c r="G140" s="242"/>
      <c r="H140" s="243"/>
      <c r="I140" s="221"/>
      <c r="J140" s="224" t="s">
        <v>77</v>
      </c>
      <c r="K140" s="230" t="s">
        <v>93</v>
      </c>
      <c r="L140" s="221" t="s">
        <v>1362</v>
      </c>
      <c r="M140" s="235" t="s">
        <v>66</v>
      </c>
      <c r="N140" s="230">
        <v>1</v>
      </c>
      <c r="O140" s="230">
        <v>1</v>
      </c>
      <c r="P140" s="220" t="s">
        <v>134</v>
      </c>
      <c r="Q140" s="221" t="s">
        <v>1138</v>
      </c>
      <c r="R140" s="233" t="s">
        <v>136</v>
      </c>
      <c r="S140" s="233" t="s">
        <v>137</v>
      </c>
      <c r="T140" s="220"/>
      <c r="U140" s="225">
        <v>41640</v>
      </c>
      <c r="V140" s="220">
        <f t="shared" si="20"/>
        <v>10</v>
      </c>
      <c r="W140" s="240">
        <f t="shared" ca="1" si="15"/>
        <v>-1.5287671232876718</v>
      </c>
      <c r="X140" s="221"/>
      <c r="Y140" s="221"/>
      <c r="Z140" s="221" t="s">
        <v>69</v>
      </c>
      <c r="AA140" s="221" t="s">
        <v>69</v>
      </c>
      <c r="AB140" s="221" t="s">
        <v>69</v>
      </c>
      <c r="AC140" s="221"/>
      <c r="AD140" s="221"/>
      <c r="AE140" s="238"/>
      <c r="AF140" s="238" t="str">
        <f t="shared" si="19"/>
        <v>Sans Objet</v>
      </c>
      <c r="AG140" s="221" t="s">
        <v>71</v>
      </c>
      <c r="AH140" s="221" t="s">
        <v>72</v>
      </c>
      <c r="AI140" s="66"/>
      <c r="AJ140" s="66"/>
      <c r="AK140" s="66"/>
      <c r="AL140" s="66"/>
      <c r="AM140" s="66" t="s">
        <v>138</v>
      </c>
      <c r="AN140" s="2"/>
      <c r="AO140" s="53" t="s">
        <v>74</v>
      </c>
      <c r="AP140" s="5"/>
      <c r="AQ140" s="64" t="s">
        <v>75</v>
      </c>
      <c r="AR140" s="86"/>
      <c r="AS140" s="64"/>
      <c r="AT140" s="64" t="s">
        <v>71</v>
      </c>
      <c r="AU140" s="87"/>
      <c r="AV140" s="88"/>
      <c r="AX140" s="7">
        <f t="shared" si="16"/>
        <v>3</v>
      </c>
      <c r="AY140" s="7">
        <f t="shared" si="17"/>
        <v>0</v>
      </c>
      <c r="AZ140" s="7">
        <f t="shared" si="18"/>
        <v>1</v>
      </c>
      <c r="BA140" s="7">
        <f t="shared" si="21"/>
        <v>0</v>
      </c>
      <c r="BC140" s="51">
        <f t="shared" si="7"/>
        <v>4</v>
      </c>
      <c r="BE140" s="2"/>
    </row>
    <row r="141" spans="1:57" ht="31.4" customHeight="1">
      <c r="A141" s="7"/>
      <c r="B141" s="220" t="s">
        <v>1178</v>
      </c>
      <c r="C141" s="221" t="s">
        <v>1209</v>
      </c>
      <c r="D141" s="221" t="s">
        <v>1210</v>
      </c>
      <c r="E141" s="232" t="s">
        <v>811</v>
      </c>
      <c r="F141" s="221" t="s">
        <v>1360</v>
      </c>
      <c r="G141" s="242"/>
      <c r="H141" s="243" t="s">
        <v>123</v>
      </c>
      <c r="I141" s="221" t="s">
        <v>843</v>
      </c>
      <c r="J141" s="224" t="s">
        <v>77</v>
      </c>
      <c r="K141" s="230" t="s">
        <v>78</v>
      </c>
      <c r="L141" s="221" t="s">
        <v>1363</v>
      </c>
      <c r="M141" s="235" t="s">
        <v>80</v>
      </c>
      <c r="N141" s="230">
        <v>1</v>
      </c>
      <c r="O141" s="230">
        <v>1</v>
      </c>
      <c r="P141" s="220" t="s">
        <v>134</v>
      </c>
      <c r="Q141" s="221" t="s">
        <v>1134</v>
      </c>
      <c r="R141" s="233" t="s">
        <v>136</v>
      </c>
      <c r="S141" s="233" t="s">
        <v>137</v>
      </c>
      <c r="T141" s="220"/>
      <c r="U141" s="225">
        <v>42370</v>
      </c>
      <c r="V141" s="220">
        <f t="shared" si="20"/>
        <v>10</v>
      </c>
      <c r="W141" s="240">
        <f t="shared" ca="1" si="15"/>
        <v>0.47123287671232816</v>
      </c>
      <c r="X141" s="221"/>
      <c r="Y141" s="221"/>
      <c r="Z141" s="221" t="s">
        <v>231</v>
      </c>
      <c r="AA141" s="221">
        <v>2</v>
      </c>
      <c r="AB141" s="221">
        <v>2023</v>
      </c>
      <c r="AC141" s="221"/>
      <c r="AD141" s="221"/>
      <c r="AE141" s="238"/>
      <c r="AF141" s="238" t="str">
        <f t="shared" si="19"/>
        <v>Sans Objet</v>
      </c>
      <c r="AG141" s="221" t="s">
        <v>71</v>
      </c>
      <c r="AH141" s="221" t="s">
        <v>72</v>
      </c>
      <c r="AI141" s="66"/>
      <c r="AJ141" s="66"/>
      <c r="AK141" s="66"/>
      <c r="AL141" s="66"/>
      <c r="AM141" s="66" t="s">
        <v>138</v>
      </c>
      <c r="AN141" s="2"/>
      <c r="AO141" s="53" t="s">
        <v>74</v>
      </c>
      <c r="AP141" s="5"/>
      <c r="AQ141" s="64" t="s">
        <v>75</v>
      </c>
      <c r="AR141" s="86"/>
      <c r="AS141" s="64"/>
      <c r="AT141" s="64" t="s">
        <v>71</v>
      </c>
      <c r="AU141" s="87"/>
      <c r="AV141" s="88"/>
      <c r="AX141" s="7">
        <f t="shared" si="16"/>
        <v>3</v>
      </c>
      <c r="AY141" s="7">
        <f t="shared" si="17"/>
        <v>0</v>
      </c>
      <c r="AZ141" s="7">
        <f t="shared" si="18"/>
        <v>1</v>
      </c>
      <c r="BA141" s="7">
        <f t="shared" si="21"/>
        <v>0</v>
      </c>
      <c r="BC141" s="51">
        <f t="shared" si="7"/>
        <v>4</v>
      </c>
      <c r="BE141" s="2"/>
    </row>
    <row r="142" spans="1:57" ht="31.4" customHeight="1">
      <c r="A142" s="7"/>
      <c r="B142" s="220" t="s">
        <v>1178</v>
      </c>
      <c r="C142" s="221" t="s">
        <v>1209</v>
      </c>
      <c r="D142" s="221" t="s">
        <v>1210</v>
      </c>
      <c r="E142" s="232" t="s">
        <v>811</v>
      </c>
      <c r="F142" s="221" t="s">
        <v>1360</v>
      </c>
      <c r="G142" s="242"/>
      <c r="H142" s="243" t="s">
        <v>123</v>
      </c>
      <c r="I142" s="221" t="s">
        <v>843</v>
      </c>
      <c r="J142" s="224" t="s">
        <v>140</v>
      </c>
      <c r="K142" s="230" t="s">
        <v>141</v>
      </c>
      <c r="L142" s="221" t="s">
        <v>1364</v>
      </c>
      <c r="M142" s="235" t="s">
        <v>66</v>
      </c>
      <c r="N142" s="230">
        <v>1</v>
      </c>
      <c r="O142" s="230">
        <v>1</v>
      </c>
      <c r="P142" s="220" t="s">
        <v>134</v>
      </c>
      <c r="Q142" s="221" t="s">
        <v>887</v>
      </c>
      <c r="R142" s="233" t="s">
        <v>136</v>
      </c>
      <c r="S142" s="233" t="s">
        <v>137</v>
      </c>
      <c r="T142" s="220"/>
      <c r="U142" s="225">
        <v>44044</v>
      </c>
      <c r="V142" s="220">
        <f t="shared" si="20"/>
        <v>10</v>
      </c>
      <c r="W142" s="240">
        <f t="shared" ca="1" si="15"/>
        <v>5.0575342465753428</v>
      </c>
      <c r="X142" s="221"/>
      <c r="Y142" s="221"/>
      <c r="Z142" s="221" t="s">
        <v>888</v>
      </c>
      <c r="AA142" s="221">
        <v>2</v>
      </c>
      <c r="AB142" s="221">
        <v>2023</v>
      </c>
      <c r="AC142" s="221"/>
      <c r="AD142" s="221"/>
      <c r="AE142" s="238"/>
      <c r="AF142" s="238" t="str">
        <f t="shared" si="19"/>
        <v>Sans Objet</v>
      </c>
      <c r="AG142" s="221" t="s">
        <v>71</v>
      </c>
      <c r="AH142" s="221" t="s">
        <v>72</v>
      </c>
      <c r="AI142" s="66" t="s">
        <v>71</v>
      </c>
      <c r="AJ142" s="96">
        <v>44044</v>
      </c>
      <c r="AK142" s="66"/>
      <c r="AL142" s="66"/>
      <c r="AM142" s="66" t="s">
        <v>138</v>
      </c>
      <c r="AN142" s="2"/>
      <c r="AO142" s="53" t="s">
        <v>74</v>
      </c>
      <c r="AP142" s="5"/>
      <c r="AQ142" s="64" t="s">
        <v>75</v>
      </c>
      <c r="AR142" s="86"/>
      <c r="AS142" s="64"/>
      <c r="AT142" s="64" t="s">
        <v>71</v>
      </c>
      <c r="AU142" s="87"/>
      <c r="AV142" s="88"/>
      <c r="AX142" s="7">
        <f t="shared" si="16"/>
        <v>3</v>
      </c>
      <c r="AY142" s="7">
        <f t="shared" si="17"/>
        <v>0</v>
      </c>
      <c r="AZ142" s="7">
        <f t="shared" si="18"/>
        <v>1</v>
      </c>
      <c r="BA142" s="7">
        <f t="shared" si="21"/>
        <v>0</v>
      </c>
      <c r="BC142" s="51">
        <f t="shared" si="7"/>
        <v>4</v>
      </c>
      <c r="BE142" s="2"/>
    </row>
    <row r="143" spans="1:57" ht="31.4" customHeight="1">
      <c r="A143" s="7"/>
      <c r="B143" s="220" t="s">
        <v>1178</v>
      </c>
      <c r="C143" s="221" t="s">
        <v>1209</v>
      </c>
      <c r="D143" s="221" t="s">
        <v>1210</v>
      </c>
      <c r="E143" s="232" t="s">
        <v>811</v>
      </c>
      <c r="F143" s="221" t="s">
        <v>1360</v>
      </c>
      <c r="G143" s="242"/>
      <c r="H143" s="243"/>
      <c r="I143" s="221"/>
      <c r="J143" s="224" t="s">
        <v>77</v>
      </c>
      <c r="K143" s="230" t="s">
        <v>261</v>
      </c>
      <c r="L143" s="221" t="s">
        <v>1365</v>
      </c>
      <c r="M143" s="235" t="s">
        <v>80</v>
      </c>
      <c r="N143" s="230">
        <v>3</v>
      </c>
      <c r="O143" s="230">
        <v>2</v>
      </c>
      <c r="P143" s="220" t="s">
        <v>134</v>
      </c>
      <c r="Q143" s="221" t="s">
        <v>1236</v>
      </c>
      <c r="R143" s="233" t="s">
        <v>136</v>
      </c>
      <c r="S143" s="233" t="s">
        <v>137</v>
      </c>
      <c r="T143" s="220"/>
      <c r="U143" s="225">
        <v>41640</v>
      </c>
      <c r="V143" s="220">
        <f t="shared" si="20"/>
        <v>15</v>
      </c>
      <c r="W143" s="240">
        <f t="shared" ca="1" si="15"/>
        <v>3.4712328767123282</v>
      </c>
      <c r="X143" s="221"/>
      <c r="Y143" s="221"/>
      <c r="Z143" s="221" t="s">
        <v>69</v>
      </c>
      <c r="AA143" s="221" t="s">
        <v>69</v>
      </c>
      <c r="AB143" s="221" t="s">
        <v>69</v>
      </c>
      <c r="AC143" s="221"/>
      <c r="AD143" s="221"/>
      <c r="AE143" s="238"/>
      <c r="AF143" s="238" t="str">
        <f t="shared" si="19"/>
        <v>Sans Objet</v>
      </c>
      <c r="AG143" s="221" t="s">
        <v>71</v>
      </c>
      <c r="AH143" s="221" t="s">
        <v>72</v>
      </c>
      <c r="AI143" s="66"/>
      <c r="AJ143" s="66"/>
      <c r="AK143" s="66"/>
      <c r="AL143" s="66"/>
      <c r="AM143" s="66" t="s">
        <v>138</v>
      </c>
      <c r="AN143" s="2"/>
      <c r="AO143" s="53" t="s">
        <v>74</v>
      </c>
      <c r="AP143" s="5"/>
      <c r="AQ143" s="64" t="s">
        <v>75</v>
      </c>
      <c r="AR143" s="86"/>
      <c r="AS143" s="64"/>
      <c r="AT143" s="64" t="s">
        <v>71</v>
      </c>
      <c r="AU143" s="87"/>
      <c r="AV143" s="88"/>
      <c r="AX143" s="7">
        <f t="shared" si="16"/>
        <v>3</v>
      </c>
      <c r="AY143" s="7">
        <f t="shared" si="17"/>
        <v>0</v>
      </c>
      <c r="AZ143" s="7">
        <f t="shared" si="18"/>
        <v>1</v>
      </c>
      <c r="BA143" s="7">
        <f t="shared" si="21"/>
        <v>0</v>
      </c>
      <c r="BC143" s="51">
        <f t="shared" si="7"/>
        <v>4</v>
      </c>
      <c r="BE143" s="2"/>
    </row>
    <row r="144" spans="1:57" ht="31.4" customHeight="1">
      <c r="A144" s="7"/>
      <c r="B144" s="220" t="s">
        <v>1178</v>
      </c>
      <c r="C144" s="221" t="s">
        <v>1209</v>
      </c>
      <c r="D144" s="221" t="s">
        <v>1210</v>
      </c>
      <c r="E144" s="232" t="s">
        <v>811</v>
      </c>
      <c r="F144" s="221" t="s">
        <v>1360</v>
      </c>
      <c r="G144" s="242"/>
      <c r="H144" s="243"/>
      <c r="I144" s="221"/>
      <c r="J144" s="224" t="s">
        <v>77</v>
      </c>
      <c r="K144" s="230" t="s">
        <v>89</v>
      </c>
      <c r="L144" s="221" t="s">
        <v>1366</v>
      </c>
      <c r="M144" s="235" t="s">
        <v>80</v>
      </c>
      <c r="N144" s="230">
        <v>4</v>
      </c>
      <c r="O144" s="230">
        <v>7</v>
      </c>
      <c r="P144" s="220" t="s">
        <v>134</v>
      </c>
      <c r="Q144" s="221" t="s">
        <v>1234</v>
      </c>
      <c r="R144" s="233" t="s">
        <v>136</v>
      </c>
      <c r="S144" s="233" t="s">
        <v>137</v>
      </c>
      <c r="T144" s="220"/>
      <c r="U144" s="225">
        <v>41640</v>
      </c>
      <c r="V144" s="220">
        <f t="shared" si="20"/>
        <v>15</v>
      </c>
      <c r="W144" s="240">
        <f t="shared" ca="1" si="15"/>
        <v>3.4712328767123282</v>
      </c>
      <c r="X144" s="221"/>
      <c r="Y144" s="221"/>
      <c r="Z144" s="221" t="s">
        <v>69</v>
      </c>
      <c r="AA144" s="221" t="s">
        <v>69</v>
      </c>
      <c r="AB144" s="221" t="s">
        <v>69</v>
      </c>
      <c r="AC144" s="221"/>
      <c r="AD144" s="221"/>
      <c r="AE144" s="238"/>
      <c r="AF144" s="238" t="str">
        <f t="shared" si="19"/>
        <v>Sans Objet</v>
      </c>
      <c r="AG144" s="221" t="s">
        <v>71</v>
      </c>
      <c r="AH144" s="221" t="s">
        <v>72</v>
      </c>
      <c r="AI144" s="66"/>
      <c r="AJ144" s="66"/>
      <c r="AK144" s="66"/>
      <c r="AL144" s="66"/>
      <c r="AM144" s="66" t="s">
        <v>138</v>
      </c>
      <c r="AN144" s="2"/>
      <c r="AO144" s="53" t="s">
        <v>74</v>
      </c>
      <c r="AP144" s="5"/>
      <c r="AQ144" s="64" t="s">
        <v>75</v>
      </c>
      <c r="AR144" s="86"/>
      <c r="AS144" s="64"/>
      <c r="AT144" s="64" t="s">
        <v>71</v>
      </c>
      <c r="AU144" s="87"/>
      <c r="AV144" s="88"/>
      <c r="AX144" s="7">
        <f t="shared" si="16"/>
        <v>3</v>
      </c>
      <c r="AY144" s="7">
        <f t="shared" si="17"/>
        <v>0</v>
      </c>
      <c r="AZ144" s="7">
        <f t="shared" si="18"/>
        <v>1</v>
      </c>
      <c r="BA144" s="7">
        <f t="shared" si="21"/>
        <v>0</v>
      </c>
      <c r="BC144" s="51">
        <f t="shared" si="7"/>
        <v>4</v>
      </c>
      <c r="BE144" s="2"/>
    </row>
    <row r="145" spans="1:57" ht="31.4" customHeight="1">
      <c r="A145" s="7"/>
      <c r="B145" s="220" t="s">
        <v>1178</v>
      </c>
      <c r="C145" s="221" t="s">
        <v>1209</v>
      </c>
      <c r="D145" s="221" t="s">
        <v>1210</v>
      </c>
      <c r="E145" s="232" t="s">
        <v>811</v>
      </c>
      <c r="F145" s="221" t="s">
        <v>1360</v>
      </c>
      <c r="G145" s="242"/>
      <c r="H145" s="243"/>
      <c r="I145" s="221"/>
      <c r="J145" s="224" t="s">
        <v>77</v>
      </c>
      <c r="K145" s="230" t="s">
        <v>166</v>
      </c>
      <c r="L145" s="221" t="s">
        <v>1367</v>
      </c>
      <c r="M145" s="235" t="s">
        <v>80</v>
      </c>
      <c r="N145" s="230">
        <v>1</v>
      </c>
      <c r="O145" s="230">
        <v>1</v>
      </c>
      <c r="P145" s="220" t="s">
        <v>134</v>
      </c>
      <c r="Q145" s="221" t="s">
        <v>1286</v>
      </c>
      <c r="R145" s="233" t="s">
        <v>136</v>
      </c>
      <c r="S145" s="233" t="s">
        <v>137</v>
      </c>
      <c r="T145" s="220"/>
      <c r="U145" s="225">
        <v>41640</v>
      </c>
      <c r="V145" s="220">
        <f t="shared" si="20"/>
        <v>15</v>
      </c>
      <c r="W145" s="240">
        <f t="shared" ca="1" si="15"/>
        <v>3.4712328767123282</v>
      </c>
      <c r="X145" s="221"/>
      <c r="Y145" s="221"/>
      <c r="Z145" s="221" t="s">
        <v>69</v>
      </c>
      <c r="AA145" s="221" t="s">
        <v>69</v>
      </c>
      <c r="AB145" s="221" t="s">
        <v>69</v>
      </c>
      <c r="AC145" s="221"/>
      <c r="AD145" s="221"/>
      <c r="AE145" s="238"/>
      <c r="AF145" s="238" t="str">
        <f t="shared" si="19"/>
        <v>Sans Objet</v>
      </c>
      <c r="AG145" s="221" t="s">
        <v>71</v>
      </c>
      <c r="AH145" s="221" t="s">
        <v>72</v>
      </c>
      <c r="AI145" s="66"/>
      <c r="AJ145" s="66"/>
      <c r="AK145" s="66"/>
      <c r="AL145" s="66"/>
      <c r="AM145" s="66" t="s">
        <v>138</v>
      </c>
      <c r="AN145" s="2"/>
      <c r="AO145" s="53" t="s">
        <v>74</v>
      </c>
      <c r="AP145" s="5"/>
      <c r="AQ145" s="64" t="s">
        <v>75</v>
      </c>
      <c r="AR145" s="86"/>
      <c r="AS145" s="64"/>
      <c r="AT145" s="64" t="s">
        <v>71</v>
      </c>
      <c r="AU145" s="87"/>
      <c r="AV145" s="88"/>
      <c r="AX145" s="7">
        <f t="shared" si="16"/>
        <v>3</v>
      </c>
      <c r="AY145" s="7">
        <f t="shared" si="17"/>
        <v>0</v>
      </c>
      <c r="AZ145" s="7">
        <f t="shared" si="18"/>
        <v>1</v>
      </c>
      <c r="BA145" s="7">
        <f t="shared" si="21"/>
        <v>0</v>
      </c>
      <c r="BC145" s="51">
        <f t="shared" si="7"/>
        <v>4</v>
      </c>
      <c r="BE145" s="2"/>
    </row>
    <row r="146" spans="1:57" ht="31.4" customHeight="1">
      <c r="A146" s="7"/>
      <c r="B146" s="220" t="s">
        <v>1178</v>
      </c>
      <c r="C146" s="221" t="s">
        <v>1209</v>
      </c>
      <c r="D146" s="221" t="s">
        <v>1210</v>
      </c>
      <c r="E146" s="232" t="s">
        <v>811</v>
      </c>
      <c r="F146" s="221" t="s">
        <v>1360</v>
      </c>
      <c r="G146" s="242"/>
      <c r="H146" s="243"/>
      <c r="I146" s="221"/>
      <c r="J146" s="224" t="s">
        <v>77</v>
      </c>
      <c r="K146" s="230" t="s">
        <v>114</v>
      </c>
      <c r="L146" s="221" t="s">
        <v>1368</v>
      </c>
      <c r="M146" s="235" t="s">
        <v>66</v>
      </c>
      <c r="N146" s="230">
        <v>8</v>
      </c>
      <c r="O146" s="230">
        <v>8</v>
      </c>
      <c r="P146" s="220" t="s">
        <v>134</v>
      </c>
      <c r="Q146" s="221" t="s">
        <v>799</v>
      </c>
      <c r="R146" s="233" t="s">
        <v>136</v>
      </c>
      <c r="S146" s="233" t="s">
        <v>137</v>
      </c>
      <c r="T146" s="220"/>
      <c r="U146" s="225">
        <v>41640</v>
      </c>
      <c r="V146" s="220">
        <f t="shared" si="20"/>
        <v>15</v>
      </c>
      <c r="W146" s="240">
        <f t="shared" ca="1" si="15"/>
        <v>3.4712328767123282</v>
      </c>
      <c r="X146" s="221"/>
      <c r="Y146" s="221"/>
      <c r="Z146" s="221" t="s">
        <v>69</v>
      </c>
      <c r="AA146" s="221" t="s">
        <v>69</v>
      </c>
      <c r="AB146" s="221" t="s">
        <v>69</v>
      </c>
      <c r="AC146" s="221"/>
      <c r="AD146" s="221"/>
      <c r="AE146" s="238"/>
      <c r="AF146" s="238" t="str">
        <f t="shared" si="19"/>
        <v>Sans Objet</v>
      </c>
      <c r="AG146" s="221" t="s">
        <v>71</v>
      </c>
      <c r="AH146" s="221" t="s">
        <v>72</v>
      </c>
      <c r="AI146" s="66" t="s">
        <v>71</v>
      </c>
      <c r="AJ146" s="96">
        <v>43612</v>
      </c>
      <c r="AK146" s="66"/>
      <c r="AL146" s="66"/>
      <c r="AM146" s="66" t="s">
        <v>138</v>
      </c>
      <c r="AN146" s="2"/>
      <c r="AO146" s="53" t="s">
        <v>74</v>
      </c>
      <c r="AP146" s="5"/>
      <c r="AQ146" s="64" t="s">
        <v>75</v>
      </c>
      <c r="AR146" s="86"/>
      <c r="AS146" s="64"/>
      <c r="AT146" s="64" t="s">
        <v>71</v>
      </c>
      <c r="AU146" s="87"/>
      <c r="AV146" s="88"/>
      <c r="AX146" s="7">
        <f t="shared" si="16"/>
        <v>3</v>
      </c>
      <c r="AY146" s="7">
        <f t="shared" si="17"/>
        <v>0</v>
      </c>
      <c r="AZ146" s="7">
        <f t="shared" si="18"/>
        <v>1</v>
      </c>
      <c r="BA146" s="7">
        <f t="shared" si="21"/>
        <v>0</v>
      </c>
      <c r="BC146" s="51">
        <f t="shared" si="7"/>
        <v>4</v>
      </c>
      <c r="BE146" s="2"/>
    </row>
    <row r="147" spans="1:57" ht="31.4" customHeight="1">
      <c r="A147" s="7"/>
      <c r="B147" s="220" t="s">
        <v>1178</v>
      </c>
      <c r="C147" s="221" t="s">
        <v>1209</v>
      </c>
      <c r="D147" s="221" t="s">
        <v>1210</v>
      </c>
      <c r="E147" s="232" t="s">
        <v>811</v>
      </c>
      <c r="F147" s="221" t="s">
        <v>1360</v>
      </c>
      <c r="G147" s="242"/>
      <c r="H147" s="243"/>
      <c r="I147" s="231"/>
      <c r="J147" s="224" t="s">
        <v>63</v>
      </c>
      <c r="K147" s="220" t="s">
        <v>64</v>
      </c>
      <c r="L147" s="221" t="s">
        <v>1369</v>
      </c>
      <c r="M147" s="235" t="s">
        <v>66</v>
      </c>
      <c r="N147" s="221">
        <v>9</v>
      </c>
      <c r="O147" s="221">
        <v>9</v>
      </c>
      <c r="P147" s="220"/>
      <c r="Q147" s="221"/>
      <c r="R147" s="220"/>
      <c r="S147" s="220"/>
      <c r="T147" s="220"/>
      <c r="U147" s="220"/>
      <c r="V147" s="220">
        <f t="shared" si="20"/>
        <v>30</v>
      </c>
      <c r="W147" s="244">
        <f t="shared" ca="1" si="15"/>
        <v>-95.610958904109594</v>
      </c>
      <c r="X147" s="221"/>
      <c r="Y147" s="221"/>
      <c r="Z147" s="221" t="s">
        <v>69</v>
      </c>
      <c r="AA147" s="221" t="s">
        <v>69</v>
      </c>
      <c r="AB147" s="221" t="s">
        <v>69</v>
      </c>
      <c r="AC147" s="221" t="s">
        <v>70</v>
      </c>
      <c r="AD147" s="221"/>
      <c r="AE147" s="238"/>
      <c r="AF147" s="238" t="str">
        <f t="shared" si="19"/>
        <v>Sans Objet</v>
      </c>
      <c r="AG147" s="221" t="s">
        <v>71</v>
      </c>
      <c r="AH147" s="221" t="s">
        <v>72</v>
      </c>
      <c r="AI147" s="66"/>
      <c r="AJ147" s="66"/>
      <c r="AK147" s="66"/>
      <c r="AL147" s="66"/>
      <c r="AM147" s="66" t="s">
        <v>73</v>
      </c>
      <c r="AN147" s="2"/>
      <c r="AO147" s="53" t="s">
        <v>74</v>
      </c>
      <c r="AP147" s="5"/>
      <c r="AQ147" s="64" t="s">
        <v>75</v>
      </c>
      <c r="AR147" s="86"/>
      <c r="AS147" s="7"/>
      <c r="AT147" s="64" t="s">
        <v>71</v>
      </c>
      <c r="AU147" s="7"/>
      <c r="AV147" s="7"/>
      <c r="AX147" s="7">
        <f t="shared" si="16"/>
        <v>3</v>
      </c>
      <c r="AY147" s="7">
        <f t="shared" si="17"/>
        <v>0</v>
      </c>
      <c r="AZ147" s="7">
        <f t="shared" si="18"/>
        <v>1</v>
      </c>
      <c r="BA147" s="7">
        <f t="shared" si="21"/>
        <v>0</v>
      </c>
      <c r="BC147" s="51">
        <f t="shared" si="7"/>
        <v>4</v>
      </c>
      <c r="BE147" s="2"/>
    </row>
    <row r="148" spans="1:57" ht="31.4" customHeight="1">
      <c r="A148" s="7"/>
      <c r="B148" s="220" t="s">
        <v>1178</v>
      </c>
      <c r="C148" s="221" t="s">
        <v>1209</v>
      </c>
      <c r="D148" s="221" t="s">
        <v>1210</v>
      </c>
      <c r="E148" s="232" t="s">
        <v>811</v>
      </c>
      <c r="F148" s="221" t="s">
        <v>1360</v>
      </c>
      <c r="G148" s="242"/>
      <c r="H148" s="243"/>
      <c r="I148" s="231"/>
      <c r="J148" s="224" t="s">
        <v>63</v>
      </c>
      <c r="K148" s="220" t="s">
        <v>64</v>
      </c>
      <c r="L148" s="221" t="s">
        <v>1370</v>
      </c>
      <c r="M148" s="235" t="s">
        <v>66</v>
      </c>
      <c r="N148" s="221">
        <v>1</v>
      </c>
      <c r="O148" s="221">
        <v>1</v>
      </c>
      <c r="P148" s="220" t="s">
        <v>259</v>
      </c>
      <c r="Q148" s="221"/>
      <c r="R148" s="220"/>
      <c r="S148" s="220"/>
      <c r="T148" s="220"/>
      <c r="U148" s="220"/>
      <c r="V148" s="220">
        <f t="shared" si="20"/>
        <v>30</v>
      </c>
      <c r="W148" s="244">
        <f t="shared" ca="1" si="15"/>
        <v>-95.610958904109594</v>
      </c>
      <c r="X148" s="221" t="s">
        <v>1371</v>
      </c>
      <c r="Y148" s="221"/>
      <c r="Z148" s="221" t="s">
        <v>69</v>
      </c>
      <c r="AA148" s="221" t="s">
        <v>69</v>
      </c>
      <c r="AB148" s="221" t="s">
        <v>69</v>
      </c>
      <c r="AC148" s="221" t="s">
        <v>70</v>
      </c>
      <c r="AD148" s="221"/>
      <c r="AE148" s="238"/>
      <c r="AF148" s="238" t="str">
        <f t="shared" si="19"/>
        <v>Sans Objet</v>
      </c>
      <c r="AG148" s="221" t="s">
        <v>71</v>
      </c>
      <c r="AH148" s="221" t="s">
        <v>72</v>
      </c>
      <c r="AI148" s="66"/>
      <c r="AJ148" s="66"/>
      <c r="AK148" s="66"/>
      <c r="AL148" s="66"/>
      <c r="AM148" s="66" t="s">
        <v>73</v>
      </c>
      <c r="AN148" s="2"/>
      <c r="AO148" s="53" t="s">
        <v>74</v>
      </c>
      <c r="AP148" s="5"/>
      <c r="AQ148" s="64" t="s">
        <v>75</v>
      </c>
      <c r="AR148" s="86"/>
      <c r="AS148" s="7"/>
      <c r="AT148" s="64" t="s">
        <v>71</v>
      </c>
      <c r="AU148" s="7"/>
      <c r="AV148" s="7"/>
      <c r="AX148" s="7">
        <f t="shared" si="16"/>
        <v>3</v>
      </c>
      <c r="AY148" s="7">
        <f t="shared" si="17"/>
        <v>0</v>
      </c>
      <c r="AZ148" s="7">
        <f t="shared" si="18"/>
        <v>1</v>
      </c>
      <c r="BA148" s="7">
        <f t="shared" si="21"/>
        <v>0</v>
      </c>
      <c r="BC148" s="51">
        <f t="shared" si="7"/>
        <v>4</v>
      </c>
      <c r="BE148" s="2"/>
    </row>
    <row r="149" spans="1:57" ht="31.4" customHeight="1">
      <c r="A149" s="7"/>
      <c r="B149" s="220" t="s">
        <v>1178</v>
      </c>
      <c r="C149" s="221" t="s">
        <v>1209</v>
      </c>
      <c r="D149" s="221" t="s">
        <v>1210</v>
      </c>
      <c r="E149" s="232" t="s">
        <v>811</v>
      </c>
      <c r="F149" s="221" t="s">
        <v>1360</v>
      </c>
      <c r="G149" s="242"/>
      <c r="H149" s="243"/>
      <c r="I149" s="231" t="s">
        <v>1372</v>
      </c>
      <c r="J149" s="224" t="s">
        <v>63</v>
      </c>
      <c r="K149" s="220" t="s">
        <v>64</v>
      </c>
      <c r="L149" s="221" t="s">
        <v>1373</v>
      </c>
      <c r="M149" s="235" t="s">
        <v>66</v>
      </c>
      <c r="N149" s="221">
        <v>1</v>
      </c>
      <c r="O149" s="221">
        <v>1</v>
      </c>
      <c r="P149" s="220"/>
      <c r="Q149" s="221"/>
      <c r="R149" s="220"/>
      <c r="S149" s="220"/>
      <c r="T149" s="220"/>
      <c r="U149" s="220"/>
      <c r="V149" s="220">
        <f t="shared" si="20"/>
        <v>30</v>
      </c>
      <c r="W149" s="244">
        <f t="shared" ca="1" si="15"/>
        <v>-95.610958904109594</v>
      </c>
      <c r="X149" s="221"/>
      <c r="Y149" s="221"/>
      <c r="Z149" s="221" t="s">
        <v>69</v>
      </c>
      <c r="AA149" s="221" t="s">
        <v>69</v>
      </c>
      <c r="AB149" s="221" t="s">
        <v>69</v>
      </c>
      <c r="AC149" s="221" t="s">
        <v>70</v>
      </c>
      <c r="AD149" s="221"/>
      <c r="AE149" s="238"/>
      <c r="AF149" s="238" t="str">
        <f t="shared" si="19"/>
        <v>Sans Objet</v>
      </c>
      <c r="AG149" s="221" t="s">
        <v>71</v>
      </c>
      <c r="AH149" s="221" t="s">
        <v>72</v>
      </c>
      <c r="AI149" s="66"/>
      <c r="AJ149" s="66"/>
      <c r="AK149" s="66"/>
      <c r="AL149" s="66"/>
      <c r="AM149" s="66" t="s">
        <v>73</v>
      </c>
      <c r="AN149" s="2"/>
      <c r="AO149" s="53" t="s">
        <v>74</v>
      </c>
      <c r="AP149" s="5"/>
      <c r="AQ149" s="64" t="s">
        <v>75</v>
      </c>
      <c r="AR149" s="86"/>
      <c r="AS149" s="7"/>
      <c r="AT149" s="64" t="s">
        <v>71</v>
      </c>
      <c r="AU149" s="7"/>
      <c r="AV149" s="7"/>
      <c r="AX149" s="7">
        <f t="shared" si="16"/>
        <v>3</v>
      </c>
      <c r="AY149" s="7">
        <f t="shared" si="17"/>
        <v>0</v>
      </c>
      <c r="AZ149" s="7">
        <f t="shared" si="18"/>
        <v>1</v>
      </c>
      <c r="BA149" s="7">
        <f t="shared" si="21"/>
        <v>0</v>
      </c>
      <c r="BC149" s="51">
        <f t="shared" si="7"/>
        <v>4</v>
      </c>
      <c r="BE149" s="2"/>
    </row>
    <row r="150" spans="1:57" ht="31.4" customHeight="1">
      <c r="A150" s="7"/>
      <c r="B150" s="220" t="s">
        <v>1178</v>
      </c>
      <c r="C150" s="221" t="s">
        <v>1209</v>
      </c>
      <c r="D150" s="221" t="s">
        <v>1210</v>
      </c>
      <c r="E150" s="232" t="s">
        <v>811</v>
      </c>
      <c r="F150" s="221" t="s">
        <v>1360</v>
      </c>
      <c r="G150" s="242"/>
      <c r="H150" s="243"/>
      <c r="I150" s="231" t="s">
        <v>1374</v>
      </c>
      <c r="J150" s="224" t="s">
        <v>63</v>
      </c>
      <c r="K150" s="220" t="s">
        <v>64</v>
      </c>
      <c r="L150" s="221" t="s">
        <v>1373</v>
      </c>
      <c r="M150" s="235" t="s">
        <v>66</v>
      </c>
      <c r="N150" s="221">
        <v>1</v>
      </c>
      <c r="O150" s="221">
        <v>1</v>
      </c>
      <c r="P150" s="220"/>
      <c r="Q150" s="221"/>
      <c r="R150" s="220"/>
      <c r="S150" s="220"/>
      <c r="T150" s="220"/>
      <c r="U150" s="220"/>
      <c r="V150" s="220">
        <f t="shared" si="20"/>
        <v>30</v>
      </c>
      <c r="W150" s="244">
        <f t="shared" ca="1" si="15"/>
        <v>-95.610958904109594</v>
      </c>
      <c r="X150" s="221"/>
      <c r="Y150" s="221"/>
      <c r="Z150" s="221" t="s">
        <v>69</v>
      </c>
      <c r="AA150" s="221" t="s">
        <v>69</v>
      </c>
      <c r="AB150" s="221" t="s">
        <v>69</v>
      </c>
      <c r="AC150" s="221" t="s">
        <v>70</v>
      </c>
      <c r="AD150" s="221"/>
      <c r="AE150" s="238"/>
      <c r="AF150" s="238" t="str">
        <f t="shared" si="19"/>
        <v>Sans Objet</v>
      </c>
      <c r="AG150" s="221" t="s">
        <v>71</v>
      </c>
      <c r="AH150" s="221" t="s">
        <v>72</v>
      </c>
      <c r="AI150" s="66"/>
      <c r="AJ150" s="66"/>
      <c r="AK150" s="66"/>
      <c r="AL150" s="66"/>
      <c r="AM150" s="66" t="s">
        <v>73</v>
      </c>
      <c r="AN150" s="2"/>
      <c r="AO150" s="53" t="s">
        <v>74</v>
      </c>
      <c r="AP150" s="5"/>
      <c r="AQ150" s="64" t="s">
        <v>75</v>
      </c>
      <c r="AR150" s="86"/>
      <c r="AS150" s="7"/>
      <c r="AT150" s="64" t="s">
        <v>71</v>
      </c>
      <c r="AU150" s="7"/>
      <c r="AV150" s="7"/>
      <c r="AX150" s="7">
        <f t="shared" si="16"/>
        <v>3</v>
      </c>
      <c r="AY150" s="7">
        <f t="shared" si="17"/>
        <v>0</v>
      </c>
      <c r="AZ150" s="7">
        <f t="shared" si="18"/>
        <v>1</v>
      </c>
      <c r="BA150" s="7">
        <f t="shared" si="21"/>
        <v>0</v>
      </c>
      <c r="BC150" s="51">
        <f t="shared" si="7"/>
        <v>4</v>
      </c>
      <c r="BE150" s="2"/>
    </row>
    <row r="151" spans="1:57" ht="31.4" customHeight="1">
      <c r="A151" s="7"/>
      <c r="B151" s="220" t="s">
        <v>1178</v>
      </c>
      <c r="C151" s="221" t="s">
        <v>1209</v>
      </c>
      <c r="D151" s="221" t="s">
        <v>1210</v>
      </c>
      <c r="E151" s="232" t="s">
        <v>1375</v>
      </c>
      <c r="F151" s="221" t="s">
        <v>1376</v>
      </c>
      <c r="G151" s="242"/>
      <c r="H151" s="243" t="s">
        <v>123</v>
      </c>
      <c r="I151" s="231"/>
      <c r="J151" s="224" t="s">
        <v>63</v>
      </c>
      <c r="K151" s="220" t="s">
        <v>64</v>
      </c>
      <c r="L151" s="221" t="s">
        <v>1377</v>
      </c>
      <c r="M151" s="235" t="s">
        <v>66</v>
      </c>
      <c r="N151" s="221">
        <v>1</v>
      </c>
      <c r="O151" s="221">
        <v>1</v>
      </c>
      <c r="P151" s="220" t="s">
        <v>259</v>
      </c>
      <c r="Q151" s="221"/>
      <c r="R151" s="220"/>
      <c r="S151" s="220"/>
      <c r="T151" s="220"/>
      <c r="U151" s="220"/>
      <c r="V151" s="220">
        <f t="shared" si="20"/>
        <v>30</v>
      </c>
      <c r="W151" s="244">
        <f t="shared" ca="1" si="15"/>
        <v>-95.610958904109594</v>
      </c>
      <c r="X151" s="221" t="s">
        <v>1378</v>
      </c>
      <c r="Y151" s="221"/>
      <c r="Z151" s="221" t="s">
        <v>69</v>
      </c>
      <c r="AA151" s="221" t="s">
        <v>69</v>
      </c>
      <c r="AB151" s="221" t="s">
        <v>69</v>
      </c>
      <c r="AC151" s="221" t="s">
        <v>70</v>
      </c>
      <c r="AD151" s="221"/>
      <c r="AE151" s="238"/>
      <c r="AF151" s="238" t="str">
        <f t="shared" si="19"/>
        <v>Sans Objet</v>
      </c>
      <c r="AG151" s="221" t="s">
        <v>71</v>
      </c>
      <c r="AH151" s="221" t="s">
        <v>72</v>
      </c>
      <c r="AI151" s="66"/>
      <c r="AJ151" s="66"/>
      <c r="AK151" s="66"/>
      <c r="AL151" s="66"/>
      <c r="AM151" s="66" t="s">
        <v>73</v>
      </c>
      <c r="AN151" s="2"/>
      <c r="AO151" s="53" t="s">
        <v>74</v>
      </c>
      <c r="AP151" s="5"/>
      <c r="AQ151" s="64" t="s">
        <v>75</v>
      </c>
      <c r="AR151" s="86"/>
      <c r="AS151" s="7"/>
      <c r="AT151" s="64" t="s">
        <v>71</v>
      </c>
      <c r="AU151" s="7"/>
      <c r="AV151" s="7"/>
      <c r="AX151" s="7">
        <f t="shared" si="16"/>
        <v>3</v>
      </c>
      <c r="AY151" s="7">
        <f t="shared" si="17"/>
        <v>0</v>
      </c>
      <c r="AZ151" s="7">
        <f t="shared" si="18"/>
        <v>1</v>
      </c>
      <c r="BA151" s="7">
        <f t="shared" si="21"/>
        <v>0</v>
      </c>
      <c r="BC151" s="51">
        <f t="shared" si="7"/>
        <v>4</v>
      </c>
      <c r="BE151" s="2"/>
    </row>
    <row r="152" spans="1:57" ht="31.4" customHeight="1">
      <c r="A152" s="7"/>
      <c r="B152" s="220" t="s">
        <v>1178</v>
      </c>
      <c r="C152" s="221" t="s">
        <v>1209</v>
      </c>
      <c r="D152" s="221" t="s">
        <v>1210</v>
      </c>
      <c r="E152" s="232" t="s">
        <v>1375</v>
      </c>
      <c r="F152" s="221" t="s">
        <v>1376</v>
      </c>
      <c r="G152" s="242"/>
      <c r="H152" s="243" t="s">
        <v>91</v>
      </c>
      <c r="I152" s="231"/>
      <c r="J152" s="224" t="s">
        <v>63</v>
      </c>
      <c r="K152" s="220" t="s">
        <v>64</v>
      </c>
      <c r="L152" s="221" t="s">
        <v>1379</v>
      </c>
      <c r="M152" s="235" t="s">
        <v>66</v>
      </c>
      <c r="N152" s="221">
        <v>1</v>
      </c>
      <c r="O152" s="221">
        <v>1</v>
      </c>
      <c r="P152" s="220" t="s">
        <v>259</v>
      </c>
      <c r="Q152" s="221"/>
      <c r="R152" s="220"/>
      <c r="S152" s="220"/>
      <c r="T152" s="220"/>
      <c r="U152" s="220"/>
      <c r="V152" s="220">
        <f t="shared" si="20"/>
        <v>30</v>
      </c>
      <c r="W152" s="244">
        <f t="shared" ca="1" si="15"/>
        <v>-95.610958904109594</v>
      </c>
      <c r="X152" s="221" t="s">
        <v>1378</v>
      </c>
      <c r="Y152" s="221"/>
      <c r="Z152" s="221" t="s">
        <v>69</v>
      </c>
      <c r="AA152" s="221" t="s">
        <v>69</v>
      </c>
      <c r="AB152" s="221" t="s">
        <v>69</v>
      </c>
      <c r="AC152" s="221" t="s">
        <v>70</v>
      </c>
      <c r="AD152" s="221"/>
      <c r="AE152" s="238"/>
      <c r="AF152" s="238" t="str">
        <f t="shared" si="19"/>
        <v>Sans Objet</v>
      </c>
      <c r="AG152" s="221" t="s">
        <v>71</v>
      </c>
      <c r="AH152" s="221" t="s">
        <v>72</v>
      </c>
      <c r="AI152" s="66"/>
      <c r="AJ152" s="66"/>
      <c r="AK152" s="66"/>
      <c r="AL152" s="66"/>
      <c r="AM152" s="66" t="s">
        <v>73</v>
      </c>
      <c r="AN152" s="2"/>
      <c r="AO152" s="53" t="s">
        <v>74</v>
      </c>
      <c r="AP152" s="5"/>
      <c r="AQ152" s="64" t="s">
        <v>75</v>
      </c>
      <c r="AR152" s="86"/>
      <c r="AS152" s="7"/>
      <c r="AT152" s="64" t="s">
        <v>71</v>
      </c>
      <c r="AU152" s="7"/>
      <c r="AV152" s="7"/>
      <c r="AX152" s="7">
        <f t="shared" si="16"/>
        <v>3</v>
      </c>
      <c r="AY152" s="7">
        <f t="shared" si="17"/>
        <v>0</v>
      </c>
      <c r="AZ152" s="7">
        <f t="shared" si="18"/>
        <v>1</v>
      </c>
      <c r="BA152" s="7">
        <f t="shared" si="21"/>
        <v>0</v>
      </c>
      <c r="BC152" s="51">
        <f t="shared" si="7"/>
        <v>4</v>
      </c>
      <c r="BE152" s="2"/>
    </row>
    <row r="153" spans="1:57" ht="31.4" customHeight="1">
      <c r="A153" s="7"/>
      <c r="B153" s="220" t="s">
        <v>1178</v>
      </c>
      <c r="C153" s="221" t="s">
        <v>1209</v>
      </c>
      <c r="D153" s="221" t="s">
        <v>1210</v>
      </c>
      <c r="E153" s="232" t="s">
        <v>1375</v>
      </c>
      <c r="F153" s="221" t="s">
        <v>1376</v>
      </c>
      <c r="G153" s="242"/>
      <c r="H153" s="243" t="s">
        <v>87</v>
      </c>
      <c r="I153" s="231"/>
      <c r="J153" s="224" t="s">
        <v>63</v>
      </c>
      <c r="K153" s="220" t="s">
        <v>64</v>
      </c>
      <c r="L153" s="221" t="s">
        <v>1380</v>
      </c>
      <c r="M153" s="235" t="s">
        <v>66</v>
      </c>
      <c r="N153" s="221">
        <v>1</v>
      </c>
      <c r="O153" s="221">
        <v>1</v>
      </c>
      <c r="P153" s="220" t="s">
        <v>259</v>
      </c>
      <c r="Q153" s="221"/>
      <c r="R153" s="220"/>
      <c r="S153" s="220"/>
      <c r="T153" s="220"/>
      <c r="U153" s="220"/>
      <c r="V153" s="220">
        <f t="shared" si="20"/>
        <v>30</v>
      </c>
      <c r="W153" s="244">
        <f t="shared" ref="W153:W413" ca="1" si="27">V153-(TODAY()-U153)/365</f>
        <v>-95.610958904109594</v>
      </c>
      <c r="X153" s="221" t="s">
        <v>1378</v>
      </c>
      <c r="Y153" s="221"/>
      <c r="Z153" s="221" t="s">
        <v>69</v>
      </c>
      <c r="AA153" s="221" t="s">
        <v>69</v>
      </c>
      <c r="AB153" s="221" t="s">
        <v>69</v>
      </c>
      <c r="AC153" s="221" t="s">
        <v>70</v>
      </c>
      <c r="AD153" s="221"/>
      <c r="AE153" s="238"/>
      <c r="AF153" s="238" t="str">
        <f t="shared" si="19"/>
        <v>Sans Objet</v>
      </c>
      <c r="AG153" s="221" t="s">
        <v>71</v>
      </c>
      <c r="AH153" s="221" t="s">
        <v>72</v>
      </c>
      <c r="AI153" s="66"/>
      <c r="AJ153" s="66"/>
      <c r="AK153" s="66"/>
      <c r="AL153" s="66"/>
      <c r="AM153" s="66" t="s">
        <v>73</v>
      </c>
      <c r="AN153" s="2"/>
      <c r="AO153" s="53" t="s">
        <v>74</v>
      </c>
      <c r="AP153" s="5"/>
      <c r="AQ153" s="64" t="s">
        <v>75</v>
      </c>
      <c r="AR153" s="86"/>
      <c r="AS153" s="7"/>
      <c r="AT153" s="64" t="s">
        <v>71</v>
      </c>
      <c r="AU153" s="7"/>
      <c r="AV153" s="7"/>
      <c r="AX153" s="7">
        <f t="shared" ref="AX153:AX218" si="28">IF(AO153="Ouvrage C0",5,IF(AO153="Ouvrage C1",3,IF(AO153="Ouvrage C2",1,IF(AO153="Ouvrage C3",1,0))))</f>
        <v>3</v>
      </c>
      <c r="AY153" s="7">
        <f t="shared" ref="AY153:AY435" si="29">IF(AP153="Danger et/ou non-conformité majeure",5,IF(AP153="Non-conformité mineure",3,IF(AP153="Sans danger apparent",1,0)))</f>
        <v>0</v>
      </c>
      <c r="AZ153" s="7">
        <f t="shared" ref="AZ153:AZ435" si="30">IF(AQ153="Non maintenable",5,IF(AQ153="Action mineure à effectuer ",3,IF(AQ153="Maintenable",1,0)))</f>
        <v>1</v>
      </c>
      <c r="BA153" s="7">
        <f t="shared" si="21"/>
        <v>0</v>
      </c>
      <c r="BC153" s="51">
        <f t="shared" si="7"/>
        <v>4</v>
      </c>
      <c r="BE153" s="2"/>
    </row>
    <row r="154" spans="1:57" ht="31.4" customHeight="1">
      <c r="A154" s="7"/>
      <c r="B154" s="220" t="s">
        <v>1178</v>
      </c>
      <c r="C154" s="221" t="s">
        <v>1209</v>
      </c>
      <c r="D154" s="221" t="s">
        <v>1210</v>
      </c>
      <c r="E154" s="232" t="s">
        <v>1375</v>
      </c>
      <c r="F154" s="221" t="s">
        <v>1376</v>
      </c>
      <c r="G154" s="242"/>
      <c r="H154" s="243" t="s">
        <v>97</v>
      </c>
      <c r="I154" s="231"/>
      <c r="J154" s="224" t="s">
        <v>63</v>
      </c>
      <c r="K154" s="220" t="s">
        <v>64</v>
      </c>
      <c r="L154" s="221" t="s">
        <v>1381</v>
      </c>
      <c r="M154" s="235" t="s">
        <v>66</v>
      </c>
      <c r="N154" s="221">
        <v>1</v>
      </c>
      <c r="O154" s="221">
        <v>1</v>
      </c>
      <c r="P154" s="220" t="s">
        <v>259</v>
      </c>
      <c r="Q154" s="221"/>
      <c r="R154" s="220"/>
      <c r="S154" s="220"/>
      <c r="T154" s="220"/>
      <c r="U154" s="220"/>
      <c r="V154" s="220">
        <f t="shared" si="20"/>
        <v>30</v>
      </c>
      <c r="W154" s="244">
        <f t="shared" ca="1" si="27"/>
        <v>-95.610958904109594</v>
      </c>
      <c r="X154" s="221" t="s">
        <v>1378</v>
      </c>
      <c r="Y154" s="221"/>
      <c r="Z154" s="221" t="s">
        <v>69</v>
      </c>
      <c r="AA154" s="221" t="s">
        <v>69</v>
      </c>
      <c r="AB154" s="221" t="s">
        <v>69</v>
      </c>
      <c r="AC154" s="221" t="s">
        <v>70</v>
      </c>
      <c r="AD154" s="221"/>
      <c r="AE154" s="238"/>
      <c r="AF154" s="238" t="str">
        <f t="shared" si="19"/>
        <v>Sans Objet</v>
      </c>
      <c r="AG154" s="221" t="s">
        <v>71</v>
      </c>
      <c r="AH154" s="221" t="s">
        <v>72</v>
      </c>
      <c r="AI154" s="66"/>
      <c r="AJ154" s="66"/>
      <c r="AK154" s="66"/>
      <c r="AL154" s="66"/>
      <c r="AM154" s="66" t="s">
        <v>73</v>
      </c>
      <c r="AN154" s="2"/>
      <c r="AO154" s="53" t="s">
        <v>74</v>
      </c>
      <c r="AP154" s="5"/>
      <c r="AQ154" s="64" t="s">
        <v>75</v>
      </c>
      <c r="AR154" s="86"/>
      <c r="AS154" s="7"/>
      <c r="AT154" s="64" t="s">
        <v>71</v>
      </c>
      <c r="AU154" s="7"/>
      <c r="AV154" s="7"/>
      <c r="AX154" s="7">
        <f t="shared" si="28"/>
        <v>3</v>
      </c>
      <c r="AY154" s="7">
        <f t="shared" si="29"/>
        <v>0</v>
      </c>
      <c r="AZ154" s="7">
        <f t="shared" si="30"/>
        <v>1</v>
      </c>
      <c r="BA154" s="7">
        <f t="shared" si="21"/>
        <v>0</v>
      </c>
      <c r="BC154" s="51">
        <f t="shared" si="7"/>
        <v>4</v>
      </c>
      <c r="BE154" s="2"/>
    </row>
    <row r="155" spans="1:57" ht="31.4" customHeight="1">
      <c r="A155" s="7"/>
      <c r="B155" s="220" t="s">
        <v>1178</v>
      </c>
      <c r="C155" s="221" t="s">
        <v>1209</v>
      </c>
      <c r="D155" s="221" t="s">
        <v>1210</v>
      </c>
      <c r="E155" s="232" t="s">
        <v>1375</v>
      </c>
      <c r="F155" s="221" t="s">
        <v>1376</v>
      </c>
      <c r="G155" s="242"/>
      <c r="H155" s="243" t="s">
        <v>307</v>
      </c>
      <c r="I155" s="231"/>
      <c r="J155" s="224" t="s">
        <v>63</v>
      </c>
      <c r="K155" s="220" t="s">
        <v>64</v>
      </c>
      <c r="L155" s="221" t="s">
        <v>1382</v>
      </c>
      <c r="M155" s="235" t="s">
        <v>66</v>
      </c>
      <c r="N155" s="221">
        <v>1</v>
      </c>
      <c r="O155" s="221">
        <v>1</v>
      </c>
      <c r="P155" s="220" t="s">
        <v>259</v>
      </c>
      <c r="Q155" s="221"/>
      <c r="R155" s="220"/>
      <c r="S155" s="220"/>
      <c r="T155" s="220"/>
      <c r="U155" s="220"/>
      <c r="V155" s="220">
        <f t="shared" si="20"/>
        <v>30</v>
      </c>
      <c r="W155" s="244">
        <f t="shared" ca="1" si="27"/>
        <v>-95.610958904109594</v>
      </c>
      <c r="X155" s="221" t="s">
        <v>1378</v>
      </c>
      <c r="Y155" s="221"/>
      <c r="Z155" s="221" t="s">
        <v>69</v>
      </c>
      <c r="AA155" s="221" t="s">
        <v>69</v>
      </c>
      <c r="AB155" s="221" t="s">
        <v>69</v>
      </c>
      <c r="AC155" s="221" t="s">
        <v>70</v>
      </c>
      <c r="AD155" s="221"/>
      <c r="AE155" s="238"/>
      <c r="AF155" s="238" t="str">
        <f t="shared" si="19"/>
        <v>Sans Objet</v>
      </c>
      <c r="AG155" s="221" t="s">
        <v>71</v>
      </c>
      <c r="AH155" s="221" t="s">
        <v>72</v>
      </c>
      <c r="AI155" s="66"/>
      <c r="AJ155" s="66"/>
      <c r="AK155" s="66"/>
      <c r="AL155" s="66"/>
      <c r="AM155" s="66" t="s">
        <v>73</v>
      </c>
      <c r="AN155" s="2"/>
      <c r="AO155" s="53" t="s">
        <v>74</v>
      </c>
      <c r="AP155" s="5"/>
      <c r="AQ155" s="64" t="s">
        <v>75</v>
      </c>
      <c r="AR155" s="86"/>
      <c r="AS155" s="7"/>
      <c r="AT155" s="64" t="s">
        <v>71</v>
      </c>
      <c r="AU155" s="7"/>
      <c r="AV155" s="7"/>
      <c r="AX155" s="7">
        <f t="shared" si="28"/>
        <v>3</v>
      </c>
      <c r="AY155" s="7">
        <f t="shared" si="29"/>
        <v>0</v>
      </c>
      <c r="AZ155" s="7">
        <f t="shared" si="30"/>
        <v>1</v>
      </c>
      <c r="BA155" s="7">
        <f t="shared" si="21"/>
        <v>0</v>
      </c>
      <c r="BC155" s="51">
        <f t="shared" si="7"/>
        <v>4</v>
      </c>
      <c r="BE155" s="2"/>
    </row>
    <row r="156" spans="1:57" ht="31.4" customHeight="1">
      <c r="A156" s="7"/>
      <c r="B156" s="220" t="s">
        <v>1178</v>
      </c>
      <c r="C156" s="221" t="s">
        <v>1209</v>
      </c>
      <c r="D156" s="221" t="s">
        <v>1210</v>
      </c>
      <c r="E156" s="232" t="s">
        <v>1375</v>
      </c>
      <c r="F156" s="221" t="s">
        <v>1376</v>
      </c>
      <c r="G156" s="242"/>
      <c r="H156" s="243"/>
      <c r="I156" s="231"/>
      <c r="J156" s="224" t="s">
        <v>63</v>
      </c>
      <c r="K156" s="220" t="s">
        <v>64</v>
      </c>
      <c r="L156" s="221" t="s">
        <v>1383</v>
      </c>
      <c r="M156" s="235" t="s">
        <v>66</v>
      </c>
      <c r="N156" s="221">
        <v>1</v>
      </c>
      <c r="O156" s="221">
        <v>1</v>
      </c>
      <c r="P156" s="220" t="s">
        <v>259</v>
      </c>
      <c r="Q156" s="221"/>
      <c r="R156" s="220"/>
      <c r="S156" s="220"/>
      <c r="T156" s="220"/>
      <c r="U156" s="220"/>
      <c r="V156" s="220">
        <f t="shared" si="20"/>
        <v>30</v>
      </c>
      <c r="W156" s="244">
        <f t="shared" ca="1" si="27"/>
        <v>-95.610958904109594</v>
      </c>
      <c r="X156" s="221"/>
      <c r="Y156" s="221"/>
      <c r="Z156" s="221" t="s">
        <v>69</v>
      </c>
      <c r="AA156" s="221" t="s">
        <v>69</v>
      </c>
      <c r="AB156" s="221" t="s">
        <v>69</v>
      </c>
      <c r="AC156" s="221" t="s">
        <v>70</v>
      </c>
      <c r="AD156" s="221"/>
      <c r="AE156" s="238"/>
      <c r="AF156" s="238" t="str">
        <f t="shared" si="19"/>
        <v>Sans Objet</v>
      </c>
      <c r="AG156" s="221" t="s">
        <v>71</v>
      </c>
      <c r="AH156" s="221" t="s">
        <v>72</v>
      </c>
      <c r="AI156" s="66"/>
      <c r="AJ156" s="66"/>
      <c r="AK156" s="66"/>
      <c r="AL156" s="66"/>
      <c r="AM156" s="66" t="s">
        <v>73</v>
      </c>
      <c r="AN156" s="2"/>
      <c r="AO156" s="53" t="s">
        <v>74</v>
      </c>
      <c r="AP156" s="5"/>
      <c r="AQ156" s="64" t="s">
        <v>75</v>
      </c>
      <c r="AR156" s="86"/>
      <c r="AS156" s="7"/>
      <c r="AT156" s="64" t="s">
        <v>71</v>
      </c>
      <c r="AU156" s="7"/>
      <c r="AV156" s="7"/>
      <c r="AX156" s="7">
        <f t="shared" si="28"/>
        <v>3</v>
      </c>
      <c r="AY156" s="7">
        <f t="shared" si="29"/>
        <v>0</v>
      </c>
      <c r="AZ156" s="7">
        <f t="shared" si="30"/>
        <v>1</v>
      </c>
      <c r="BA156" s="7">
        <f t="shared" si="21"/>
        <v>0</v>
      </c>
      <c r="BC156" s="51">
        <f t="shared" si="7"/>
        <v>4</v>
      </c>
      <c r="BE156" s="2"/>
    </row>
    <row r="157" spans="1:57" ht="31.4" customHeight="1">
      <c r="A157" s="7"/>
      <c r="B157" s="220" t="s">
        <v>1178</v>
      </c>
      <c r="C157" s="221" t="s">
        <v>1209</v>
      </c>
      <c r="D157" s="221" t="s">
        <v>1210</v>
      </c>
      <c r="E157" s="232" t="s">
        <v>1375</v>
      </c>
      <c r="F157" s="221" t="s">
        <v>1376</v>
      </c>
      <c r="G157" s="242"/>
      <c r="H157" s="243"/>
      <c r="I157" s="231"/>
      <c r="J157" s="224" t="s">
        <v>63</v>
      </c>
      <c r="K157" s="220" t="s">
        <v>64</v>
      </c>
      <c r="L157" s="221" t="s">
        <v>1384</v>
      </c>
      <c r="M157" s="235" t="s">
        <v>66</v>
      </c>
      <c r="N157" s="221">
        <v>1</v>
      </c>
      <c r="O157" s="221">
        <v>1</v>
      </c>
      <c r="P157" s="220" t="s">
        <v>259</v>
      </c>
      <c r="Q157" s="221"/>
      <c r="R157" s="220"/>
      <c r="S157" s="220"/>
      <c r="T157" s="220"/>
      <c r="U157" s="220"/>
      <c r="V157" s="220">
        <f t="shared" si="20"/>
        <v>30</v>
      </c>
      <c r="W157" s="244">
        <f t="shared" ca="1" si="27"/>
        <v>-95.610958904109594</v>
      </c>
      <c r="X157" s="221"/>
      <c r="Y157" s="221"/>
      <c r="Z157" s="221" t="s">
        <v>69</v>
      </c>
      <c r="AA157" s="221" t="s">
        <v>69</v>
      </c>
      <c r="AB157" s="221" t="s">
        <v>69</v>
      </c>
      <c r="AC157" s="221" t="s">
        <v>70</v>
      </c>
      <c r="AD157" s="221"/>
      <c r="AE157" s="238"/>
      <c r="AF157" s="238" t="str">
        <f t="shared" ref="AF157:AF218" si="31">IF(AE157="","Sans Objet","mettre la date")</f>
        <v>Sans Objet</v>
      </c>
      <c r="AG157" s="221" t="s">
        <v>71</v>
      </c>
      <c r="AH157" s="221" t="s">
        <v>72</v>
      </c>
      <c r="AI157" s="66"/>
      <c r="AJ157" s="66"/>
      <c r="AK157" s="66"/>
      <c r="AL157" s="66"/>
      <c r="AM157" s="66" t="s">
        <v>73</v>
      </c>
      <c r="AN157" s="2"/>
      <c r="AO157" s="53" t="s">
        <v>74</v>
      </c>
      <c r="AP157" s="5"/>
      <c r="AQ157" s="64" t="s">
        <v>75</v>
      </c>
      <c r="AR157" s="86"/>
      <c r="AS157" s="7"/>
      <c r="AT157" s="64" t="s">
        <v>71</v>
      </c>
      <c r="AU157" s="7"/>
      <c r="AV157" s="7"/>
      <c r="AX157" s="7">
        <f t="shared" si="28"/>
        <v>3</v>
      </c>
      <c r="AY157" s="7">
        <f t="shared" si="29"/>
        <v>0</v>
      </c>
      <c r="AZ157" s="7">
        <f t="shared" si="30"/>
        <v>1</v>
      </c>
      <c r="BA157" s="7">
        <f t="shared" si="21"/>
        <v>0</v>
      </c>
      <c r="BC157" s="51">
        <f t="shared" si="7"/>
        <v>4</v>
      </c>
      <c r="BE157" s="2"/>
    </row>
    <row r="158" spans="1:57" ht="31.4" customHeight="1">
      <c r="A158" s="7"/>
      <c r="B158" s="220" t="s">
        <v>1178</v>
      </c>
      <c r="C158" s="221" t="s">
        <v>1209</v>
      </c>
      <c r="D158" s="221" t="s">
        <v>1210</v>
      </c>
      <c r="E158" s="232" t="s">
        <v>1375</v>
      </c>
      <c r="F158" s="221" t="s">
        <v>1376</v>
      </c>
      <c r="G158" s="242"/>
      <c r="H158" s="243"/>
      <c r="I158" s="231"/>
      <c r="J158" s="224" t="s">
        <v>63</v>
      </c>
      <c r="K158" s="220" t="s">
        <v>64</v>
      </c>
      <c r="L158" s="221" t="s">
        <v>1385</v>
      </c>
      <c r="M158" s="235" t="s">
        <v>66</v>
      </c>
      <c r="N158" s="221">
        <v>1</v>
      </c>
      <c r="O158" s="221">
        <v>1</v>
      </c>
      <c r="P158" s="220" t="s">
        <v>259</v>
      </c>
      <c r="Q158" s="221"/>
      <c r="R158" s="220"/>
      <c r="S158" s="220"/>
      <c r="T158" s="220"/>
      <c r="U158" s="220"/>
      <c r="V158" s="220">
        <f t="shared" si="20"/>
        <v>30</v>
      </c>
      <c r="W158" s="244">
        <f t="shared" ca="1" si="27"/>
        <v>-95.610958904109594</v>
      </c>
      <c r="X158" s="221"/>
      <c r="Y158" s="221"/>
      <c r="Z158" s="221" t="s">
        <v>69</v>
      </c>
      <c r="AA158" s="221" t="s">
        <v>69</v>
      </c>
      <c r="AB158" s="221" t="s">
        <v>69</v>
      </c>
      <c r="AC158" s="221" t="s">
        <v>70</v>
      </c>
      <c r="AD158" s="221"/>
      <c r="AE158" s="238"/>
      <c r="AF158" s="238" t="str">
        <f t="shared" si="31"/>
        <v>Sans Objet</v>
      </c>
      <c r="AG158" s="221" t="s">
        <v>71</v>
      </c>
      <c r="AH158" s="221" t="s">
        <v>72</v>
      </c>
      <c r="AI158" s="66"/>
      <c r="AJ158" s="66"/>
      <c r="AK158" s="66"/>
      <c r="AL158" s="66"/>
      <c r="AM158" s="66" t="s">
        <v>73</v>
      </c>
      <c r="AN158" s="2"/>
      <c r="AO158" s="53" t="s">
        <v>74</v>
      </c>
      <c r="AP158" s="5"/>
      <c r="AQ158" s="64" t="s">
        <v>75</v>
      </c>
      <c r="AR158" s="86"/>
      <c r="AS158" s="7"/>
      <c r="AT158" s="64" t="s">
        <v>71</v>
      </c>
      <c r="AU158" s="7"/>
      <c r="AV158" s="7"/>
      <c r="AX158" s="7">
        <f t="shared" si="28"/>
        <v>3</v>
      </c>
      <c r="AY158" s="7">
        <f t="shared" si="29"/>
        <v>0</v>
      </c>
      <c r="AZ158" s="7">
        <f t="shared" si="30"/>
        <v>1</v>
      </c>
      <c r="BA158" s="7">
        <f t="shared" si="21"/>
        <v>0</v>
      </c>
      <c r="BC158" s="51">
        <f t="shared" si="7"/>
        <v>4</v>
      </c>
      <c r="BE158" s="2"/>
    </row>
    <row r="159" spans="1:57" ht="31.4" customHeight="1">
      <c r="A159" s="7"/>
      <c r="B159" s="220" t="s">
        <v>1178</v>
      </c>
      <c r="C159" s="221" t="s">
        <v>1209</v>
      </c>
      <c r="D159" s="221" t="s">
        <v>1210</v>
      </c>
      <c r="E159" s="232" t="s">
        <v>1375</v>
      </c>
      <c r="F159" s="221" t="s">
        <v>1376</v>
      </c>
      <c r="G159" s="242"/>
      <c r="H159" s="243"/>
      <c r="I159" s="231"/>
      <c r="J159" s="224" t="s">
        <v>63</v>
      </c>
      <c r="K159" s="220" t="s">
        <v>64</v>
      </c>
      <c r="L159" s="221" t="s">
        <v>1386</v>
      </c>
      <c r="M159" s="235" t="s">
        <v>66</v>
      </c>
      <c r="N159" s="221">
        <v>1</v>
      </c>
      <c r="O159" s="221">
        <v>1</v>
      </c>
      <c r="P159" s="220" t="s">
        <v>259</v>
      </c>
      <c r="Q159" s="221"/>
      <c r="R159" s="220"/>
      <c r="S159" s="220"/>
      <c r="T159" s="220"/>
      <c r="U159" s="220"/>
      <c r="V159" s="220">
        <f t="shared" si="20"/>
        <v>30</v>
      </c>
      <c r="W159" s="244">
        <f t="shared" ca="1" si="27"/>
        <v>-95.610958904109594</v>
      </c>
      <c r="X159" s="221"/>
      <c r="Y159" s="221"/>
      <c r="Z159" s="221" t="s">
        <v>69</v>
      </c>
      <c r="AA159" s="221" t="s">
        <v>69</v>
      </c>
      <c r="AB159" s="221" t="s">
        <v>69</v>
      </c>
      <c r="AC159" s="221" t="s">
        <v>70</v>
      </c>
      <c r="AD159" s="221"/>
      <c r="AE159" s="238"/>
      <c r="AF159" s="238" t="str">
        <f t="shared" si="31"/>
        <v>Sans Objet</v>
      </c>
      <c r="AG159" s="221" t="s">
        <v>71</v>
      </c>
      <c r="AH159" s="221" t="s">
        <v>72</v>
      </c>
      <c r="AI159" s="66"/>
      <c r="AJ159" s="66"/>
      <c r="AK159" s="66"/>
      <c r="AL159" s="66"/>
      <c r="AM159" s="66" t="s">
        <v>73</v>
      </c>
      <c r="AN159" s="2"/>
      <c r="AO159" s="53" t="s">
        <v>74</v>
      </c>
      <c r="AP159" s="5"/>
      <c r="AQ159" s="64" t="s">
        <v>75</v>
      </c>
      <c r="AR159" s="86"/>
      <c r="AS159" s="7"/>
      <c r="AT159" s="64" t="s">
        <v>71</v>
      </c>
      <c r="AU159" s="7"/>
      <c r="AV159" s="7"/>
      <c r="AX159" s="7">
        <f t="shared" si="28"/>
        <v>3</v>
      </c>
      <c r="AY159" s="7">
        <f t="shared" si="29"/>
        <v>0</v>
      </c>
      <c r="AZ159" s="7">
        <f t="shared" si="30"/>
        <v>1</v>
      </c>
      <c r="BA159" s="7">
        <f t="shared" si="21"/>
        <v>0</v>
      </c>
      <c r="BC159" s="51">
        <f t="shared" si="7"/>
        <v>4</v>
      </c>
      <c r="BE159" s="2"/>
    </row>
    <row r="160" spans="1:57" ht="31.4" customHeight="1">
      <c r="A160" s="7"/>
      <c r="B160" s="220" t="s">
        <v>1178</v>
      </c>
      <c r="C160" s="221" t="s">
        <v>1209</v>
      </c>
      <c r="D160" s="221" t="s">
        <v>1210</v>
      </c>
      <c r="E160" s="232" t="s">
        <v>1375</v>
      </c>
      <c r="F160" s="221" t="s">
        <v>1376</v>
      </c>
      <c r="G160" s="242"/>
      <c r="H160" s="243"/>
      <c r="I160" s="231"/>
      <c r="J160" s="224" t="s">
        <v>63</v>
      </c>
      <c r="K160" s="220" t="s">
        <v>64</v>
      </c>
      <c r="L160" s="221" t="s">
        <v>1387</v>
      </c>
      <c r="M160" s="235" t="s">
        <v>66</v>
      </c>
      <c r="N160" s="221">
        <v>1</v>
      </c>
      <c r="O160" s="221">
        <v>1</v>
      </c>
      <c r="P160" s="220" t="s">
        <v>259</v>
      </c>
      <c r="Q160" s="221"/>
      <c r="R160" s="220"/>
      <c r="S160" s="220"/>
      <c r="T160" s="220"/>
      <c r="U160" s="220"/>
      <c r="V160" s="220">
        <f t="shared" si="20"/>
        <v>30</v>
      </c>
      <c r="W160" s="244">
        <f t="shared" ca="1" si="27"/>
        <v>-95.610958904109594</v>
      </c>
      <c r="X160" s="221"/>
      <c r="Y160" s="221"/>
      <c r="Z160" s="221" t="s">
        <v>69</v>
      </c>
      <c r="AA160" s="221" t="s">
        <v>69</v>
      </c>
      <c r="AB160" s="221" t="s">
        <v>69</v>
      </c>
      <c r="AC160" s="221" t="s">
        <v>70</v>
      </c>
      <c r="AD160" s="221"/>
      <c r="AE160" s="238"/>
      <c r="AF160" s="238" t="str">
        <f t="shared" si="31"/>
        <v>Sans Objet</v>
      </c>
      <c r="AG160" s="221" t="s">
        <v>71</v>
      </c>
      <c r="AH160" s="221" t="s">
        <v>72</v>
      </c>
      <c r="AI160" s="66"/>
      <c r="AJ160" s="66"/>
      <c r="AK160" s="66"/>
      <c r="AL160" s="66"/>
      <c r="AM160" s="66" t="s">
        <v>73</v>
      </c>
      <c r="AN160" s="2"/>
      <c r="AO160" s="53" t="s">
        <v>74</v>
      </c>
      <c r="AP160" s="5"/>
      <c r="AQ160" s="64" t="s">
        <v>75</v>
      </c>
      <c r="AR160" s="86"/>
      <c r="AS160" s="7"/>
      <c r="AT160" s="64" t="s">
        <v>71</v>
      </c>
      <c r="AU160" s="7"/>
      <c r="AV160" s="7"/>
      <c r="AX160" s="7">
        <f t="shared" si="28"/>
        <v>3</v>
      </c>
      <c r="AY160" s="7">
        <f t="shared" si="29"/>
        <v>0</v>
      </c>
      <c r="AZ160" s="7">
        <f t="shared" si="30"/>
        <v>1</v>
      </c>
      <c r="BA160" s="7">
        <f t="shared" si="21"/>
        <v>0</v>
      </c>
      <c r="BC160" s="51">
        <f t="shared" si="7"/>
        <v>4</v>
      </c>
      <c r="BE160" s="2"/>
    </row>
    <row r="161" spans="1:57" ht="31.4" customHeight="1">
      <c r="A161" s="7"/>
      <c r="B161" s="220" t="s">
        <v>1178</v>
      </c>
      <c r="C161" s="221" t="s">
        <v>1209</v>
      </c>
      <c r="D161" s="221" t="s">
        <v>1210</v>
      </c>
      <c r="E161" s="232" t="s">
        <v>1375</v>
      </c>
      <c r="F161" s="221" t="s">
        <v>1376</v>
      </c>
      <c r="G161" s="242"/>
      <c r="H161" s="243"/>
      <c r="I161" s="231"/>
      <c r="J161" s="224" t="s">
        <v>63</v>
      </c>
      <c r="K161" s="220" t="s">
        <v>64</v>
      </c>
      <c r="L161" s="221" t="s">
        <v>1388</v>
      </c>
      <c r="M161" s="235" t="s">
        <v>66</v>
      </c>
      <c r="N161" s="221">
        <v>1</v>
      </c>
      <c r="O161" s="221">
        <v>1</v>
      </c>
      <c r="P161" s="220" t="s">
        <v>259</v>
      </c>
      <c r="Q161" s="221"/>
      <c r="R161" s="220"/>
      <c r="S161" s="220"/>
      <c r="T161" s="220"/>
      <c r="U161" s="220"/>
      <c r="V161" s="220">
        <f t="shared" si="20"/>
        <v>30</v>
      </c>
      <c r="W161" s="244">
        <f t="shared" ca="1" si="27"/>
        <v>-95.610958904109594</v>
      </c>
      <c r="X161" s="221"/>
      <c r="Y161" s="221"/>
      <c r="Z161" s="221" t="s">
        <v>69</v>
      </c>
      <c r="AA161" s="221" t="s">
        <v>69</v>
      </c>
      <c r="AB161" s="221" t="s">
        <v>69</v>
      </c>
      <c r="AC161" s="221" t="s">
        <v>70</v>
      </c>
      <c r="AD161" s="221"/>
      <c r="AE161" s="238"/>
      <c r="AF161" s="238" t="str">
        <f t="shared" si="31"/>
        <v>Sans Objet</v>
      </c>
      <c r="AG161" s="221" t="s">
        <v>71</v>
      </c>
      <c r="AH161" s="221" t="s">
        <v>72</v>
      </c>
      <c r="AI161" s="66"/>
      <c r="AJ161" s="66"/>
      <c r="AK161" s="66"/>
      <c r="AL161" s="66"/>
      <c r="AM161" s="66" t="s">
        <v>73</v>
      </c>
      <c r="AN161" s="2"/>
      <c r="AO161" s="53" t="s">
        <v>74</v>
      </c>
      <c r="AP161" s="5"/>
      <c r="AQ161" s="64" t="s">
        <v>75</v>
      </c>
      <c r="AR161" s="86"/>
      <c r="AS161" s="7"/>
      <c r="AT161" s="64" t="s">
        <v>71</v>
      </c>
      <c r="AU161" s="7"/>
      <c r="AV161" s="7"/>
      <c r="AX161" s="7">
        <f t="shared" si="28"/>
        <v>3</v>
      </c>
      <c r="AY161" s="7">
        <f t="shared" si="29"/>
        <v>0</v>
      </c>
      <c r="AZ161" s="7">
        <f t="shared" si="30"/>
        <v>1</v>
      </c>
      <c r="BA161" s="7">
        <f t="shared" si="21"/>
        <v>0</v>
      </c>
      <c r="BC161" s="51">
        <f t="shared" si="7"/>
        <v>4</v>
      </c>
      <c r="BE161" s="2"/>
    </row>
    <row r="162" spans="1:57" ht="31.4" customHeight="1">
      <c r="A162" s="7"/>
      <c r="B162" s="220" t="s">
        <v>1178</v>
      </c>
      <c r="C162" s="221" t="s">
        <v>1209</v>
      </c>
      <c r="D162" s="221" t="s">
        <v>1210</v>
      </c>
      <c r="E162" s="232" t="s">
        <v>1375</v>
      </c>
      <c r="F162" s="221" t="s">
        <v>1376</v>
      </c>
      <c r="G162" s="220" t="s">
        <v>131</v>
      </c>
      <c r="H162" s="232" t="s">
        <v>97</v>
      </c>
      <c r="I162" s="221" t="s">
        <v>1389</v>
      </c>
      <c r="J162" s="224" t="s">
        <v>140</v>
      </c>
      <c r="K162" s="230" t="s">
        <v>141</v>
      </c>
      <c r="L162" s="221" t="s">
        <v>1390</v>
      </c>
      <c r="M162" s="235" t="s">
        <v>66</v>
      </c>
      <c r="N162" s="230">
        <v>1</v>
      </c>
      <c r="O162" s="230">
        <v>1</v>
      </c>
      <c r="P162" s="220" t="s">
        <v>134</v>
      </c>
      <c r="Q162" s="221" t="s">
        <v>887</v>
      </c>
      <c r="R162" s="233" t="s">
        <v>136</v>
      </c>
      <c r="S162" s="233" t="s">
        <v>137</v>
      </c>
      <c r="T162" s="220"/>
      <c r="U162" s="225">
        <v>42370</v>
      </c>
      <c r="V162" s="220">
        <f t="shared" si="20"/>
        <v>10</v>
      </c>
      <c r="W162" s="240">
        <f t="shared" ca="1" si="27"/>
        <v>0.47123287671232816</v>
      </c>
      <c r="X162" s="221"/>
      <c r="Y162" s="221"/>
      <c r="Z162" s="221" t="s">
        <v>888</v>
      </c>
      <c r="AA162" s="221">
        <v>2</v>
      </c>
      <c r="AB162" s="221">
        <v>2023</v>
      </c>
      <c r="AC162" s="221"/>
      <c r="AD162" s="221"/>
      <c r="AE162" s="238"/>
      <c r="AF162" s="238" t="str">
        <f t="shared" si="31"/>
        <v>Sans Objet</v>
      </c>
      <c r="AG162" s="221" t="s">
        <v>71</v>
      </c>
      <c r="AH162" s="221" t="s">
        <v>72</v>
      </c>
      <c r="AI162" s="66" t="s">
        <v>71</v>
      </c>
      <c r="AJ162" s="96">
        <v>43612</v>
      </c>
      <c r="AK162" s="66"/>
      <c r="AL162" s="66"/>
      <c r="AM162" s="66" t="s">
        <v>138</v>
      </c>
      <c r="AN162" s="2"/>
      <c r="AO162" s="53" t="s">
        <v>74</v>
      </c>
      <c r="AP162" s="5"/>
      <c r="AQ162" s="64" t="s">
        <v>75</v>
      </c>
      <c r="AR162" s="86"/>
      <c r="AS162" s="64"/>
      <c r="AT162" s="64" t="s">
        <v>71</v>
      </c>
      <c r="AU162" s="87"/>
      <c r="AV162" s="88"/>
      <c r="AX162" s="7">
        <f t="shared" si="28"/>
        <v>3</v>
      </c>
      <c r="AY162" s="7">
        <f t="shared" si="29"/>
        <v>0</v>
      </c>
      <c r="AZ162" s="7">
        <f t="shared" si="30"/>
        <v>1</v>
      </c>
      <c r="BA162" s="7">
        <f t="shared" si="21"/>
        <v>0</v>
      </c>
      <c r="BC162" s="51">
        <f t="shared" si="7"/>
        <v>4</v>
      </c>
      <c r="BE162" s="2"/>
    </row>
    <row r="163" spans="1:57" ht="31.4" customHeight="1">
      <c r="A163" s="7"/>
      <c r="B163" s="220" t="s">
        <v>1178</v>
      </c>
      <c r="C163" s="221" t="s">
        <v>1209</v>
      </c>
      <c r="D163" s="221" t="s">
        <v>1210</v>
      </c>
      <c r="E163" s="232" t="s">
        <v>1375</v>
      </c>
      <c r="F163" s="221" t="s">
        <v>1376</v>
      </c>
      <c r="G163" s="220" t="s">
        <v>131</v>
      </c>
      <c r="H163" s="232" t="s">
        <v>97</v>
      </c>
      <c r="I163" s="221" t="s">
        <v>1389</v>
      </c>
      <c r="J163" s="224" t="s">
        <v>77</v>
      </c>
      <c r="K163" s="230" t="s">
        <v>78</v>
      </c>
      <c r="L163" s="221" t="s">
        <v>1391</v>
      </c>
      <c r="M163" s="235" t="s">
        <v>80</v>
      </c>
      <c r="N163" s="230">
        <v>1</v>
      </c>
      <c r="O163" s="230">
        <v>1</v>
      </c>
      <c r="P163" s="220" t="s">
        <v>134</v>
      </c>
      <c r="Q163" s="221" t="s">
        <v>1134</v>
      </c>
      <c r="R163" s="233" t="s">
        <v>136</v>
      </c>
      <c r="S163" s="233" t="s">
        <v>137</v>
      </c>
      <c r="T163" s="220"/>
      <c r="U163" s="225">
        <v>42370</v>
      </c>
      <c r="V163" s="220">
        <f t="shared" si="20"/>
        <v>10</v>
      </c>
      <c r="W163" s="240">
        <f t="shared" ca="1" si="27"/>
        <v>0.47123287671232816</v>
      </c>
      <c r="X163" s="221"/>
      <c r="Y163" s="221"/>
      <c r="Z163" s="221" t="s">
        <v>231</v>
      </c>
      <c r="AA163" s="221">
        <v>2</v>
      </c>
      <c r="AB163" s="221">
        <v>2023</v>
      </c>
      <c r="AC163" s="221"/>
      <c r="AD163" s="221"/>
      <c r="AE163" s="238"/>
      <c r="AF163" s="238" t="str">
        <f t="shared" si="31"/>
        <v>Sans Objet</v>
      </c>
      <c r="AG163" s="221" t="s">
        <v>71</v>
      </c>
      <c r="AH163" s="221" t="s">
        <v>72</v>
      </c>
      <c r="AI163" s="66"/>
      <c r="AJ163" s="66"/>
      <c r="AK163" s="66"/>
      <c r="AL163" s="66"/>
      <c r="AM163" s="66" t="s">
        <v>138</v>
      </c>
      <c r="AN163" s="2"/>
      <c r="AO163" s="53" t="s">
        <v>74</v>
      </c>
      <c r="AP163" s="5"/>
      <c r="AQ163" s="64" t="s">
        <v>75</v>
      </c>
      <c r="AR163" s="86"/>
      <c r="AS163" s="64"/>
      <c r="AT163" s="64" t="s">
        <v>71</v>
      </c>
      <c r="AU163" s="87"/>
      <c r="AV163" s="88"/>
      <c r="AX163" s="7">
        <f t="shared" si="28"/>
        <v>3</v>
      </c>
      <c r="AY163" s="7">
        <f t="shared" si="29"/>
        <v>0</v>
      </c>
      <c r="AZ163" s="7">
        <f t="shared" si="30"/>
        <v>1</v>
      </c>
      <c r="BA163" s="7">
        <f t="shared" si="21"/>
        <v>0</v>
      </c>
      <c r="BC163" s="51">
        <f t="shared" si="7"/>
        <v>4</v>
      </c>
      <c r="BE163" s="2"/>
    </row>
    <row r="164" spans="1:57" ht="31.4" customHeight="1">
      <c r="A164" s="7"/>
      <c r="B164" s="220" t="s">
        <v>1178</v>
      </c>
      <c r="C164" s="221" t="s">
        <v>1209</v>
      </c>
      <c r="D164" s="221" t="s">
        <v>1210</v>
      </c>
      <c r="E164" s="232" t="s">
        <v>1375</v>
      </c>
      <c r="F164" s="221" t="s">
        <v>1376</v>
      </c>
      <c r="G164" s="220" t="s">
        <v>131</v>
      </c>
      <c r="H164" s="232"/>
      <c r="I164" s="221"/>
      <c r="J164" s="224" t="s">
        <v>77</v>
      </c>
      <c r="K164" s="230" t="s">
        <v>93</v>
      </c>
      <c r="L164" s="221" t="s">
        <v>1392</v>
      </c>
      <c r="M164" s="235" t="s">
        <v>66</v>
      </c>
      <c r="N164" s="230">
        <v>2</v>
      </c>
      <c r="O164" s="230">
        <v>2</v>
      </c>
      <c r="P164" s="220" t="s">
        <v>134</v>
      </c>
      <c r="Q164" s="221" t="s">
        <v>1138</v>
      </c>
      <c r="R164" s="233" t="s">
        <v>136</v>
      </c>
      <c r="S164" s="233" t="s">
        <v>137</v>
      </c>
      <c r="T164" s="220"/>
      <c r="U164" s="225">
        <v>42370</v>
      </c>
      <c r="V164" s="220">
        <f t="shared" si="20"/>
        <v>10</v>
      </c>
      <c r="W164" s="240">
        <f t="shared" ca="1" si="27"/>
        <v>0.47123287671232816</v>
      </c>
      <c r="X164" s="221"/>
      <c r="Y164" s="221"/>
      <c r="Z164" s="221" t="s">
        <v>69</v>
      </c>
      <c r="AA164" s="221" t="s">
        <v>69</v>
      </c>
      <c r="AB164" s="221" t="s">
        <v>69</v>
      </c>
      <c r="AC164" s="221"/>
      <c r="AD164" s="221"/>
      <c r="AE164" s="238"/>
      <c r="AF164" s="238" t="str">
        <f t="shared" si="31"/>
        <v>Sans Objet</v>
      </c>
      <c r="AG164" s="221" t="s">
        <v>71</v>
      </c>
      <c r="AH164" s="221" t="s">
        <v>72</v>
      </c>
      <c r="AI164" s="66"/>
      <c r="AJ164" s="66"/>
      <c r="AK164" s="66"/>
      <c r="AL164" s="66"/>
      <c r="AM164" s="66" t="s">
        <v>138</v>
      </c>
      <c r="AN164" s="2"/>
      <c r="AO164" s="53" t="s">
        <v>74</v>
      </c>
      <c r="AP164" s="5"/>
      <c r="AQ164" s="64" t="s">
        <v>75</v>
      </c>
      <c r="AR164" s="86"/>
      <c r="AS164" s="64"/>
      <c r="AT164" s="64" t="s">
        <v>71</v>
      </c>
      <c r="AU164" s="87"/>
      <c r="AV164" s="88"/>
      <c r="AX164" s="7">
        <f t="shared" si="28"/>
        <v>3</v>
      </c>
      <c r="AY164" s="7">
        <f t="shared" si="29"/>
        <v>0</v>
      </c>
      <c r="AZ164" s="7">
        <f t="shared" si="30"/>
        <v>1</v>
      </c>
      <c r="BA164" s="7">
        <f t="shared" si="21"/>
        <v>0</v>
      </c>
      <c r="BC164" s="51">
        <f t="shared" si="7"/>
        <v>4</v>
      </c>
      <c r="BE164" s="2"/>
    </row>
    <row r="165" spans="1:57" ht="31.4" customHeight="1">
      <c r="A165" s="7"/>
      <c r="B165" s="220" t="s">
        <v>1178</v>
      </c>
      <c r="C165" s="221" t="s">
        <v>1209</v>
      </c>
      <c r="D165" s="221" t="s">
        <v>1210</v>
      </c>
      <c r="E165" s="232" t="s">
        <v>1375</v>
      </c>
      <c r="F165" s="221" t="s">
        <v>1376</v>
      </c>
      <c r="G165" s="220" t="s">
        <v>131</v>
      </c>
      <c r="H165" s="232"/>
      <c r="I165" s="221"/>
      <c r="J165" s="224" t="s">
        <v>77</v>
      </c>
      <c r="K165" s="230" t="s">
        <v>93</v>
      </c>
      <c r="L165" s="221" t="s">
        <v>1393</v>
      </c>
      <c r="M165" s="235" t="s">
        <v>66</v>
      </c>
      <c r="N165" s="230">
        <v>9</v>
      </c>
      <c r="O165" s="230">
        <v>9</v>
      </c>
      <c r="P165" s="220" t="s">
        <v>134</v>
      </c>
      <c r="Q165" s="221" t="s">
        <v>1394</v>
      </c>
      <c r="R165" s="233" t="s">
        <v>136</v>
      </c>
      <c r="S165" s="233" t="s">
        <v>137</v>
      </c>
      <c r="T165" s="220"/>
      <c r="U165" s="225">
        <v>42370</v>
      </c>
      <c r="V165" s="220">
        <f t="shared" si="20"/>
        <v>10</v>
      </c>
      <c r="W165" s="240">
        <f t="shared" ca="1" si="27"/>
        <v>0.47123287671232816</v>
      </c>
      <c r="X165" s="221"/>
      <c r="Y165" s="221"/>
      <c r="Z165" s="221" t="s">
        <v>69</v>
      </c>
      <c r="AA165" s="221" t="s">
        <v>69</v>
      </c>
      <c r="AB165" s="221" t="s">
        <v>69</v>
      </c>
      <c r="AC165" s="221"/>
      <c r="AD165" s="221"/>
      <c r="AE165" s="238"/>
      <c r="AF165" s="238" t="str">
        <f t="shared" si="31"/>
        <v>Sans Objet</v>
      </c>
      <c r="AG165" s="221" t="s">
        <v>71</v>
      </c>
      <c r="AH165" s="221" t="s">
        <v>72</v>
      </c>
      <c r="AI165" s="66"/>
      <c r="AJ165" s="66"/>
      <c r="AK165" s="66"/>
      <c r="AL165" s="66"/>
      <c r="AM165" s="66" t="s">
        <v>138</v>
      </c>
      <c r="AN165" s="2"/>
      <c r="AO165" s="53" t="s">
        <v>74</v>
      </c>
      <c r="AP165" s="5"/>
      <c r="AQ165" s="64" t="s">
        <v>75</v>
      </c>
      <c r="AR165" s="86"/>
      <c r="AS165" s="64"/>
      <c r="AT165" s="64" t="s">
        <v>71</v>
      </c>
      <c r="AU165" s="87"/>
      <c r="AV165" s="88"/>
      <c r="AX165" s="7">
        <f t="shared" si="28"/>
        <v>3</v>
      </c>
      <c r="AY165" s="7">
        <f t="shared" si="29"/>
        <v>0</v>
      </c>
      <c r="AZ165" s="7">
        <f t="shared" si="30"/>
        <v>1</v>
      </c>
      <c r="BA165" s="7">
        <f t="shared" si="21"/>
        <v>0</v>
      </c>
      <c r="BC165" s="51">
        <f t="shared" si="7"/>
        <v>4</v>
      </c>
      <c r="BE165" s="2"/>
    </row>
    <row r="166" spans="1:57" ht="31.4" customHeight="1">
      <c r="A166" s="7"/>
      <c r="B166" s="220" t="s">
        <v>1178</v>
      </c>
      <c r="C166" s="221" t="s">
        <v>1209</v>
      </c>
      <c r="D166" s="221" t="s">
        <v>1210</v>
      </c>
      <c r="E166" s="232" t="s">
        <v>1375</v>
      </c>
      <c r="F166" s="221" t="s">
        <v>1376</v>
      </c>
      <c r="G166" s="220" t="s">
        <v>131</v>
      </c>
      <c r="H166" s="232"/>
      <c r="I166" s="221"/>
      <c r="J166" s="224" t="s">
        <v>77</v>
      </c>
      <c r="K166" s="230" t="s">
        <v>89</v>
      </c>
      <c r="L166" s="221" t="s">
        <v>1395</v>
      </c>
      <c r="M166" s="235" t="s">
        <v>80</v>
      </c>
      <c r="N166" s="230">
        <v>2</v>
      </c>
      <c r="O166" s="230">
        <v>2</v>
      </c>
      <c r="P166" s="220" t="s">
        <v>1396</v>
      </c>
      <c r="Q166" s="221" t="s">
        <v>1397</v>
      </c>
      <c r="R166" s="233" t="s">
        <v>136</v>
      </c>
      <c r="S166" s="233" t="s">
        <v>137</v>
      </c>
      <c r="T166" s="220"/>
      <c r="U166" s="225">
        <v>42477</v>
      </c>
      <c r="V166" s="220">
        <f t="shared" ref="V166:V238" si="32">IF(K166="AES",15,IF(K166="Batterie",4,IF(K166="Equipement de Contrôle et de Signalisation",10,IF(K166="Centrale Détection Gaz",10,IF(K166="Centralisateur de mise en sécurité incendie",10,IF(K166="Détecteur Thermique",10,IF(K166="Détecteur Optique de fumée",10,IF(K166="Détecteur optique-interactif radio",10,IF(K166="Détecteur de fumée par aspiration",10,IF(K166="Extinction incendie sous eau",35,IF(K166="Extinction incendie sous air",30,IF(K166="Extincteurs portatifs, mobiles ou fixes",30,IF(K166="Trappe de désenfumage",30,IF(K166="Clapet coupe-feu",30,IF(K166="Déclencheur manuel",15,IF(K166="Diffuseur Sonore",15,IF(K166="Indicateur d'Action lumineux",15,IF(K166="Porte coupe-feu",30,IF(K166="BAAS",10,IF(K166="Capteur gaz",10,IF(K166="Coffret de commande désenfumage",30,IF(K166="Diffuseur Lumineux et Sonore",15,IF(K166="Détecteur de flamme",10,IF(K166="Détecteur Linéaire",10,IF(K166="DAD",10,IF(K166="DAAF",10,IF(K166="PC",10,IF(K166="Imprimante",10,IF(K166="Serveur / Poste de supervision",10,IF(K166="Ecran de contrôle et de visualisation",10,IF(K166="UGA",10,IF(K166="Panneau de signalisation",10,0))))))))))))))))))))))))))))))))</f>
        <v>15</v>
      </c>
      <c r="W166" s="240">
        <f t="shared" ca="1" si="27"/>
        <v>5.7643835616438359</v>
      </c>
      <c r="X166" s="221"/>
      <c r="Y166" s="221"/>
      <c r="Z166" s="221" t="s">
        <v>69</v>
      </c>
      <c r="AA166" s="221" t="s">
        <v>69</v>
      </c>
      <c r="AB166" s="221" t="s">
        <v>69</v>
      </c>
      <c r="AC166" s="221"/>
      <c r="AD166" s="221"/>
      <c r="AE166" s="238"/>
      <c r="AF166" s="238" t="str">
        <f t="shared" si="31"/>
        <v>Sans Objet</v>
      </c>
      <c r="AG166" s="221" t="s">
        <v>71</v>
      </c>
      <c r="AH166" s="221" t="s">
        <v>72</v>
      </c>
      <c r="AI166" s="66"/>
      <c r="AJ166" s="66"/>
      <c r="AK166" s="66"/>
      <c r="AL166" s="66"/>
      <c r="AM166" s="66" t="s">
        <v>138</v>
      </c>
      <c r="AN166" s="2"/>
      <c r="AO166" s="53" t="s">
        <v>74</v>
      </c>
      <c r="AP166" s="5"/>
      <c r="AQ166" s="64" t="s">
        <v>75</v>
      </c>
      <c r="AR166" s="86"/>
      <c r="AS166" s="64"/>
      <c r="AT166" s="64" t="s">
        <v>71</v>
      </c>
      <c r="AU166" s="87"/>
      <c r="AV166" s="88"/>
      <c r="AX166" s="7">
        <f t="shared" si="28"/>
        <v>3</v>
      </c>
      <c r="AY166" s="7">
        <f t="shared" si="29"/>
        <v>0</v>
      </c>
      <c r="AZ166" s="7">
        <f t="shared" si="30"/>
        <v>1</v>
      </c>
      <c r="BA166" s="7">
        <f t="shared" si="21"/>
        <v>0</v>
      </c>
      <c r="BC166" s="51">
        <f t="shared" si="7"/>
        <v>4</v>
      </c>
      <c r="BE166" s="2"/>
    </row>
    <row r="167" spans="1:57" ht="31.4" customHeight="1">
      <c r="A167" s="7"/>
      <c r="B167" s="220" t="s">
        <v>1178</v>
      </c>
      <c r="C167" s="221" t="s">
        <v>1209</v>
      </c>
      <c r="D167" s="221" t="s">
        <v>1210</v>
      </c>
      <c r="E167" s="232" t="s">
        <v>1375</v>
      </c>
      <c r="F167" s="221" t="s">
        <v>1376</v>
      </c>
      <c r="G167" s="220" t="s">
        <v>131</v>
      </c>
      <c r="H167" s="232"/>
      <c r="I167" s="221"/>
      <c r="J167" s="224" t="s">
        <v>77</v>
      </c>
      <c r="K167" s="230" t="s">
        <v>114</v>
      </c>
      <c r="L167" s="221" t="s">
        <v>1398</v>
      </c>
      <c r="M167" s="235" t="s">
        <v>66</v>
      </c>
      <c r="N167" s="230">
        <v>3</v>
      </c>
      <c r="O167" s="230">
        <v>2</v>
      </c>
      <c r="P167" s="220" t="s">
        <v>134</v>
      </c>
      <c r="Q167" s="221" t="s">
        <v>799</v>
      </c>
      <c r="R167" s="233" t="s">
        <v>136</v>
      </c>
      <c r="S167" s="233" t="s">
        <v>137</v>
      </c>
      <c r="T167" s="220"/>
      <c r="U167" s="225">
        <v>42477</v>
      </c>
      <c r="V167" s="220">
        <f t="shared" si="32"/>
        <v>15</v>
      </c>
      <c r="W167" s="240">
        <f t="shared" ca="1" si="27"/>
        <v>5.7643835616438359</v>
      </c>
      <c r="X167" s="221"/>
      <c r="Y167" s="221"/>
      <c r="Z167" s="221" t="s">
        <v>69</v>
      </c>
      <c r="AA167" s="221" t="s">
        <v>69</v>
      </c>
      <c r="AB167" s="221" t="s">
        <v>69</v>
      </c>
      <c r="AC167" s="221"/>
      <c r="AD167" s="221"/>
      <c r="AE167" s="238"/>
      <c r="AF167" s="238" t="str">
        <f t="shared" si="31"/>
        <v>Sans Objet</v>
      </c>
      <c r="AG167" s="221" t="s">
        <v>71</v>
      </c>
      <c r="AH167" s="221" t="s">
        <v>72</v>
      </c>
      <c r="AI167" s="66" t="s">
        <v>71</v>
      </c>
      <c r="AJ167" s="96">
        <v>42477</v>
      </c>
      <c r="AK167" s="66"/>
      <c r="AL167" s="66"/>
      <c r="AM167" s="66" t="s">
        <v>138</v>
      </c>
      <c r="AN167" s="2"/>
      <c r="AO167" s="53" t="s">
        <v>74</v>
      </c>
      <c r="AP167" s="5"/>
      <c r="AQ167" s="64" t="s">
        <v>75</v>
      </c>
      <c r="AR167" s="86"/>
      <c r="AS167" s="64"/>
      <c r="AT167" s="64" t="s">
        <v>71</v>
      </c>
      <c r="AU167" s="87"/>
      <c r="AV167" s="88"/>
      <c r="AX167" s="7">
        <f t="shared" si="28"/>
        <v>3</v>
      </c>
      <c r="AY167" s="7">
        <f t="shared" si="29"/>
        <v>0</v>
      </c>
      <c r="AZ167" s="7">
        <f t="shared" si="30"/>
        <v>1</v>
      </c>
      <c r="BA167" s="7">
        <f t="shared" si="21"/>
        <v>0</v>
      </c>
      <c r="BC167" s="51">
        <f t="shared" si="7"/>
        <v>4</v>
      </c>
      <c r="BE167" s="2"/>
    </row>
    <row r="168" spans="1:57" ht="31.4" customHeight="1">
      <c r="A168" s="7"/>
      <c r="B168" s="220" t="s">
        <v>1178</v>
      </c>
      <c r="C168" s="221" t="s">
        <v>1209</v>
      </c>
      <c r="D168" s="221" t="s">
        <v>1210</v>
      </c>
      <c r="E168" s="232" t="s">
        <v>1375</v>
      </c>
      <c r="F168" s="221" t="s">
        <v>1376</v>
      </c>
      <c r="G168" s="220" t="s">
        <v>131</v>
      </c>
      <c r="H168" s="232"/>
      <c r="I168" s="221"/>
      <c r="J168" s="224" t="s">
        <v>77</v>
      </c>
      <c r="K168" s="230" t="s">
        <v>114</v>
      </c>
      <c r="L168" s="221" t="s">
        <v>1399</v>
      </c>
      <c r="M168" s="235" t="s">
        <v>66</v>
      </c>
      <c r="N168" s="230">
        <v>9</v>
      </c>
      <c r="O168" s="230">
        <v>9</v>
      </c>
      <c r="P168" s="220" t="s">
        <v>134</v>
      </c>
      <c r="Q168" s="221" t="s">
        <v>1400</v>
      </c>
      <c r="R168" s="233" t="s">
        <v>136</v>
      </c>
      <c r="S168" s="233" t="s">
        <v>137</v>
      </c>
      <c r="T168" s="220"/>
      <c r="U168" s="225">
        <v>42477</v>
      </c>
      <c r="V168" s="220">
        <f t="shared" si="32"/>
        <v>15</v>
      </c>
      <c r="W168" s="240">
        <f t="shared" ca="1" si="27"/>
        <v>5.7643835616438359</v>
      </c>
      <c r="X168" s="221"/>
      <c r="Y168" s="221"/>
      <c r="Z168" s="221" t="s">
        <v>69</v>
      </c>
      <c r="AA168" s="221" t="s">
        <v>69</v>
      </c>
      <c r="AB168" s="221" t="s">
        <v>69</v>
      </c>
      <c r="AC168" s="221"/>
      <c r="AD168" s="221" t="s">
        <v>72</v>
      </c>
      <c r="AE168" s="238"/>
      <c r="AF168" s="238" t="str">
        <f t="shared" si="31"/>
        <v>Sans Objet</v>
      </c>
      <c r="AG168" s="221" t="s">
        <v>71</v>
      </c>
      <c r="AH168" s="221" t="s">
        <v>72</v>
      </c>
      <c r="AI168" s="66" t="s">
        <v>71</v>
      </c>
      <c r="AJ168" s="66" t="s">
        <v>1401</v>
      </c>
      <c r="AK168" s="66"/>
      <c r="AL168" s="66"/>
      <c r="AM168" s="66" t="s">
        <v>138</v>
      </c>
      <c r="AN168" s="2"/>
      <c r="AO168" s="53" t="s">
        <v>74</v>
      </c>
      <c r="AP168" s="5"/>
      <c r="AQ168" s="64" t="s">
        <v>75</v>
      </c>
      <c r="AR168" s="86"/>
      <c r="AS168" s="64"/>
      <c r="AT168" s="64" t="s">
        <v>71</v>
      </c>
      <c r="AU168" s="87"/>
      <c r="AV168" s="88"/>
      <c r="AX168" s="7">
        <f t="shared" si="28"/>
        <v>3</v>
      </c>
      <c r="AY168" s="7">
        <f t="shared" si="29"/>
        <v>0</v>
      </c>
      <c r="AZ168" s="7">
        <f t="shared" si="30"/>
        <v>1</v>
      </c>
      <c r="BA168" s="7">
        <f t="shared" si="21"/>
        <v>0</v>
      </c>
      <c r="BC168" s="51">
        <f t="shared" si="7"/>
        <v>4</v>
      </c>
      <c r="BE168" s="2"/>
    </row>
    <row r="169" spans="1:57" ht="31.4" customHeight="1">
      <c r="A169" s="7"/>
      <c r="B169" s="220" t="s">
        <v>1178</v>
      </c>
      <c r="C169" s="221" t="s">
        <v>1209</v>
      </c>
      <c r="D169" s="221" t="s">
        <v>1210</v>
      </c>
      <c r="E169" s="232" t="s">
        <v>833</v>
      </c>
      <c r="F169" s="221" t="s">
        <v>1402</v>
      </c>
      <c r="G169" s="220"/>
      <c r="H169" s="232"/>
      <c r="I169" s="221" t="s">
        <v>447</v>
      </c>
      <c r="J169" s="224" t="s">
        <v>77</v>
      </c>
      <c r="K169" s="230" t="s">
        <v>78</v>
      </c>
      <c r="L169" s="221" t="s">
        <v>1403</v>
      </c>
      <c r="M169" s="235" t="s">
        <v>80</v>
      </c>
      <c r="N169" s="230">
        <v>1</v>
      </c>
      <c r="O169" s="230">
        <v>1</v>
      </c>
      <c r="P169" s="220" t="s">
        <v>382</v>
      </c>
      <c r="Q169" s="221" t="s">
        <v>816</v>
      </c>
      <c r="R169" s="241" t="s">
        <v>112</v>
      </c>
      <c r="S169" s="220" t="s">
        <v>808</v>
      </c>
      <c r="T169" s="225"/>
      <c r="U169" s="225">
        <v>40544</v>
      </c>
      <c r="V169" s="220">
        <f t="shared" si="32"/>
        <v>10</v>
      </c>
      <c r="W169" s="240">
        <f t="shared" ca="1" si="27"/>
        <v>-4.5315068493150683</v>
      </c>
      <c r="X169" s="221"/>
      <c r="Y169" s="221"/>
      <c r="Z169" s="221" t="s">
        <v>2542</v>
      </c>
      <c r="AA169" s="221">
        <v>1</v>
      </c>
      <c r="AB169" s="221">
        <v>2022</v>
      </c>
      <c r="AC169" s="221"/>
      <c r="AD169" s="221"/>
      <c r="AE169" s="238"/>
      <c r="AF169" s="238" t="str">
        <f t="shared" si="31"/>
        <v>Sans Objet</v>
      </c>
      <c r="AG169" s="221" t="s">
        <v>71</v>
      </c>
      <c r="AH169" s="221" t="s">
        <v>72</v>
      </c>
      <c r="AI169" s="66"/>
      <c r="AJ169" s="66"/>
      <c r="AK169" s="66"/>
      <c r="AL169" s="66"/>
      <c r="AM169" s="66" t="s">
        <v>73</v>
      </c>
      <c r="AN169" s="2"/>
      <c r="AO169" s="53" t="s">
        <v>74</v>
      </c>
      <c r="AP169" s="5"/>
      <c r="AQ169" s="64" t="s">
        <v>75</v>
      </c>
      <c r="AR169" s="86"/>
      <c r="AS169" s="64"/>
      <c r="AT169" s="64" t="s">
        <v>71</v>
      </c>
      <c r="AU169" s="87"/>
      <c r="AV169" s="88"/>
      <c r="AX169" s="7">
        <f t="shared" si="28"/>
        <v>3</v>
      </c>
      <c r="AY169" s="7">
        <f t="shared" si="29"/>
        <v>0</v>
      </c>
      <c r="AZ169" s="7">
        <f t="shared" si="30"/>
        <v>1</v>
      </c>
      <c r="BA169" s="7">
        <f t="shared" ref="BA169:BA241" si="33">IF(AR169="Fonctionnement BON",1,IF(AR169="Fonctionnement MOYEN",2,IF(AR169="Fonctionnement MAUVAIS",4,IF(AR169="HORS-SERVICE",5,0))))</f>
        <v>0</v>
      </c>
      <c r="BC169" s="51">
        <f t="shared" si="7"/>
        <v>4</v>
      </c>
      <c r="BE169" s="2"/>
    </row>
    <row r="170" spans="1:57" ht="31.4" customHeight="1">
      <c r="A170" s="7"/>
      <c r="B170" s="220" t="s">
        <v>1178</v>
      </c>
      <c r="C170" s="221" t="s">
        <v>1209</v>
      </c>
      <c r="D170" s="221" t="s">
        <v>1210</v>
      </c>
      <c r="E170" s="232" t="s">
        <v>833</v>
      </c>
      <c r="F170" s="221" t="s">
        <v>1402</v>
      </c>
      <c r="G170" s="220"/>
      <c r="H170" s="232"/>
      <c r="I170" s="221" t="s">
        <v>447</v>
      </c>
      <c r="J170" s="224" t="s">
        <v>77</v>
      </c>
      <c r="K170" s="230" t="s">
        <v>89</v>
      </c>
      <c r="L170" s="221" t="s">
        <v>1404</v>
      </c>
      <c r="M170" s="235" t="s">
        <v>80</v>
      </c>
      <c r="N170" s="230">
        <v>1</v>
      </c>
      <c r="O170" s="230">
        <v>2</v>
      </c>
      <c r="P170" s="220" t="s">
        <v>397</v>
      </c>
      <c r="Q170" s="221"/>
      <c r="R170" s="241"/>
      <c r="S170" s="220"/>
      <c r="T170" s="225"/>
      <c r="U170" s="225">
        <v>41610</v>
      </c>
      <c r="V170" s="220">
        <f t="shared" si="32"/>
        <v>15</v>
      </c>
      <c r="W170" s="240">
        <f t="shared" ca="1" si="27"/>
        <v>3.3890410958904109</v>
      </c>
      <c r="X170" s="221"/>
      <c r="Y170" s="221"/>
      <c r="Z170" s="221" t="s">
        <v>69</v>
      </c>
      <c r="AA170" s="221" t="s">
        <v>69</v>
      </c>
      <c r="AB170" s="221" t="s">
        <v>69</v>
      </c>
      <c r="AC170" s="221"/>
      <c r="AD170" s="221"/>
      <c r="AE170" s="238"/>
      <c r="AF170" s="238" t="str">
        <f t="shared" si="31"/>
        <v>Sans Objet</v>
      </c>
      <c r="AG170" s="221" t="s">
        <v>71</v>
      </c>
      <c r="AH170" s="221" t="s">
        <v>72</v>
      </c>
      <c r="AI170" s="66"/>
      <c r="AJ170" s="66"/>
      <c r="AK170" s="66"/>
      <c r="AL170" s="66"/>
      <c r="AM170" s="66" t="s">
        <v>73</v>
      </c>
      <c r="AN170" s="2"/>
      <c r="AO170" s="53" t="s">
        <v>74</v>
      </c>
      <c r="AP170" s="5"/>
      <c r="AQ170" s="64" t="s">
        <v>75</v>
      </c>
      <c r="AR170" s="86"/>
      <c r="AS170" s="7" t="s">
        <v>130</v>
      </c>
      <c r="AT170" s="64" t="s">
        <v>71</v>
      </c>
      <c r="AU170" s="87"/>
      <c r="AV170" s="88"/>
      <c r="AX170" s="7">
        <f t="shared" si="28"/>
        <v>3</v>
      </c>
      <c r="AY170" s="7">
        <f t="shared" si="29"/>
        <v>0</v>
      </c>
      <c r="AZ170" s="7">
        <f t="shared" si="30"/>
        <v>1</v>
      </c>
      <c r="BA170" s="7">
        <f t="shared" si="33"/>
        <v>0</v>
      </c>
      <c r="BC170" s="51">
        <f t="shared" si="7"/>
        <v>4</v>
      </c>
      <c r="BE170" s="2"/>
    </row>
    <row r="171" spans="1:57" ht="31.4" customHeight="1">
      <c r="A171" s="7"/>
      <c r="B171" s="220" t="s">
        <v>1178</v>
      </c>
      <c r="C171" s="221" t="s">
        <v>1209</v>
      </c>
      <c r="D171" s="221" t="s">
        <v>1210</v>
      </c>
      <c r="E171" s="232" t="s">
        <v>833</v>
      </c>
      <c r="F171" s="221" t="s">
        <v>1402</v>
      </c>
      <c r="G171" s="220"/>
      <c r="H171" s="232"/>
      <c r="I171" s="221" t="s">
        <v>447</v>
      </c>
      <c r="J171" s="224" t="s">
        <v>77</v>
      </c>
      <c r="K171" s="230" t="s">
        <v>114</v>
      </c>
      <c r="L171" s="221" t="s">
        <v>1405</v>
      </c>
      <c r="M171" s="235" t="s">
        <v>66</v>
      </c>
      <c r="N171" s="230">
        <v>4</v>
      </c>
      <c r="O171" s="230">
        <v>2</v>
      </c>
      <c r="P171" s="220" t="s">
        <v>397</v>
      </c>
      <c r="Q171" s="221">
        <v>957277</v>
      </c>
      <c r="R171" s="241"/>
      <c r="S171" s="220"/>
      <c r="T171" s="225"/>
      <c r="U171" s="225">
        <v>41610</v>
      </c>
      <c r="V171" s="220">
        <f t="shared" si="32"/>
        <v>15</v>
      </c>
      <c r="W171" s="240">
        <f t="shared" ca="1" si="27"/>
        <v>3.3890410958904109</v>
      </c>
      <c r="X171" s="221"/>
      <c r="Y171" s="221" t="s">
        <v>1406</v>
      </c>
      <c r="Z171" s="221" t="s">
        <v>69</v>
      </c>
      <c r="AA171" s="221" t="s">
        <v>69</v>
      </c>
      <c r="AB171" s="221" t="s">
        <v>69</v>
      </c>
      <c r="AC171" s="221"/>
      <c r="AD171" s="221"/>
      <c r="AE171" s="238"/>
      <c r="AF171" s="238" t="str">
        <f t="shared" si="31"/>
        <v>Sans Objet</v>
      </c>
      <c r="AG171" s="221" t="s">
        <v>71</v>
      </c>
      <c r="AH171" s="221" t="s">
        <v>72</v>
      </c>
      <c r="AI171" s="66"/>
      <c r="AJ171" s="66"/>
      <c r="AK171" s="66"/>
      <c r="AL171" s="66"/>
      <c r="AM171" s="66" t="s">
        <v>73</v>
      </c>
      <c r="AN171" s="2"/>
      <c r="AO171" s="53" t="s">
        <v>74</v>
      </c>
      <c r="AP171" s="5"/>
      <c r="AQ171" s="64" t="s">
        <v>139</v>
      </c>
      <c r="AR171" s="86"/>
      <c r="AS171" s="7" t="s">
        <v>130</v>
      </c>
      <c r="AT171" s="64" t="s">
        <v>71</v>
      </c>
      <c r="AU171" s="87"/>
      <c r="AV171" s="88"/>
      <c r="AX171" s="7">
        <f t="shared" si="28"/>
        <v>3</v>
      </c>
      <c r="AY171" s="7">
        <f t="shared" si="29"/>
        <v>0</v>
      </c>
      <c r="AZ171" s="7">
        <f t="shared" si="30"/>
        <v>5</v>
      </c>
      <c r="BA171" s="7">
        <f t="shared" si="33"/>
        <v>0</v>
      </c>
      <c r="BC171" s="51">
        <f t="shared" si="7"/>
        <v>8</v>
      </c>
      <c r="BE171" s="2"/>
    </row>
    <row r="172" spans="1:57" ht="31.4" customHeight="1">
      <c r="A172" s="7"/>
      <c r="B172" s="220" t="s">
        <v>1178</v>
      </c>
      <c r="C172" s="221" t="s">
        <v>1209</v>
      </c>
      <c r="D172" s="221" t="s">
        <v>1210</v>
      </c>
      <c r="E172" s="232" t="s">
        <v>833</v>
      </c>
      <c r="F172" s="221" t="s">
        <v>1402</v>
      </c>
      <c r="G172" s="242"/>
      <c r="H172" s="242"/>
      <c r="I172" s="231"/>
      <c r="J172" s="224" t="s">
        <v>63</v>
      </c>
      <c r="K172" s="220" t="s">
        <v>64</v>
      </c>
      <c r="L172" s="221" t="s">
        <v>1407</v>
      </c>
      <c r="M172" s="235" t="s">
        <v>66</v>
      </c>
      <c r="N172" s="221">
        <v>6</v>
      </c>
      <c r="O172" s="221">
        <v>6</v>
      </c>
      <c r="P172" s="220"/>
      <c r="Q172" s="221"/>
      <c r="R172" s="220"/>
      <c r="S172" s="220"/>
      <c r="T172" s="220"/>
      <c r="U172" s="220"/>
      <c r="V172" s="220">
        <f t="shared" si="32"/>
        <v>30</v>
      </c>
      <c r="W172" s="244">
        <f t="shared" ca="1" si="27"/>
        <v>-95.610958904109594</v>
      </c>
      <c r="X172" s="239"/>
      <c r="Y172" s="221"/>
      <c r="Z172" s="221" t="s">
        <v>69</v>
      </c>
      <c r="AA172" s="221" t="s">
        <v>69</v>
      </c>
      <c r="AB172" s="221" t="s">
        <v>69</v>
      </c>
      <c r="AC172" s="221" t="s">
        <v>70</v>
      </c>
      <c r="AD172" s="221"/>
      <c r="AE172" s="238"/>
      <c r="AF172" s="238" t="str">
        <f t="shared" si="31"/>
        <v>Sans Objet</v>
      </c>
      <c r="AG172" s="221" t="s">
        <v>71</v>
      </c>
      <c r="AH172" s="221" t="s">
        <v>72</v>
      </c>
      <c r="AI172" s="66"/>
      <c r="AJ172" s="66"/>
      <c r="AK172" s="66"/>
      <c r="AL172" s="66"/>
      <c r="AM172" s="66" t="s">
        <v>73</v>
      </c>
      <c r="AN172" s="2"/>
      <c r="AO172" s="53" t="s">
        <v>74</v>
      </c>
      <c r="AP172" s="5"/>
      <c r="AQ172" s="64" t="s">
        <v>75</v>
      </c>
      <c r="AR172" s="86"/>
      <c r="AS172" s="7"/>
      <c r="AT172" s="64" t="s">
        <v>71</v>
      </c>
      <c r="AU172" s="7"/>
      <c r="AV172" s="7"/>
      <c r="AX172" s="7">
        <f t="shared" si="28"/>
        <v>3</v>
      </c>
      <c r="AY172" s="7">
        <f t="shared" si="29"/>
        <v>0</v>
      </c>
      <c r="AZ172" s="7">
        <f t="shared" si="30"/>
        <v>1</v>
      </c>
      <c r="BA172" s="7">
        <f t="shared" si="33"/>
        <v>0</v>
      </c>
      <c r="BC172" s="51">
        <f t="shared" si="7"/>
        <v>4</v>
      </c>
      <c r="BE172" s="2"/>
    </row>
    <row r="173" spans="1:57" ht="31.4" customHeight="1">
      <c r="A173" s="7"/>
      <c r="B173" s="220" t="s">
        <v>1178</v>
      </c>
      <c r="C173" s="221" t="s">
        <v>1209</v>
      </c>
      <c r="D173" s="221" t="s">
        <v>1210</v>
      </c>
      <c r="E173" s="232" t="s">
        <v>833</v>
      </c>
      <c r="F173" s="221" t="s">
        <v>1402</v>
      </c>
      <c r="G173" s="242"/>
      <c r="H173" s="242"/>
      <c r="I173" s="231"/>
      <c r="J173" s="224" t="s">
        <v>63</v>
      </c>
      <c r="K173" s="220" t="s">
        <v>563</v>
      </c>
      <c r="L173" s="221" t="s">
        <v>1408</v>
      </c>
      <c r="M173" s="235" t="s">
        <v>66</v>
      </c>
      <c r="N173" s="221">
        <v>6</v>
      </c>
      <c r="O173" s="221">
        <v>6</v>
      </c>
      <c r="P173" s="220"/>
      <c r="Q173" s="221"/>
      <c r="R173" s="220"/>
      <c r="S173" s="220"/>
      <c r="T173" s="220"/>
      <c r="U173" s="220"/>
      <c r="V173" s="220">
        <f t="shared" si="32"/>
        <v>30</v>
      </c>
      <c r="W173" s="247">
        <f t="shared" ca="1" si="27"/>
        <v>-95.610958904109594</v>
      </c>
      <c r="X173" s="221" t="s">
        <v>1378</v>
      </c>
      <c r="Y173" s="231"/>
      <c r="Z173" s="221" t="s">
        <v>69</v>
      </c>
      <c r="AA173" s="221" t="s">
        <v>69</v>
      </c>
      <c r="AB173" s="221" t="s">
        <v>69</v>
      </c>
      <c r="AC173" s="221" t="s">
        <v>70</v>
      </c>
      <c r="AD173" s="221"/>
      <c r="AE173" s="238"/>
      <c r="AF173" s="238" t="str">
        <f t="shared" si="31"/>
        <v>Sans Objet</v>
      </c>
      <c r="AG173" s="221" t="s">
        <v>71</v>
      </c>
      <c r="AH173" s="221" t="s">
        <v>72</v>
      </c>
      <c r="AI173" s="66"/>
      <c r="AJ173" s="66"/>
      <c r="AK173" s="66"/>
      <c r="AL173" s="66"/>
      <c r="AM173" s="66" t="s">
        <v>73</v>
      </c>
      <c r="AN173" s="2"/>
      <c r="AO173" s="53" t="s">
        <v>74</v>
      </c>
      <c r="AP173" s="5"/>
      <c r="AQ173" s="64" t="s">
        <v>75</v>
      </c>
      <c r="AR173" s="86"/>
      <c r="AS173" s="7"/>
      <c r="AT173" s="64" t="s">
        <v>71</v>
      </c>
      <c r="AU173" s="7"/>
      <c r="AV173" s="7"/>
      <c r="AX173" s="7">
        <f t="shared" si="28"/>
        <v>3</v>
      </c>
      <c r="AY173" s="7">
        <f t="shared" si="29"/>
        <v>0</v>
      </c>
      <c r="AZ173" s="7">
        <f t="shared" si="30"/>
        <v>1</v>
      </c>
      <c r="BA173" s="7">
        <f t="shared" si="33"/>
        <v>0</v>
      </c>
      <c r="BC173" s="51">
        <f t="shared" si="7"/>
        <v>4</v>
      </c>
      <c r="BE173" s="2"/>
    </row>
    <row r="174" spans="1:57" ht="31.4" customHeight="1">
      <c r="A174" s="7"/>
      <c r="B174" s="220" t="s">
        <v>1178</v>
      </c>
      <c r="C174" s="221" t="s">
        <v>1209</v>
      </c>
      <c r="D174" s="221" t="s">
        <v>1210</v>
      </c>
      <c r="E174" s="232" t="s">
        <v>1409</v>
      </c>
      <c r="F174" s="221" t="s">
        <v>1410</v>
      </c>
      <c r="G174" s="242"/>
      <c r="H174" s="243" t="s">
        <v>61</v>
      </c>
      <c r="I174" s="231" t="s">
        <v>843</v>
      </c>
      <c r="J174" s="224" t="s">
        <v>77</v>
      </c>
      <c r="K174" s="220" t="s">
        <v>78</v>
      </c>
      <c r="L174" s="221" t="s">
        <v>1411</v>
      </c>
      <c r="M174" s="235" t="s">
        <v>80</v>
      </c>
      <c r="N174" s="221">
        <v>1</v>
      </c>
      <c r="O174" s="221">
        <v>1</v>
      </c>
      <c r="P174" s="220" t="s">
        <v>185</v>
      </c>
      <c r="Q174" s="221" t="s">
        <v>1412</v>
      </c>
      <c r="R174" s="233" t="s">
        <v>136</v>
      </c>
      <c r="S174" s="233" t="s">
        <v>137</v>
      </c>
      <c r="T174" s="220"/>
      <c r="U174" s="220"/>
      <c r="V174" s="220">
        <f t="shared" si="32"/>
        <v>10</v>
      </c>
      <c r="W174" s="247">
        <f t="shared" ca="1" si="27"/>
        <v>-115.61095890410959</v>
      </c>
      <c r="X174" s="221"/>
      <c r="Y174" s="231"/>
      <c r="Z174" s="221" t="s">
        <v>485</v>
      </c>
      <c r="AA174" s="221">
        <v>2</v>
      </c>
      <c r="AB174" s="221">
        <v>2024</v>
      </c>
      <c r="AC174" s="231"/>
      <c r="AD174" s="231"/>
      <c r="AE174" s="238"/>
      <c r="AF174" s="238" t="str">
        <f t="shared" si="31"/>
        <v>Sans Objet</v>
      </c>
      <c r="AG174" s="221" t="s">
        <v>71</v>
      </c>
      <c r="AH174" s="221" t="s">
        <v>72</v>
      </c>
      <c r="AI174" s="66"/>
      <c r="AJ174" s="66"/>
      <c r="AK174" s="66"/>
      <c r="AL174" s="66"/>
      <c r="AM174" s="66" t="s">
        <v>138</v>
      </c>
      <c r="AN174" s="2"/>
      <c r="AO174" s="53" t="s">
        <v>74</v>
      </c>
      <c r="AP174" s="5"/>
      <c r="AQ174" s="64" t="s">
        <v>75</v>
      </c>
      <c r="AR174" s="86"/>
      <c r="AS174" s="7"/>
      <c r="AT174" s="7" t="s">
        <v>71</v>
      </c>
      <c r="AU174" s="7"/>
      <c r="AV174" s="7"/>
      <c r="AX174" s="7">
        <f t="shared" si="28"/>
        <v>3</v>
      </c>
      <c r="AY174" s="7">
        <f t="shared" si="29"/>
        <v>0</v>
      </c>
      <c r="AZ174" s="7">
        <f t="shared" si="30"/>
        <v>1</v>
      </c>
      <c r="BA174" s="7">
        <f t="shared" si="33"/>
        <v>0</v>
      </c>
      <c r="BC174" s="51">
        <f t="shared" si="7"/>
        <v>4</v>
      </c>
      <c r="BE174" s="2"/>
    </row>
    <row r="175" spans="1:57" ht="31.4" customHeight="1">
      <c r="A175" s="7"/>
      <c r="B175" s="220" t="s">
        <v>1178</v>
      </c>
      <c r="C175" s="221" t="s">
        <v>1209</v>
      </c>
      <c r="D175" s="221" t="s">
        <v>1210</v>
      </c>
      <c r="E175" s="232" t="s">
        <v>1409</v>
      </c>
      <c r="F175" s="221" t="s">
        <v>1410</v>
      </c>
      <c r="G175" s="242"/>
      <c r="H175" s="243"/>
      <c r="I175" s="231"/>
      <c r="J175" s="224" t="s">
        <v>77</v>
      </c>
      <c r="K175" s="220" t="s">
        <v>114</v>
      </c>
      <c r="L175" s="221" t="s">
        <v>1413</v>
      </c>
      <c r="M175" s="235" t="s">
        <v>80</v>
      </c>
      <c r="N175" s="221">
        <v>1</v>
      </c>
      <c r="O175" s="221">
        <v>1</v>
      </c>
      <c r="P175" s="220"/>
      <c r="Q175" s="221"/>
      <c r="R175" s="233" t="s">
        <v>136</v>
      </c>
      <c r="S175" s="233" t="s">
        <v>137</v>
      </c>
      <c r="T175" s="220"/>
      <c r="U175" s="220"/>
      <c r="V175" s="220">
        <f t="shared" si="32"/>
        <v>15</v>
      </c>
      <c r="W175" s="247">
        <f t="shared" ca="1" si="27"/>
        <v>-110.61095890410959</v>
      </c>
      <c r="X175" s="221"/>
      <c r="Y175" s="231"/>
      <c r="Z175" s="221" t="s">
        <v>69</v>
      </c>
      <c r="AA175" s="221" t="s">
        <v>69</v>
      </c>
      <c r="AB175" s="221" t="s">
        <v>69</v>
      </c>
      <c r="AC175" s="231"/>
      <c r="AD175" s="231"/>
      <c r="AE175" s="238"/>
      <c r="AF175" s="238" t="str">
        <f t="shared" si="31"/>
        <v>Sans Objet</v>
      </c>
      <c r="AG175" s="221" t="s">
        <v>71</v>
      </c>
      <c r="AH175" s="221" t="s">
        <v>72</v>
      </c>
      <c r="AI175" s="66"/>
      <c r="AJ175" s="66"/>
      <c r="AK175" s="66"/>
      <c r="AL175" s="66"/>
      <c r="AM175" s="66" t="s">
        <v>138</v>
      </c>
      <c r="AN175" s="2"/>
      <c r="AO175" s="53" t="s">
        <v>74</v>
      </c>
      <c r="AP175" s="5"/>
      <c r="AQ175" s="64" t="s">
        <v>75</v>
      </c>
      <c r="AR175" s="86"/>
      <c r="AS175" s="7"/>
      <c r="AT175" s="7" t="s">
        <v>71</v>
      </c>
      <c r="AU175" s="7"/>
      <c r="AV175" s="7"/>
      <c r="AX175" s="7">
        <f t="shared" si="28"/>
        <v>3</v>
      </c>
      <c r="AY175" s="7">
        <f t="shared" si="29"/>
        <v>0</v>
      </c>
      <c r="AZ175" s="7">
        <f t="shared" si="30"/>
        <v>1</v>
      </c>
      <c r="BA175" s="7">
        <f t="shared" si="33"/>
        <v>0</v>
      </c>
      <c r="BC175" s="51">
        <f t="shared" si="7"/>
        <v>4</v>
      </c>
      <c r="BE175" s="2"/>
    </row>
    <row r="176" spans="1:57" ht="31.4" customHeight="1">
      <c r="A176" s="7"/>
      <c r="B176" s="220" t="s">
        <v>1178</v>
      </c>
      <c r="C176" s="221" t="s">
        <v>1209</v>
      </c>
      <c r="D176" s="221" t="s">
        <v>1210</v>
      </c>
      <c r="E176" s="232" t="s">
        <v>1409</v>
      </c>
      <c r="F176" s="221" t="s">
        <v>1410</v>
      </c>
      <c r="G176" s="242"/>
      <c r="H176" s="243"/>
      <c r="I176" s="231"/>
      <c r="J176" s="224" t="s">
        <v>77</v>
      </c>
      <c r="K176" s="220" t="s">
        <v>89</v>
      </c>
      <c r="L176" s="221" t="s">
        <v>1414</v>
      </c>
      <c r="M176" s="235" t="s">
        <v>66</v>
      </c>
      <c r="N176" s="221">
        <v>1</v>
      </c>
      <c r="O176" s="221">
        <v>1</v>
      </c>
      <c r="P176" s="220"/>
      <c r="Q176" s="221"/>
      <c r="R176" s="233" t="s">
        <v>136</v>
      </c>
      <c r="S176" s="233" t="s">
        <v>137</v>
      </c>
      <c r="T176" s="220"/>
      <c r="U176" s="220"/>
      <c r="V176" s="220">
        <f t="shared" si="32"/>
        <v>15</v>
      </c>
      <c r="W176" s="247">
        <f t="shared" ca="1" si="27"/>
        <v>-110.61095890410959</v>
      </c>
      <c r="X176" s="221"/>
      <c r="Y176" s="231"/>
      <c r="Z176" s="221" t="s">
        <v>69</v>
      </c>
      <c r="AA176" s="221" t="s">
        <v>69</v>
      </c>
      <c r="AB176" s="221" t="s">
        <v>69</v>
      </c>
      <c r="AC176" s="231"/>
      <c r="AD176" s="231"/>
      <c r="AE176" s="238"/>
      <c r="AF176" s="238" t="str">
        <f t="shared" si="31"/>
        <v>Sans Objet</v>
      </c>
      <c r="AG176" s="221" t="s">
        <v>71</v>
      </c>
      <c r="AH176" s="221" t="s">
        <v>72</v>
      </c>
      <c r="AI176" s="66"/>
      <c r="AJ176" s="66"/>
      <c r="AK176" s="66"/>
      <c r="AL176" s="66"/>
      <c r="AM176" s="66" t="s">
        <v>138</v>
      </c>
      <c r="AN176" s="2"/>
      <c r="AO176" s="53" t="s">
        <v>74</v>
      </c>
      <c r="AP176" s="5"/>
      <c r="AQ176" s="64" t="s">
        <v>75</v>
      </c>
      <c r="AR176" s="86"/>
      <c r="AS176" s="7"/>
      <c r="AT176" s="7" t="s">
        <v>71</v>
      </c>
      <c r="AU176" s="7"/>
      <c r="AV176" s="7"/>
      <c r="AX176" s="7">
        <f t="shared" si="28"/>
        <v>3</v>
      </c>
      <c r="AY176" s="7">
        <f t="shared" si="29"/>
        <v>0</v>
      </c>
      <c r="AZ176" s="7">
        <f t="shared" si="30"/>
        <v>1</v>
      </c>
      <c r="BA176" s="7">
        <f t="shared" si="33"/>
        <v>0</v>
      </c>
      <c r="BC176" s="51">
        <f t="shared" si="7"/>
        <v>4</v>
      </c>
      <c r="BE176" s="2"/>
    </row>
    <row r="177" spans="1:57" ht="31.4" customHeight="1">
      <c r="A177" s="7"/>
      <c r="B177" s="220" t="s">
        <v>1178</v>
      </c>
      <c r="C177" s="221" t="s">
        <v>1209</v>
      </c>
      <c r="D177" s="221" t="s">
        <v>1210</v>
      </c>
      <c r="E177" s="232" t="s">
        <v>531</v>
      </c>
      <c r="F177" s="221" t="s">
        <v>1415</v>
      </c>
      <c r="G177" s="242"/>
      <c r="H177" s="243"/>
      <c r="I177" s="231"/>
      <c r="J177" s="224" t="s">
        <v>77</v>
      </c>
      <c r="K177" s="220" t="s">
        <v>78</v>
      </c>
      <c r="L177" s="221" t="s">
        <v>1416</v>
      </c>
      <c r="M177" s="235" t="s">
        <v>80</v>
      </c>
      <c r="N177" s="221">
        <v>1</v>
      </c>
      <c r="O177" s="221">
        <v>1</v>
      </c>
      <c r="P177" s="220" t="s">
        <v>397</v>
      </c>
      <c r="Q177" s="221"/>
      <c r="R177" s="241" t="s">
        <v>112</v>
      </c>
      <c r="S177" s="241" t="s">
        <v>808</v>
      </c>
      <c r="T177" s="220"/>
      <c r="U177" s="220"/>
      <c r="V177" s="220">
        <f t="shared" si="32"/>
        <v>10</v>
      </c>
      <c r="W177" s="247">
        <f t="shared" ca="1" si="27"/>
        <v>-115.61095890410959</v>
      </c>
      <c r="X177" s="221"/>
      <c r="Y177" s="231"/>
      <c r="Z177" s="221" t="s">
        <v>812</v>
      </c>
      <c r="AA177" s="221">
        <v>1</v>
      </c>
      <c r="AB177" s="221">
        <v>2022</v>
      </c>
      <c r="AC177" s="231"/>
      <c r="AD177" s="231"/>
      <c r="AE177" s="238"/>
      <c r="AF177" s="238" t="str">
        <f t="shared" si="31"/>
        <v>Sans Objet</v>
      </c>
      <c r="AG177" s="221" t="s">
        <v>71</v>
      </c>
      <c r="AH177" s="221" t="s">
        <v>72</v>
      </c>
      <c r="AI177" s="66"/>
      <c r="AJ177" s="66"/>
      <c r="AK177" s="66"/>
      <c r="AL177" s="66"/>
      <c r="AM177" s="66" t="s">
        <v>73</v>
      </c>
      <c r="AN177" s="2"/>
      <c r="AO177" s="53" t="s">
        <v>74</v>
      </c>
      <c r="AP177" s="5"/>
      <c r="AQ177" s="64" t="s">
        <v>75</v>
      </c>
      <c r="AR177" s="86"/>
      <c r="AS177" s="7"/>
      <c r="AT177" s="7" t="s">
        <v>71</v>
      </c>
      <c r="AU177" s="7"/>
      <c r="AV177" s="7"/>
      <c r="AX177" s="7">
        <f t="shared" si="28"/>
        <v>3</v>
      </c>
      <c r="AY177" s="7">
        <f t="shared" si="29"/>
        <v>0</v>
      </c>
      <c r="AZ177" s="7">
        <f t="shared" si="30"/>
        <v>1</v>
      </c>
      <c r="BA177" s="7">
        <f t="shared" si="33"/>
        <v>0</v>
      </c>
      <c r="BC177" s="51">
        <f t="shared" si="7"/>
        <v>4</v>
      </c>
      <c r="BE177" s="2"/>
    </row>
    <row r="178" spans="1:57" ht="31.4" customHeight="1">
      <c r="A178" s="7"/>
      <c r="B178" s="220" t="s">
        <v>1178</v>
      </c>
      <c r="C178" s="221" t="s">
        <v>1209</v>
      </c>
      <c r="D178" s="221" t="s">
        <v>1210</v>
      </c>
      <c r="E178" s="232" t="s">
        <v>531</v>
      </c>
      <c r="F178" s="221" t="s">
        <v>1415</v>
      </c>
      <c r="G178" s="242"/>
      <c r="H178" s="243"/>
      <c r="I178" s="231"/>
      <c r="J178" s="224" t="s">
        <v>77</v>
      </c>
      <c r="K178" s="220" t="s">
        <v>89</v>
      </c>
      <c r="L178" s="221" t="s">
        <v>1417</v>
      </c>
      <c r="M178" s="235" t="s">
        <v>80</v>
      </c>
      <c r="N178" s="221">
        <v>1</v>
      </c>
      <c r="O178" s="221">
        <v>1</v>
      </c>
      <c r="P178" s="220" t="s">
        <v>397</v>
      </c>
      <c r="Q178" s="221"/>
      <c r="R178" s="241"/>
      <c r="S178" s="241"/>
      <c r="T178" s="220"/>
      <c r="U178" s="220"/>
      <c r="V178" s="220">
        <f t="shared" si="32"/>
        <v>15</v>
      </c>
      <c r="W178" s="247">
        <f t="shared" ca="1" si="27"/>
        <v>-110.61095890410959</v>
      </c>
      <c r="X178" s="221"/>
      <c r="Y178" s="231"/>
      <c r="Z178" s="221" t="s">
        <v>69</v>
      </c>
      <c r="AA178" s="221" t="s">
        <v>69</v>
      </c>
      <c r="AB178" s="221" t="s">
        <v>69</v>
      </c>
      <c r="AC178" s="231"/>
      <c r="AD178" s="231"/>
      <c r="AE178" s="238"/>
      <c r="AF178" s="238" t="str">
        <f t="shared" si="31"/>
        <v>Sans Objet</v>
      </c>
      <c r="AG178" s="221" t="s">
        <v>71</v>
      </c>
      <c r="AH178" s="221" t="s">
        <v>72</v>
      </c>
      <c r="AI178" s="66"/>
      <c r="AJ178" s="66"/>
      <c r="AK178" s="66"/>
      <c r="AL178" s="66"/>
      <c r="AM178" s="66" t="s">
        <v>73</v>
      </c>
      <c r="AN178" s="2"/>
      <c r="AO178" s="53" t="s">
        <v>74</v>
      </c>
      <c r="AP178" s="5"/>
      <c r="AQ178" s="64" t="s">
        <v>75</v>
      </c>
      <c r="AR178" s="86"/>
      <c r="AS178" s="7"/>
      <c r="AT178" s="7" t="s">
        <v>71</v>
      </c>
      <c r="AU178" s="7"/>
      <c r="AV178" s="7"/>
      <c r="AX178" s="7">
        <f t="shared" si="28"/>
        <v>3</v>
      </c>
      <c r="AY178" s="7">
        <f t="shared" si="29"/>
        <v>0</v>
      </c>
      <c r="AZ178" s="7">
        <f t="shared" si="30"/>
        <v>1</v>
      </c>
      <c r="BA178" s="7">
        <f t="shared" si="33"/>
        <v>0</v>
      </c>
      <c r="BC178" s="51">
        <f t="shared" si="7"/>
        <v>4</v>
      </c>
      <c r="BE178" s="2"/>
    </row>
    <row r="179" spans="1:57" ht="31.4" customHeight="1">
      <c r="A179" s="7"/>
      <c r="B179" s="220" t="s">
        <v>1178</v>
      </c>
      <c r="C179" s="221" t="s">
        <v>1209</v>
      </c>
      <c r="D179" s="221" t="s">
        <v>1210</v>
      </c>
      <c r="E179" s="232" t="s">
        <v>531</v>
      </c>
      <c r="F179" s="221" t="s">
        <v>1415</v>
      </c>
      <c r="G179" s="242"/>
      <c r="H179" s="243"/>
      <c r="I179" s="231"/>
      <c r="J179" s="224" t="s">
        <v>77</v>
      </c>
      <c r="K179" s="220" t="s">
        <v>114</v>
      </c>
      <c r="L179" s="221" t="s">
        <v>1418</v>
      </c>
      <c r="M179" s="235" t="s">
        <v>66</v>
      </c>
      <c r="N179" s="221">
        <v>1</v>
      </c>
      <c r="O179" s="221">
        <v>1</v>
      </c>
      <c r="P179" s="220" t="s">
        <v>397</v>
      </c>
      <c r="Q179" s="221"/>
      <c r="R179" s="241"/>
      <c r="S179" s="241"/>
      <c r="T179" s="220"/>
      <c r="U179" s="220"/>
      <c r="V179" s="220">
        <f t="shared" si="32"/>
        <v>15</v>
      </c>
      <c r="W179" s="247">
        <f t="shared" ca="1" si="27"/>
        <v>-110.61095890410959</v>
      </c>
      <c r="X179" s="221"/>
      <c r="Y179" s="231"/>
      <c r="Z179" s="221" t="s">
        <v>69</v>
      </c>
      <c r="AA179" s="221" t="s">
        <v>69</v>
      </c>
      <c r="AB179" s="221" t="s">
        <v>69</v>
      </c>
      <c r="AC179" s="231"/>
      <c r="AD179" s="231"/>
      <c r="AE179" s="238"/>
      <c r="AF179" s="238" t="str">
        <f t="shared" si="31"/>
        <v>Sans Objet</v>
      </c>
      <c r="AG179" s="221" t="s">
        <v>71</v>
      </c>
      <c r="AH179" s="221" t="s">
        <v>72</v>
      </c>
      <c r="AI179" s="66"/>
      <c r="AJ179" s="66"/>
      <c r="AK179" s="66"/>
      <c r="AL179" s="66"/>
      <c r="AM179" s="66" t="s">
        <v>73</v>
      </c>
      <c r="AN179" s="2"/>
      <c r="AO179" s="53" t="s">
        <v>74</v>
      </c>
      <c r="AP179" s="5"/>
      <c r="AQ179" s="64" t="s">
        <v>75</v>
      </c>
      <c r="AR179" s="86"/>
      <c r="AS179" s="7"/>
      <c r="AT179" s="7" t="s">
        <v>71</v>
      </c>
      <c r="AU179" s="7"/>
      <c r="AV179" s="7"/>
      <c r="AX179" s="7">
        <f t="shared" si="28"/>
        <v>3</v>
      </c>
      <c r="AY179" s="7">
        <f t="shared" si="29"/>
        <v>0</v>
      </c>
      <c r="AZ179" s="7">
        <f t="shared" si="30"/>
        <v>1</v>
      </c>
      <c r="BA179" s="7">
        <f t="shared" si="33"/>
        <v>0</v>
      </c>
      <c r="BC179" s="51">
        <f t="shared" si="7"/>
        <v>4</v>
      </c>
      <c r="BE179" s="2"/>
    </row>
    <row r="180" spans="1:57" ht="31.4" customHeight="1">
      <c r="A180" s="7"/>
      <c r="B180" s="220" t="s">
        <v>1178</v>
      </c>
      <c r="C180" s="221" t="s">
        <v>1209</v>
      </c>
      <c r="D180" s="221" t="s">
        <v>1210</v>
      </c>
      <c r="E180" s="232" t="s">
        <v>1419</v>
      </c>
      <c r="F180" s="221" t="s">
        <v>1420</v>
      </c>
      <c r="G180" s="242"/>
      <c r="H180" s="243" t="s">
        <v>148</v>
      </c>
      <c r="I180" s="231" t="s">
        <v>76</v>
      </c>
      <c r="J180" s="224" t="s">
        <v>77</v>
      </c>
      <c r="K180" s="220" t="s">
        <v>78</v>
      </c>
      <c r="L180" s="221" t="s">
        <v>1421</v>
      </c>
      <c r="M180" s="235" t="s">
        <v>80</v>
      </c>
      <c r="N180" s="221">
        <v>1</v>
      </c>
      <c r="O180" s="221">
        <v>1</v>
      </c>
      <c r="P180" s="220" t="s">
        <v>397</v>
      </c>
      <c r="Q180" s="221" t="s">
        <v>1422</v>
      </c>
      <c r="R180" s="241" t="s">
        <v>112</v>
      </c>
      <c r="S180" s="241" t="s">
        <v>808</v>
      </c>
      <c r="T180" s="220"/>
      <c r="U180" s="225">
        <v>40720</v>
      </c>
      <c r="V180" s="220">
        <f t="shared" si="32"/>
        <v>10</v>
      </c>
      <c r="W180" s="247">
        <f t="shared" ca="1" si="27"/>
        <v>-4.0493150684931507</v>
      </c>
      <c r="X180" s="221"/>
      <c r="Y180" s="231"/>
      <c r="Z180" s="221" t="s">
        <v>812</v>
      </c>
      <c r="AA180" s="221">
        <v>1</v>
      </c>
      <c r="AB180" s="221">
        <v>2022</v>
      </c>
      <c r="AC180" s="231"/>
      <c r="AD180" s="231"/>
      <c r="AE180" s="238"/>
      <c r="AF180" s="238" t="str">
        <f t="shared" si="31"/>
        <v>Sans Objet</v>
      </c>
      <c r="AG180" s="221" t="s">
        <v>71</v>
      </c>
      <c r="AH180" s="221" t="s">
        <v>72</v>
      </c>
      <c r="AI180" s="66"/>
      <c r="AJ180" s="66"/>
      <c r="AK180" s="66"/>
      <c r="AL180" s="66"/>
      <c r="AM180" s="66"/>
      <c r="AN180" s="2"/>
      <c r="AO180" s="53" t="s">
        <v>74</v>
      </c>
      <c r="AP180" s="5"/>
      <c r="AQ180" s="64" t="s">
        <v>75</v>
      </c>
      <c r="AR180" s="86"/>
      <c r="AS180" s="7"/>
      <c r="AT180" s="7" t="s">
        <v>71</v>
      </c>
      <c r="AU180" s="7"/>
      <c r="AV180" s="7"/>
      <c r="AX180" s="7">
        <f t="shared" si="28"/>
        <v>3</v>
      </c>
      <c r="AY180" s="7">
        <f t="shared" si="29"/>
        <v>0</v>
      </c>
      <c r="AZ180" s="7">
        <f t="shared" si="30"/>
        <v>1</v>
      </c>
      <c r="BA180" s="7">
        <f t="shared" si="33"/>
        <v>0</v>
      </c>
      <c r="BC180" s="51">
        <f t="shared" si="7"/>
        <v>4</v>
      </c>
      <c r="BE180" s="2"/>
    </row>
    <row r="181" spans="1:57" ht="31.4" customHeight="1">
      <c r="A181" s="7"/>
      <c r="B181" s="220" t="s">
        <v>1178</v>
      </c>
      <c r="C181" s="221" t="s">
        <v>1209</v>
      </c>
      <c r="D181" s="221" t="s">
        <v>1210</v>
      </c>
      <c r="E181" s="232" t="s">
        <v>1419</v>
      </c>
      <c r="F181" s="221" t="s">
        <v>1420</v>
      </c>
      <c r="G181" s="242"/>
      <c r="H181" s="243"/>
      <c r="I181" s="231"/>
      <c r="J181" s="224" t="s">
        <v>77</v>
      </c>
      <c r="K181" s="220" t="s">
        <v>89</v>
      </c>
      <c r="L181" s="221" t="s">
        <v>1423</v>
      </c>
      <c r="M181" s="235" t="s">
        <v>80</v>
      </c>
      <c r="N181" s="221">
        <v>3</v>
      </c>
      <c r="O181" s="221">
        <v>3</v>
      </c>
      <c r="P181" s="220" t="s">
        <v>397</v>
      </c>
      <c r="Q181" s="221"/>
      <c r="R181" s="241"/>
      <c r="S181" s="241"/>
      <c r="T181" s="220"/>
      <c r="U181" s="225">
        <v>40720</v>
      </c>
      <c r="V181" s="220">
        <f t="shared" si="32"/>
        <v>15</v>
      </c>
      <c r="W181" s="247">
        <f t="shared" ca="1" si="27"/>
        <v>0.9506849315068493</v>
      </c>
      <c r="X181" s="221"/>
      <c r="Y181" s="231"/>
      <c r="Z181" s="221" t="s">
        <v>69</v>
      </c>
      <c r="AA181" s="221" t="s">
        <v>69</v>
      </c>
      <c r="AB181" s="221" t="s">
        <v>69</v>
      </c>
      <c r="AC181" s="231"/>
      <c r="AD181" s="231"/>
      <c r="AE181" s="238"/>
      <c r="AF181" s="238" t="str">
        <f t="shared" si="31"/>
        <v>Sans Objet</v>
      </c>
      <c r="AG181" s="221" t="s">
        <v>71</v>
      </c>
      <c r="AH181" s="221" t="s">
        <v>72</v>
      </c>
      <c r="AI181" s="66"/>
      <c r="AJ181" s="66"/>
      <c r="AK181" s="66"/>
      <c r="AL181" s="66"/>
      <c r="AM181" s="66"/>
      <c r="AN181" s="2"/>
      <c r="AO181" s="53" t="s">
        <v>74</v>
      </c>
      <c r="AP181" s="5"/>
      <c r="AQ181" s="64" t="s">
        <v>75</v>
      </c>
      <c r="AR181" s="86"/>
      <c r="AS181" s="7"/>
      <c r="AT181" s="7" t="s">
        <v>71</v>
      </c>
      <c r="AU181" s="7"/>
      <c r="AV181" s="7"/>
      <c r="AX181" s="7">
        <f t="shared" si="28"/>
        <v>3</v>
      </c>
      <c r="AY181" s="7">
        <f t="shared" si="29"/>
        <v>0</v>
      </c>
      <c r="AZ181" s="7">
        <f t="shared" si="30"/>
        <v>1</v>
      </c>
      <c r="BA181" s="7">
        <f t="shared" si="33"/>
        <v>0</v>
      </c>
      <c r="BC181" s="51">
        <f t="shared" si="7"/>
        <v>4</v>
      </c>
      <c r="BE181" s="2"/>
    </row>
    <row r="182" spans="1:57" ht="31.4" customHeight="1">
      <c r="A182" s="7"/>
      <c r="B182" s="220" t="s">
        <v>1178</v>
      </c>
      <c r="C182" s="221" t="s">
        <v>1209</v>
      </c>
      <c r="D182" s="221" t="s">
        <v>1210</v>
      </c>
      <c r="E182" s="232" t="s">
        <v>1419</v>
      </c>
      <c r="F182" s="221" t="s">
        <v>1420</v>
      </c>
      <c r="G182" s="242"/>
      <c r="H182" s="243"/>
      <c r="I182" s="231"/>
      <c r="J182" s="224" t="s">
        <v>77</v>
      </c>
      <c r="K182" s="220" t="s">
        <v>114</v>
      </c>
      <c r="L182" s="221" t="s">
        <v>1424</v>
      </c>
      <c r="M182" s="235" t="s">
        <v>66</v>
      </c>
      <c r="N182" s="221">
        <v>2</v>
      </c>
      <c r="O182" s="221">
        <v>2</v>
      </c>
      <c r="P182" s="220" t="s">
        <v>397</v>
      </c>
      <c r="Q182" s="221"/>
      <c r="R182" s="241"/>
      <c r="S182" s="241"/>
      <c r="T182" s="220"/>
      <c r="U182" s="225">
        <v>40720</v>
      </c>
      <c r="V182" s="220">
        <f t="shared" si="32"/>
        <v>15</v>
      </c>
      <c r="W182" s="247">
        <f t="shared" ca="1" si="27"/>
        <v>0.9506849315068493</v>
      </c>
      <c r="X182" s="221"/>
      <c r="Y182" s="231"/>
      <c r="Z182" s="221" t="s">
        <v>69</v>
      </c>
      <c r="AA182" s="221" t="s">
        <v>69</v>
      </c>
      <c r="AB182" s="221" t="s">
        <v>69</v>
      </c>
      <c r="AC182" s="231"/>
      <c r="AD182" s="231"/>
      <c r="AE182" s="238"/>
      <c r="AF182" s="238" t="str">
        <f t="shared" si="31"/>
        <v>Sans Objet</v>
      </c>
      <c r="AG182" s="221" t="s">
        <v>71</v>
      </c>
      <c r="AH182" s="221" t="s">
        <v>72</v>
      </c>
      <c r="AI182" s="66"/>
      <c r="AJ182" s="66"/>
      <c r="AK182" s="66"/>
      <c r="AL182" s="66"/>
      <c r="AM182" s="66"/>
      <c r="AN182" s="2"/>
      <c r="AO182" s="53" t="s">
        <v>74</v>
      </c>
      <c r="AP182" s="5"/>
      <c r="AQ182" s="64" t="s">
        <v>75</v>
      </c>
      <c r="AR182" s="86"/>
      <c r="AS182" s="7"/>
      <c r="AT182" s="7" t="s">
        <v>71</v>
      </c>
      <c r="AU182" s="7"/>
      <c r="AV182" s="7"/>
      <c r="AX182" s="7">
        <f t="shared" si="28"/>
        <v>3</v>
      </c>
      <c r="AY182" s="7">
        <f t="shared" si="29"/>
        <v>0</v>
      </c>
      <c r="AZ182" s="7">
        <f t="shared" si="30"/>
        <v>1</v>
      </c>
      <c r="BA182" s="7">
        <f t="shared" si="33"/>
        <v>0</v>
      </c>
      <c r="BC182" s="51">
        <f t="shared" si="7"/>
        <v>4</v>
      </c>
      <c r="BE182" s="2"/>
    </row>
    <row r="183" spans="1:57" ht="31.4" customHeight="1">
      <c r="A183" s="7"/>
      <c r="B183" s="220" t="s">
        <v>1178</v>
      </c>
      <c r="C183" s="221" t="s">
        <v>1209</v>
      </c>
      <c r="D183" s="221" t="s">
        <v>1210</v>
      </c>
      <c r="E183" s="232" t="s">
        <v>1425</v>
      </c>
      <c r="F183" s="221" t="s">
        <v>610</v>
      </c>
      <c r="G183" s="220"/>
      <c r="H183" s="220"/>
      <c r="I183" s="221"/>
      <c r="J183" s="224" t="s">
        <v>63</v>
      </c>
      <c r="K183" s="220" t="s">
        <v>64</v>
      </c>
      <c r="L183" s="221" t="s">
        <v>1426</v>
      </c>
      <c r="M183" s="235" t="s">
        <v>66</v>
      </c>
      <c r="N183" s="220">
        <v>1</v>
      </c>
      <c r="O183" s="220">
        <v>1</v>
      </c>
      <c r="P183" s="220" t="s">
        <v>259</v>
      </c>
      <c r="Q183" s="221"/>
      <c r="R183" s="220"/>
      <c r="S183" s="220"/>
      <c r="T183" s="220"/>
      <c r="U183" s="220"/>
      <c r="V183" s="220">
        <f t="shared" si="32"/>
        <v>30</v>
      </c>
      <c r="W183" s="247">
        <f t="shared" ca="1" si="27"/>
        <v>-95.610958904109594</v>
      </c>
      <c r="X183" s="221"/>
      <c r="Y183" s="231"/>
      <c r="Z183" s="221" t="s">
        <v>69</v>
      </c>
      <c r="AA183" s="221" t="s">
        <v>69</v>
      </c>
      <c r="AB183" s="221" t="s">
        <v>69</v>
      </c>
      <c r="AC183" s="221" t="s">
        <v>70</v>
      </c>
      <c r="AD183" s="221"/>
      <c r="AE183" s="238"/>
      <c r="AF183" s="238" t="str">
        <f t="shared" si="31"/>
        <v>Sans Objet</v>
      </c>
      <c r="AG183" s="221" t="s">
        <v>71</v>
      </c>
      <c r="AH183" s="221" t="s">
        <v>72</v>
      </c>
      <c r="AI183" s="66"/>
      <c r="AJ183" s="66"/>
      <c r="AK183" s="66"/>
      <c r="AL183" s="66"/>
      <c r="AM183" s="66" t="s">
        <v>73</v>
      </c>
      <c r="AN183" s="2"/>
      <c r="AO183" s="53" t="s">
        <v>74</v>
      </c>
      <c r="AP183" s="5"/>
      <c r="AQ183" s="64" t="s">
        <v>75</v>
      </c>
      <c r="AR183" s="86"/>
      <c r="AS183" s="7"/>
      <c r="AT183" s="64" t="s">
        <v>71</v>
      </c>
      <c r="AU183" s="7"/>
      <c r="AV183" s="7"/>
      <c r="AX183" s="7">
        <f t="shared" si="28"/>
        <v>3</v>
      </c>
      <c r="AY183" s="7">
        <f t="shared" si="29"/>
        <v>0</v>
      </c>
      <c r="AZ183" s="7">
        <f t="shared" si="30"/>
        <v>1</v>
      </c>
      <c r="BA183" s="7">
        <f t="shared" si="33"/>
        <v>0</v>
      </c>
      <c r="BC183" s="51">
        <f t="shared" si="7"/>
        <v>4</v>
      </c>
      <c r="BE183" s="2"/>
    </row>
    <row r="184" spans="1:57" ht="31.4" customHeight="1">
      <c r="A184" s="7"/>
      <c r="B184" s="220" t="s">
        <v>1178</v>
      </c>
      <c r="C184" s="221" t="s">
        <v>1209</v>
      </c>
      <c r="D184" s="221" t="s">
        <v>1210</v>
      </c>
      <c r="E184" s="232" t="s">
        <v>1425</v>
      </c>
      <c r="F184" s="221" t="s">
        <v>610</v>
      </c>
      <c r="G184" s="220"/>
      <c r="H184" s="220"/>
      <c r="I184" s="221"/>
      <c r="J184" s="224" t="s">
        <v>63</v>
      </c>
      <c r="K184" s="220" t="s">
        <v>64</v>
      </c>
      <c r="L184" s="221" t="s">
        <v>1427</v>
      </c>
      <c r="M184" s="235" t="s">
        <v>66</v>
      </c>
      <c r="N184" s="220">
        <v>1</v>
      </c>
      <c r="O184" s="220">
        <v>1</v>
      </c>
      <c r="P184" s="220" t="s">
        <v>259</v>
      </c>
      <c r="Q184" s="221"/>
      <c r="R184" s="220"/>
      <c r="S184" s="220"/>
      <c r="T184" s="220"/>
      <c r="U184" s="220"/>
      <c r="V184" s="220">
        <f t="shared" si="32"/>
        <v>30</v>
      </c>
      <c r="W184" s="247">
        <f t="shared" ca="1" si="27"/>
        <v>-95.610958904109594</v>
      </c>
      <c r="X184" s="221" t="s">
        <v>1428</v>
      </c>
      <c r="Y184" s="231"/>
      <c r="Z184" s="221" t="s">
        <v>69</v>
      </c>
      <c r="AA184" s="221" t="s">
        <v>69</v>
      </c>
      <c r="AB184" s="221" t="s">
        <v>69</v>
      </c>
      <c r="AC184" s="221" t="s">
        <v>70</v>
      </c>
      <c r="AD184" s="221"/>
      <c r="AE184" s="238"/>
      <c r="AF184" s="238" t="str">
        <f t="shared" si="31"/>
        <v>Sans Objet</v>
      </c>
      <c r="AG184" s="221" t="s">
        <v>71</v>
      </c>
      <c r="AH184" s="221" t="s">
        <v>72</v>
      </c>
      <c r="AI184" s="66"/>
      <c r="AJ184" s="66"/>
      <c r="AK184" s="66"/>
      <c r="AL184" s="66"/>
      <c r="AM184" s="66" t="s">
        <v>73</v>
      </c>
      <c r="AN184" s="2"/>
      <c r="AO184" s="53" t="s">
        <v>74</v>
      </c>
      <c r="AP184" s="5"/>
      <c r="AQ184" s="64" t="s">
        <v>75</v>
      </c>
      <c r="AR184" s="86"/>
      <c r="AS184" s="7"/>
      <c r="AT184" s="64" t="s">
        <v>71</v>
      </c>
      <c r="AU184" s="7"/>
      <c r="AV184" s="7"/>
      <c r="AX184" s="7">
        <f t="shared" si="28"/>
        <v>3</v>
      </c>
      <c r="AY184" s="7">
        <f t="shared" si="29"/>
        <v>0</v>
      </c>
      <c r="AZ184" s="7">
        <f t="shared" si="30"/>
        <v>1</v>
      </c>
      <c r="BA184" s="7">
        <f t="shared" si="33"/>
        <v>0</v>
      </c>
      <c r="BC184" s="51">
        <f t="shared" si="7"/>
        <v>4</v>
      </c>
      <c r="BE184" s="2"/>
    </row>
    <row r="185" spans="1:57" ht="31.4" customHeight="1">
      <c r="A185" s="7"/>
      <c r="B185" s="220" t="s">
        <v>1178</v>
      </c>
      <c r="C185" s="221" t="s">
        <v>1209</v>
      </c>
      <c r="D185" s="221" t="s">
        <v>1210</v>
      </c>
      <c r="E185" s="232" t="s">
        <v>1425</v>
      </c>
      <c r="F185" s="221" t="s">
        <v>610</v>
      </c>
      <c r="G185" s="220"/>
      <c r="H185" s="220"/>
      <c r="I185" s="221"/>
      <c r="J185" s="224" t="s">
        <v>77</v>
      </c>
      <c r="K185" s="220" t="s">
        <v>78</v>
      </c>
      <c r="L185" s="221" t="s">
        <v>1429</v>
      </c>
      <c r="M185" s="235" t="s">
        <v>80</v>
      </c>
      <c r="N185" s="220">
        <v>1</v>
      </c>
      <c r="O185" s="220">
        <v>1</v>
      </c>
      <c r="P185" s="220" t="s">
        <v>372</v>
      </c>
      <c r="Q185" s="221" t="s">
        <v>542</v>
      </c>
      <c r="R185" s="241" t="s">
        <v>112</v>
      </c>
      <c r="S185" s="241" t="s">
        <v>808</v>
      </c>
      <c r="T185" s="220"/>
      <c r="U185" s="225">
        <v>40720</v>
      </c>
      <c r="V185" s="220">
        <f t="shared" si="32"/>
        <v>10</v>
      </c>
      <c r="W185" s="247">
        <f t="shared" ca="1" si="27"/>
        <v>-4.0493150684931507</v>
      </c>
      <c r="X185" s="221"/>
      <c r="Y185" s="231"/>
      <c r="Z185" s="221" t="s">
        <v>812</v>
      </c>
      <c r="AA185" s="221">
        <v>1</v>
      </c>
      <c r="AB185" s="221">
        <v>2022</v>
      </c>
      <c r="AC185" s="231"/>
      <c r="AD185" s="231"/>
      <c r="AE185" s="238"/>
      <c r="AF185" s="238" t="str">
        <f t="shared" si="31"/>
        <v>Sans Objet</v>
      </c>
      <c r="AG185" s="221" t="s">
        <v>71</v>
      </c>
      <c r="AH185" s="221" t="s">
        <v>72</v>
      </c>
      <c r="AI185" s="66"/>
      <c r="AJ185" s="66"/>
      <c r="AK185" s="66"/>
      <c r="AL185" s="66"/>
      <c r="AM185" s="66"/>
      <c r="AN185" s="2"/>
      <c r="AO185" s="53" t="s">
        <v>74</v>
      </c>
      <c r="AP185" s="5"/>
      <c r="AQ185" s="64" t="s">
        <v>75</v>
      </c>
      <c r="AR185" s="86"/>
      <c r="AS185" s="7"/>
      <c r="AT185" s="7" t="s">
        <v>71</v>
      </c>
      <c r="AU185" s="7"/>
      <c r="AV185" s="7"/>
      <c r="AX185" s="7">
        <f t="shared" si="28"/>
        <v>3</v>
      </c>
      <c r="AY185" s="7">
        <f t="shared" si="29"/>
        <v>0</v>
      </c>
      <c r="AZ185" s="7">
        <f t="shared" si="30"/>
        <v>1</v>
      </c>
      <c r="BA185" s="7">
        <f t="shared" si="33"/>
        <v>0</v>
      </c>
      <c r="BC185" s="51">
        <f t="shared" si="7"/>
        <v>4</v>
      </c>
      <c r="BE185" s="2"/>
    </row>
    <row r="186" spans="1:57" ht="31.4" customHeight="1">
      <c r="A186" s="7"/>
      <c r="B186" s="220" t="s">
        <v>1178</v>
      </c>
      <c r="C186" s="221" t="s">
        <v>1209</v>
      </c>
      <c r="D186" s="221" t="s">
        <v>1210</v>
      </c>
      <c r="E186" s="232" t="s">
        <v>1425</v>
      </c>
      <c r="F186" s="221" t="s">
        <v>610</v>
      </c>
      <c r="G186" s="220"/>
      <c r="H186" s="220"/>
      <c r="I186" s="221"/>
      <c r="J186" s="224" t="s">
        <v>77</v>
      </c>
      <c r="K186" s="220" t="s">
        <v>89</v>
      </c>
      <c r="L186" s="221" t="s">
        <v>1430</v>
      </c>
      <c r="M186" s="235" t="s">
        <v>80</v>
      </c>
      <c r="N186" s="220">
        <v>2</v>
      </c>
      <c r="O186" s="220">
        <v>2</v>
      </c>
      <c r="P186" s="220" t="s">
        <v>372</v>
      </c>
      <c r="Q186" s="221" t="s">
        <v>374</v>
      </c>
      <c r="R186" s="241"/>
      <c r="S186" s="220"/>
      <c r="T186" s="220"/>
      <c r="U186" s="225">
        <v>40720</v>
      </c>
      <c r="V186" s="220">
        <f t="shared" si="32"/>
        <v>15</v>
      </c>
      <c r="W186" s="247">
        <f t="shared" ca="1" si="27"/>
        <v>0.9506849315068493</v>
      </c>
      <c r="X186" s="221"/>
      <c r="Y186" s="231"/>
      <c r="Z186" s="221" t="s">
        <v>69</v>
      </c>
      <c r="AA186" s="221" t="s">
        <v>69</v>
      </c>
      <c r="AB186" s="221" t="s">
        <v>69</v>
      </c>
      <c r="AC186" s="231"/>
      <c r="AD186" s="231"/>
      <c r="AE186" s="238"/>
      <c r="AF186" s="238" t="str">
        <f t="shared" si="31"/>
        <v>Sans Objet</v>
      </c>
      <c r="AG186" s="221" t="s">
        <v>71</v>
      </c>
      <c r="AH186" s="221" t="s">
        <v>72</v>
      </c>
      <c r="AI186" s="66"/>
      <c r="AJ186" s="66"/>
      <c r="AK186" s="66"/>
      <c r="AL186" s="66"/>
      <c r="AM186" s="66"/>
      <c r="AN186" s="2"/>
      <c r="AO186" s="53" t="s">
        <v>74</v>
      </c>
      <c r="AP186" s="5"/>
      <c r="AQ186" s="64" t="s">
        <v>75</v>
      </c>
      <c r="AR186" s="86"/>
      <c r="AS186" s="7"/>
      <c r="AT186" s="7" t="s">
        <v>71</v>
      </c>
      <c r="AU186" s="7"/>
      <c r="AV186" s="7"/>
      <c r="AX186" s="7">
        <f t="shared" si="28"/>
        <v>3</v>
      </c>
      <c r="AY186" s="7">
        <f t="shared" si="29"/>
        <v>0</v>
      </c>
      <c r="AZ186" s="7">
        <f t="shared" si="30"/>
        <v>1</v>
      </c>
      <c r="BA186" s="7">
        <f t="shared" si="33"/>
        <v>0</v>
      </c>
      <c r="BC186" s="51">
        <f t="shared" si="7"/>
        <v>4</v>
      </c>
      <c r="BE186" s="2"/>
    </row>
    <row r="187" spans="1:57" ht="31.4" customHeight="1">
      <c r="A187" s="7"/>
      <c r="B187" s="220" t="s">
        <v>1178</v>
      </c>
      <c r="C187" s="221" t="s">
        <v>1209</v>
      </c>
      <c r="D187" s="221" t="s">
        <v>1210</v>
      </c>
      <c r="E187" s="232" t="s">
        <v>1425</v>
      </c>
      <c r="F187" s="221" t="s">
        <v>610</v>
      </c>
      <c r="G187" s="220"/>
      <c r="H187" s="220"/>
      <c r="I187" s="221"/>
      <c r="J187" s="224" t="s">
        <v>77</v>
      </c>
      <c r="K187" s="220" t="s">
        <v>114</v>
      </c>
      <c r="L187" s="221" t="s">
        <v>1431</v>
      </c>
      <c r="M187" s="235" t="s">
        <v>66</v>
      </c>
      <c r="N187" s="220">
        <v>3</v>
      </c>
      <c r="O187" s="220">
        <v>3</v>
      </c>
      <c r="P187" s="220" t="s">
        <v>372</v>
      </c>
      <c r="Q187" s="221" t="s">
        <v>838</v>
      </c>
      <c r="R187" s="241"/>
      <c r="S187" s="220"/>
      <c r="T187" s="220"/>
      <c r="U187" s="225">
        <v>40720</v>
      </c>
      <c r="V187" s="220">
        <f t="shared" si="32"/>
        <v>15</v>
      </c>
      <c r="W187" s="247">
        <f t="shared" ca="1" si="27"/>
        <v>0.9506849315068493</v>
      </c>
      <c r="X187" s="221"/>
      <c r="Y187" s="231"/>
      <c r="Z187" s="221" t="s">
        <v>69</v>
      </c>
      <c r="AA187" s="221" t="s">
        <v>69</v>
      </c>
      <c r="AB187" s="221" t="s">
        <v>69</v>
      </c>
      <c r="AC187" s="231"/>
      <c r="AD187" s="231"/>
      <c r="AE187" s="238"/>
      <c r="AF187" s="238" t="str">
        <f t="shared" si="31"/>
        <v>Sans Objet</v>
      </c>
      <c r="AG187" s="221" t="s">
        <v>71</v>
      </c>
      <c r="AH187" s="221" t="s">
        <v>72</v>
      </c>
      <c r="AI187" s="66"/>
      <c r="AJ187" s="66"/>
      <c r="AK187" s="66"/>
      <c r="AL187" s="66"/>
      <c r="AM187" s="66"/>
      <c r="AN187" s="2"/>
      <c r="AO187" s="53" t="s">
        <v>74</v>
      </c>
      <c r="AP187" s="5"/>
      <c r="AQ187" s="64" t="s">
        <v>75</v>
      </c>
      <c r="AR187" s="86"/>
      <c r="AS187" s="7"/>
      <c r="AT187" s="7" t="s">
        <v>71</v>
      </c>
      <c r="AU187" s="7"/>
      <c r="AV187" s="7"/>
      <c r="AX187" s="7">
        <f t="shared" si="28"/>
        <v>3</v>
      </c>
      <c r="AY187" s="7">
        <f t="shared" si="29"/>
        <v>0</v>
      </c>
      <c r="AZ187" s="7">
        <f t="shared" si="30"/>
        <v>1</v>
      </c>
      <c r="BA187" s="7">
        <f t="shared" si="33"/>
        <v>0</v>
      </c>
      <c r="BC187" s="51">
        <f t="shared" si="7"/>
        <v>4</v>
      </c>
      <c r="BE187" s="2"/>
    </row>
    <row r="188" spans="1:57" ht="31.4" customHeight="1">
      <c r="A188" s="7"/>
      <c r="B188" s="220" t="s">
        <v>1178</v>
      </c>
      <c r="C188" s="221" t="s">
        <v>1209</v>
      </c>
      <c r="D188" s="221" t="s">
        <v>1210</v>
      </c>
      <c r="E188" s="232" t="s">
        <v>1432</v>
      </c>
      <c r="F188" s="221" t="s">
        <v>610</v>
      </c>
      <c r="G188" s="220"/>
      <c r="H188" s="220"/>
      <c r="I188" s="221"/>
      <c r="J188" s="224" t="s">
        <v>77</v>
      </c>
      <c r="K188" s="220" t="s">
        <v>114</v>
      </c>
      <c r="L188" s="221" t="s">
        <v>1433</v>
      </c>
      <c r="M188" s="235" t="s">
        <v>66</v>
      </c>
      <c r="N188" s="220">
        <v>2</v>
      </c>
      <c r="O188" s="220">
        <v>2</v>
      </c>
      <c r="P188" s="220" t="s">
        <v>372</v>
      </c>
      <c r="Q188" s="221" t="s">
        <v>838</v>
      </c>
      <c r="R188" s="241"/>
      <c r="S188" s="220"/>
      <c r="T188" s="220"/>
      <c r="U188" s="225">
        <v>40720</v>
      </c>
      <c r="V188" s="220">
        <f t="shared" si="32"/>
        <v>15</v>
      </c>
      <c r="W188" s="247">
        <f t="shared" ca="1" si="27"/>
        <v>0.9506849315068493</v>
      </c>
      <c r="X188" s="221"/>
      <c r="Y188" s="231"/>
      <c r="Z188" s="221" t="s">
        <v>69</v>
      </c>
      <c r="AA188" s="221" t="s">
        <v>69</v>
      </c>
      <c r="AB188" s="221" t="s">
        <v>69</v>
      </c>
      <c r="AC188" s="231"/>
      <c r="AD188" s="231"/>
      <c r="AE188" s="238"/>
      <c r="AF188" s="238" t="str">
        <f t="shared" si="31"/>
        <v>Sans Objet</v>
      </c>
      <c r="AG188" s="221" t="s">
        <v>71</v>
      </c>
      <c r="AH188" s="221" t="s">
        <v>72</v>
      </c>
      <c r="AI188" s="66"/>
      <c r="AJ188" s="66"/>
      <c r="AK188" s="66"/>
      <c r="AL188" s="66"/>
      <c r="AM188" s="66"/>
      <c r="AN188" s="2"/>
      <c r="AO188" s="53" t="s">
        <v>74</v>
      </c>
      <c r="AP188" s="5"/>
      <c r="AQ188" s="64" t="s">
        <v>75</v>
      </c>
      <c r="AR188" s="86"/>
      <c r="AS188" s="7"/>
      <c r="AT188" s="7" t="s">
        <v>71</v>
      </c>
      <c r="AU188" s="7"/>
      <c r="AV188" s="7"/>
      <c r="AX188" s="7">
        <f t="shared" si="28"/>
        <v>3</v>
      </c>
      <c r="AY188" s="7">
        <f t="shared" si="29"/>
        <v>0</v>
      </c>
      <c r="AZ188" s="7">
        <f t="shared" si="30"/>
        <v>1</v>
      </c>
      <c r="BA188" s="7">
        <f t="shared" si="33"/>
        <v>0</v>
      </c>
      <c r="BC188" s="51">
        <f t="shared" si="7"/>
        <v>4</v>
      </c>
      <c r="BE188" s="2"/>
    </row>
    <row r="189" spans="1:57" ht="31.4" customHeight="1">
      <c r="A189" s="7"/>
      <c r="B189" s="220" t="s">
        <v>1178</v>
      </c>
      <c r="C189" s="221" t="s">
        <v>1209</v>
      </c>
      <c r="D189" s="221" t="s">
        <v>1210</v>
      </c>
      <c r="E189" s="232" t="s">
        <v>1432</v>
      </c>
      <c r="F189" s="221" t="s">
        <v>610</v>
      </c>
      <c r="G189" s="220"/>
      <c r="H189" s="220"/>
      <c r="I189" s="221"/>
      <c r="J189" s="224" t="s">
        <v>77</v>
      </c>
      <c r="K189" s="220" t="s">
        <v>89</v>
      </c>
      <c r="L189" s="221" t="s">
        <v>1434</v>
      </c>
      <c r="M189" s="235" t="s">
        <v>80</v>
      </c>
      <c r="N189" s="220">
        <v>2</v>
      </c>
      <c r="O189" s="220">
        <v>2</v>
      </c>
      <c r="P189" s="220" t="s">
        <v>372</v>
      </c>
      <c r="Q189" s="221" t="s">
        <v>374</v>
      </c>
      <c r="R189" s="241"/>
      <c r="S189" s="220"/>
      <c r="T189" s="220"/>
      <c r="U189" s="225">
        <v>40720</v>
      </c>
      <c r="V189" s="220">
        <f t="shared" si="32"/>
        <v>15</v>
      </c>
      <c r="W189" s="247">
        <f t="shared" ca="1" si="27"/>
        <v>0.9506849315068493</v>
      </c>
      <c r="X189" s="221"/>
      <c r="Y189" s="231"/>
      <c r="Z189" s="221" t="s">
        <v>69</v>
      </c>
      <c r="AA189" s="221" t="s">
        <v>69</v>
      </c>
      <c r="AB189" s="221" t="s">
        <v>69</v>
      </c>
      <c r="AC189" s="231"/>
      <c r="AD189" s="231"/>
      <c r="AE189" s="238"/>
      <c r="AF189" s="238" t="str">
        <f t="shared" si="31"/>
        <v>Sans Objet</v>
      </c>
      <c r="AG189" s="221" t="s">
        <v>71</v>
      </c>
      <c r="AH189" s="221" t="s">
        <v>72</v>
      </c>
      <c r="AI189" s="66"/>
      <c r="AJ189" s="66"/>
      <c r="AK189" s="66"/>
      <c r="AL189" s="66"/>
      <c r="AM189" s="66"/>
      <c r="AN189" s="2"/>
      <c r="AO189" s="53" t="s">
        <v>74</v>
      </c>
      <c r="AP189" s="5"/>
      <c r="AQ189" s="64" t="s">
        <v>75</v>
      </c>
      <c r="AR189" s="86"/>
      <c r="AS189" s="7"/>
      <c r="AT189" s="7" t="s">
        <v>71</v>
      </c>
      <c r="AU189" s="7"/>
      <c r="AV189" s="7"/>
      <c r="AX189" s="7">
        <f t="shared" si="28"/>
        <v>3</v>
      </c>
      <c r="AY189" s="7">
        <f t="shared" si="29"/>
        <v>0</v>
      </c>
      <c r="AZ189" s="7">
        <f t="shared" si="30"/>
        <v>1</v>
      </c>
      <c r="BA189" s="7">
        <f t="shared" si="33"/>
        <v>0</v>
      </c>
      <c r="BC189" s="51">
        <f t="shared" si="7"/>
        <v>4</v>
      </c>
      <c r="BE189" s="2"/>
    </row>
    <row r="190" spans="1:57" ht="31.4" customHeight="1">
      <c r="A190" s="7"/>
      <c r="B190" s="220" t="s">
        <v>1178</v>
      </c>
      <c r="C190" s="221" t="s">
        <v>1209</v>
      </c>
      <c r="D190" s="221" t="s">
        <v>1210</v>
      </c>
      <c r="E190" s="232" t="s">
        <v>1432</v>
      </c>
      <c r="F190" s="221" t="s">
        <v>610</v>
      </c>
      <c r="G190" s="220"/>
      <c r="H190" s="220"/>
      <c r="I190" s="221"/>
      <c r="J190" s="224" t="s">
        <v>77</v>
      </c>
      <c r="K190" s="220" t="s">
        <v>78</v>
      </c>
      <c r="L190" s="221" t="s">
        <v>1435</v>
      </c>
      <c r="M190" s="235" t="s">
        <v>80</v>
      </c>
      <c r="N190" s="220">
        <v>1</v>
      </c>
      <c r="O190" s="220">
        <v>1</v>
      </c>
      <c r="P190" s="220" t="s">
        <v>372</v>
      </c>
      <c r="Q190" s="221" t="s">
        <v>542</v>
      </c>
      <c r="R190" s="241" t="s">
        <v>112</v>
      </c>
      <c r="S190" s="241" t="s">
        <v>808</v>
      </c>
      <c r="T190" s="220"/>
      <c r="U190" s="225">
        <v>40720</v>
      </c>
      <c r="V190" s="220">
        <f t="shared" si="32"/>
        <v>10</v>
      </c>
      <c r="W190" s="247">
        <f t="shared" ca="1" si="27"/>
        <v>-4.0493150684931507</v>
      </c>
      <c r="X190" s="221"/>
      <c r="Y190" s="231"/>
      <c r="Z190" s="221" t="s">
        <v>812</v>
      </c>
      <c r="AA190" s="221">
        <v>1</v>
      </c>
      <c r="AB190" s="221">
        <v>2022</v>
      </c>
      <c r="AC190" s="231"/>
      <c r="AD190" s="231"/>
      <c r="AE190" s="238"/>
      <c r="AF190" s="238" t="str">
        <f t="shared" si="31"/>
        <v>Sans Objet</v>
      </c>
      <c r="AG190" s="221" t="s">
        <v>71</v>
      </c>
      <c r="AH190" s="221" t="s">
        <v>72</v>
      </c>
      <c r="AI190" s="66"/>
      <c r="AJ190" s="66"/>
      <c r="AK190" s="66"/>
      <c r="AL190" s="66"/>
      <c r="AM190" s="66"/>
      <c r="AN190" s="2"/>
      <c r="AO190" s="53" t="s">
        <v>74</v>
      </c>
      <c r="AP190" s="5"/>
      <c r="AQ190" s="64" t="s">
        <v>75</v>
      </c>
      <c r="AR190" s="86"/>
      <c r="AS190" s="7"/>
      <c r="AT190" s="7" t="s">
        <v>71</v>
      </c>
      <c r="AU190" s="7"/>
      <c r="AV190" s="7"/>
      <c r="AX190" s="7">
        <f t="shared" si="28"/>
        <v>3</v>
      </c>
      <c r="AY190" s="7">
        <f t="shared" si="29"/>
        <v>0</v>
      </c>
      <c r="AZ190" s="7">
        <f t="shared" si="30"/>
        <v>1</v>
      </c>
      <c r="BA190" s="7">
        <f t="shared" si="33"/>
        <v>0</v>
      </c>
      <c r="BC190" s="51">
        <f t="shared" si="7"/>
        <v>4</v>
      </c>
      <c r="BE190" s="2"/>
    </row>
    <row r="191" spans="1:57" ht="31.4" customHeight="1">
      <c r="A191" s="7"/>
      <c r="B191" s="220" t="s">
        <v>1178</v>
      </c>
      <c r="C191" s="221" t="s">
        <v>1209</v>
      </c>
      <c r="D191" s="221" t="s">
        <v>1210</v>
      </c>
      <c r="E191" s="232" t="s">
        <v>1432</v>
      </c>
      <c r="F191" s="221" t="s">
        <v>610</v>
      </c>
      <c r="G191" s="220"/>
      <c r="H191" s="220"/>
      <c r="I191" s="221"/>
      <c r="J191" s="224" t="s">
        <v>63</v>
      </c>
      <c r="K191" s="220" t="s">
        <v>64</v>
      </c>
      <c r="L191" s="221" t="s">
        <v>1436</v>
      </c>
      <c r="M191" s="235" t="s">
        <v>66</v>
      </c>
      <c r="N191" s="220">
        <v>1</v>
      </c>
      <c r="O191" s="220">
        <v>1</v>
      </c>
      <c r="P191" s="220" t="s">
        <v>259</v>
      </c>
      <c r="Q191" s="221"/>
      <c r="R191" s="220"/>
      <c r="S191" s="220"/>
      <c r="T191" s="220"/>
      <c r="U191" s="220"/>
      <c r="V191" s="220">
        <f t="shared" si="32"/>
        <v>30</v>
      </c>
      <c r="W191" s="244">
        <f t="shared" ca="1" si="27"/>
        <v>-95.610958904109594</v>
      </c>
      <c r="X191" s="221"/>
      <c r="Y191" s="221"/>
      <c r="Z191" s="221" t="s">
        <v>69</v>
      </c>
      <c r="AA191" s="221" t="s">
        <v>69</v>
      </c>
      <c r="AB191" s="221" t="s">
        <v>69</v>
      </c>
      <c r="AC191" s="221" t="s">
        <v>70</v>
      </c>
      <c r="AD191" s="221"/>
      <c r="AE191" s="238"/>
      <c r="AF191" s="238" t="str">
        <f t="shared" si="31"/>
        <v>Sans Objet</v>
      </c>
      <c r="AG191" s="221" t="s">
        <v>71</v>
      </c>
      <c r="AH191" s="221" t="s">
        <v>72</v>
      </c>
      <c r="AI191" s="66"/>
      <c r="AJ191" s="66"/>
      <c r="AK191" s="66"/>
      <c r="AL191" s="66"/>
      <c r="AM191" s="66" t="s">
        <v>73</v>
      </c>
      <c r="AN191" s="2"/>
      <c r="AO191" s="53" t="s">
        <v>74</v>
      </c>
      <c r="AP191" s="5"/>
      <c r="AQ191" s="64" t="s">
        <v>75</v>
      </c>
      <c r="AR191" s="86"/>
      <c r="AS191" s="7"/>
      <c r="AT191" s="64" t="s">
        <v>71</v>
      </c>
      <c r="AU191" s="7"/>
      <c r="AV191" s="7"/>
      <c r="AX191" s="7">
        <f t="shared" si="28"/>
        <v>3</v>
      </c>
      <c r="AY191" s="7">
        <f t="shared" si="29"/>
        <v>0</v>
      </c>
      <c r="AZ191" s="7">
        <f t="shared" si="30"/>
        <v>1</v>
      </c>
      <c r="BA191" s="7">
        <f t="shared" si="33"/>
        <v>0</v>
      </c>
      <c r="BC191" s="51">
        <f t="shared" si="7"/>
        <v>4</v>
      </c>
      <c r="BE191" s="2"/>
    </row>
    <row r="192" spans="1:57" ht="31.4" customHeight="1">
      <c r="A192" s="7"/>
      <c r="B192" s="220" t="s">
        <v>1178</v>
      </c>
      <c r="C192" s="221" t="s">
        <v>1209</v>
      </c>
      <c r="D192" s="221" t="s">
        <v>1210</v>
      </c>
      <c r="E192" s="232" t="s">
        <v>1432</v>
      </c>
      <c r="F192" s="221" t="s">
        <v>610</v>
      </c>
      <c r="G192" s="220"/>
      <c r="H192" s="220"/>
      <c r="I192" s="221" t="s">
        <v>88</v>
      </c>
      <c r="J192" s="224" t="s">
        <v>63</v>
      </c>
      <c r="K192" s="220" t="s">
        <v>64</v>
      </c>
      <c r="L192" s="221" t="s">
        <v>1437</v>
      </c>
      <c r="M192" s="235" t="s">
        <v>66</v>
      </c>
      <c r="N192" s="220">
        <v>1</v>
      </c>
      <c r="O192" s="220">
        <v>1</v>
      </c>
      <c r="P192" s="220" t="s">
        <v>259</v>
      </c>
      <c r="Q192" s="221"/>
      <c r="R192" s="220"/>
      <c r="S192" s="220"/>
      <c r="T192" s="220"/>
      <c r="U192" s="220"/>
      <c r="V192" s="220">
        <f t="shared" si="32"/>
        <v>30</v>
      </c>
      <c r="W192" s="244">
        <f t="shared" ca="1" si="27"/>
        <v>-95.610958904109594</v>
      </c>
      <c r="X192" s="221" t="s">
        <v>1428</v>
      </c>
      <c r="Y192" s="221"/>
      <c r="Z192" s="221" t="s">
        <v>69</v>
      </c>
      <c r="AA192" s="221" t="s">
        <v>69</v>
      </c>
      <c r="AB192" s="221" t="s">
        <v>69</v>
      </c>
      <c r="AC192" s="221" t="s">
        <v>70</v>
      </c>
      <c r="AD192" s="221"/>
      <c r="AE192" s="238"/>
      <c r="AF192" s="238" t="str">
        <f t="shared" si="31"/>
        <v>Sans Objet</v>
      </c>
      <c r="AG192" s="221" t="s">
        <v>71</v>
      </c>
      <c r="AH192" s="221" t="s">
        <v>72</v>
      </c>
      <c r="AI192" s="66"/>
      <c r="AJ192" s="66"/>
      <c r="AK192" s="66"/>
      <c r="AL192" s="66"/>
      <c r="AM192" s="66" t="s">
        <v>73</v>
      </c>
      <c r="AN192" s="2"/>
      <c r="AO192" s="53" t="s">
        <v>74</v>
      </c>
      <c r="AP192" s="5"/>
      <c r="AQ192" s="64" t="s">
        <v>75</v>
      </c>
      <c r="AR192" s="86"/>
      <c r="AS192" s="7"/>
      <c r="AT192" s="64" t="s">
        <v>71</v>
      </c>
      <c r="AU192" s="7"/>
      <c r="AV192" s="7"/>
      <c r="AX192" s="7">
        <f t="shared" si="28"/>
        <v>3</v>
      </c>
      <c r="AY192" s="7">
        <f t="shared" si="29"/>
        <v>0</v>
      </c>
      <c r="AZ192" s="7">
        <f t="shared" si="30"/>
        <v>1</v>
      </c>
      <c r="BA192" s="7">
        <f t="shared" si="33"/>
        <v>0</v>
      </c>
      <c r="BC192" s="51">
        <f t="shared" si="7"/>
        <v>4</v>
      </c>
      <c r="BE192" s="2"/>
    </row>
    <row r="193" spans="1:57" ht="31.4" customHeight="1">
      <c r="A193" s="7"/>
      <c r="B193" s="220" t="s">
        <v>1178</v>
      </c>
      <c r="C193" s="221" t="s">
        <v>1209</v>
      </c>
      <c r="D193" s="221" t="s">
        <v>1210</v>
      </c>
      <c r="E193" s="232" t="s">
        <v>1438</v>
      </c>
      <c r="F193" s="221" t="s">
        <v>1439</v>
      </c>
      <c r="G193" s="220"/>
      <c r="H193" s="220"/>
      <c r="I193" s="221" t="s">
        <v>233</v>
      </c>
      <c r="J193" s="224" t="s">
        <v>77</v>
      </c>
      <c r="K193" s="220" t="s">
        <v>78</v>
      </c>
      <c r="L193" s="221" t="s">
        <v>1440</v>
      </c>
      <c r="M193" s="235" t="s">
        <v>80</v>
      </c>
      <c r="N193" s="220">
        <v>1</v>
      </c>
      <c r="O193" s="220">
        <v>1</v>
      </c>
      <c r="P193" s="220" t="s">
        <v>372</v>
      </c>
      <c r="Q193" s="221" t="s">
        <v>542</v>
      </c>
      <c r="R193" s="241" t="s">
        <v>112</v>
      </c>
      <c r="S193" s="241" t="s">
        <v>808</v>
      </c>
      <c r="T193" s="220"/>
      <c r="U193" s="225">
        <v>40544</v>
      </c>
      <c r="V193" s="220">
        <f t="shared" si="32"/>
        <v>10</v>
      </c>
      <c r="W193" s="244">
        <f t="shared" ca="1" si="27"/>
        <v>-4.5315068493150683</v>
      </c>
      <c r="X193" s="221"/>
      <c r="Y193" s="221"/>
      <c r="Z193" s="221" t="s">
        <v>812</v>
      </c>
      <c r="AA193" s="221">
        <v>1</v>
      </c>
      <c r="AB193" s="221">
        <v>2022</v>
      </c>
      <c r="AC193" s="221"/>
      <c r="AD193" s="221"/>
      <c r="AE193" s="238"/>
      <c r="AF193" s="238" t="str">
        <f t="shared" si="31"/>
        <v>Sans Objet</v>
      </c>
      <c r="AG193" s="221" t="s">
        <v>71</v>
      </c>
      <c r="AH193" s="221" t="s">
        <v>72</v>
      </c>
      <c r="AI193" s="66"/>
      <c r="AJ193" s="66"/>
      <c r="AK193" s="66"/>
      <c r="AL193" s="66"/>
      <c r="AM193" s="66"/>
      <c r="AN193" s="2"/>
      <c r="AO193" s="53" t="s">
        <v>74</v>
      </c>
      <c r="AP193" s="5"/>
      <c r="AQ193" s="64" t="s">
        <v>75</v>
      </c>
      <c r="AR193" s="86"/>
      <c r="AS193" s="7"/>
      <c r="AT193" s="7" t="s">
        <v>71</v>
      </c>
      <c r="AU193" s="7"/>
      <c r="AV193" s="7"/>
      <c r="AX193" s="7">
        <f t="shared" si="28"/>
        <v>3</v>
      </c>
      <c r="AY193" s="7">
        <f t="shared" si="29"/>
        <v>0</v>
      </c>
      <c r="AZ193" s="7">
        <f t="shared" si="30"/>
        <v>1</v>
      </c>
      <c r="BA193" s="7">
        <f t="shared" si="33"/>
        <v>0</v>
      </c>
      <c r="BC193" s="51">
        <f t="shared" si="7"/>
        <v>4</v>
      </c>
      <c r="BE193" s="2"/>
    </row>
    <row r="194" spans="1:57" ht="31.4" customHeight="1">
      <c r="A194" s="7"/>
      <c r="B194" s="220" t="s">
        <v>1178</v>
      </c>
      <c r="C194" s="221" t="s">
        <v>1209</v>
      </c>
      <c r="D194" s="221" t="s">
        <v>1210</v>
      </c>
      <c r="E194" s="232" t="s">
        <v>1438</v>
      </c>
      <c r="F194" s="221" t="s">
        <v>1439</v>
      </c>
      <c r="G194" s="220"/>
      <c r="H194" s="220"/>
      <c r="I194" s="221"/>
      <c r="J194" s="224" t="s">
        <v>77</v>
      </c>
      <c r="K194" s="220" t="s">
        <v>89</v>
      </c>
      <c r="L194" s="221" t="s">
        <v>1441</v>
      </c>
      <c r="M194" s="235" t="s">
        <v>80</v>
      </c>
      <c r="N194" s="220">
        <v>1</v>
      </c>
      <c r="O194" s="220">
        <v>1</v>
      </c>
      <c r="P194" s="220" t="s">
        <v>372</v>
      </c>
      <c r="Q194" s="221" t="s">
        <v>1442</v>
      </c>
      <c r="R194" s="241"/>
      <c r="S194" s="220"/>
      <c r="T194" s="220"/>
      <c r="U194" s="225">
        <v>40544</v>
      </c>
      <c r="V194" s="220">
        <f t="shared" si="32"/>
        <v>15</v>
      </c>
      <c r="W194" s="244">
        <f t="shared" ca="1" si="27"/>
        <v>0.46849315068493169</v>
      </c>
      <c r="X194" s="221"/>
      <c r="Y194" s="221"/>
      <c r="Z194" s="221" t="s">
        <v>69</v>
      </c>
      <c r="AA194" s="221" t="s">
        <v>69</v>
      </c>
      <c r="AB194" s="221" t="s">
        <v>69</v>
      </c>
      <c r="AC194" s="221"/>
      <c r="AD194" s="221"/>
      <c r="AE194" s="238"/>
      <c r="AF194" s="238" t="str">
        <f t="shared" si="31"/>
        <v>Sans Objet</v>
      </c>
      <c r="AG194" s="221" t="s">
        <v>71</v>
      </c>
      <c r="AH194" s="221" t="s">
        <v>72</v>
      </c>
      <c r="AI194" s="66"/>
      <c r="AJ194" s="66"/>
      <c r="AK194" s="66"/>
      <c r="AL194" s="66"/>
      <c r="AM194" s="66"/>
      <c r="AN194" s="2"/>
      <c r="AO194" s="53" t="s">
        <v>74</v>
      </c>
      <c r="AP194" s="5"/>
      <c r="AQ194" s="64" t="s">
        <v>75</v>
      </c>
      <c r="AR194" s="86"/>
      <c r="AS194" s="7"/>
      <c r="AT194" s="7" t="s">
        <v>71</v>
      </c>
      <c r="AU194" s="7"/>
      <c r="AV194" s="7"/>
      <c r="AX194" s="7">
        <f t="shared" si="28"/>
        <v>3</v>
      </c>
      <c r="AY194" s="7">
        <f t="shared" si="29"/>
        <v>0</v>
      </c>
      <c r="AZ194" s="7">
        <f t="shared" si="30"/>
        <v>1</v>
      </c>
      <c r="BA194" s="7">
        <f t="shared" si="33"/>
        <v>0</v>
      </c>
      <c r="BC194" s="51">
        <f t="shared" si="7"/>
        <v>4</v>
      </c>
      <c r="BE194" s="2"/>
    </row>
    <row r="195" spans="1:57" ht="31.4" customHeight="1">
      <c r="A195" s="7"/>
      <c r="B195" s="220" t="s">
        <v>1178</v>
      </c>
      <c r="C195" s="221" t="s">
        <v>1209</v>
      </c>
      <c r="D195" s="221" t="s">
        <v>1210</v>
      </c>
      <c r="E195" s="232" t="s">
        <v>1438</v>
      </c>
      <c r="F195" s="221" t="s">
        <v>1439</v>
      </c>
      <c r="G195" s="220"/>
      <c r="H195" s="220"/>
      <c r="I195" s="221"/>
      <c r="J195" s="224" t="s">
        <v>77</v>
      </c>
      <c r="K195" s="220" t="s">
        <v>114</v>
      </c>
      <c r="L195" s="221" t="s">
        <v>1443</v>
      </c>
      <c r="M195" s="235" t="s">
        <v>66</v>
      </c>
      <c r="N195" s="220">
        <v>2</v>
      </c>
      <c r="O195" s="220">
        <v>2</v>
      </c>
      <c r="P195" s="220" t="s">
        <v>372</v>
      </c>
      <c r="Q195" s="221" t="s">
        <v>838</v>
      </c>
      <c r="R195" s="241"/>
      <c r="S195" s="220"/>
      <c r="T195" s="220"/>
      <c r="U195" s="225">
        <v>40544</v>
      </c>
      <c r="V195" s="220">
        <f t="shared" si="32"/>
        <v>15</v>
      </c>
      <c r="W195" s="244">
        <f t="shared" ca="1" si="27"/>
        <v>0.46849315068493169</v>
      </c>
      <c r="X195" s="221"/>
      <c r="Y195" s="221"/>
      <c r="Z195" s="221" t="s">
        <v>69</v>
      </c>
      <c r="AA195" s="221" t="s">
        <v>69</v>
      </c>
      <c r="AB195" s="221" t="s">
        <v>69</v>
      </c>
      <c r="AC195" s="221"/>
      <c r="AD195" s="221"/>
      <c r="AE195" s="238"/>
      <c r="AF195" s="238" t="str">
        <f t="shared" si="31"/>
        <v>Sans Objet</v>
      </c>
      <c r="AG195" s="221" t="s">
        <v>71</v>
      </c>
      <c r="AH195" s="221" t="s">
        <v>72</v>
      </c>
      <c r="AI195" s="66"/>
      <c r="AJ195" s="66"/>
      <c r="AK195" s="66"/>
      <c r="AL195" s="66"/>
      <c r="AM195" s="66"/>
      <c r="AN195" s="2"/>
      <c r="AO195" s="53" t="s">
        <v>74</v>
      </c>
      <c r="AP195" s="5"/>
      <c r="AQ195" s="64" t="s">
        <v>75</v>
      </c>
      <c r="AR195" s="86"/>
      <c r="AS195" s="7"/>
      <c r="AT195" s="7" t="s">
        <v>71</v>
      </c>
      <c r="AU195" s="7"/>
      <c r="AV195" s="7"/>
      <c r="AX195" s="7">
        <f t="shared" si="28"/>
        <v>3</v>
      </c>
      <c r="AY195" s="7">
        <f t="shared" si="29"/>
        <v>0</v>
      </c>
      <c r="AZ195" s="7">
        <f t="shared" si="30"/>
        <v>1</v>
      </c>
      <c r="BA195" s="7">
        <f t="shared" si="33"/>
        <v>0</v>
      </c>
      <c r="BC195" s="51">
        <f t="shared" si="7"/>
        <v>4</v>
      </c>
      <c r="BE195" s="2"/>
    </row>
    <row r="196" spans="1:57" ht="31.4" customHeight="1">
      <c r="A196" s="7"/>
      <c r="B196" s="220" t="s">
        <v>1178</v>
      </c>
      <c r="C196" s="221" t="s">
        <v>1209</v>
      </c>
      <c r="D196" s="221" t="s">
        <v>1210</v>
      </c>
      <c r="E196" s="232" t="s">
        <v>1444</v>
      </c>
      <c r="F196" s="221" t="s">
        <v>1445</v>
      </c>
      <c r="G196" s="242"/>
      <c r="H196" s="242"/>
      <c r="I196" s="231"/>
      <c r="J196" s="224" t="s">
        <v>63</v>
      </c>
      <c r="K196" s="220" t="s">
        <v>64</v>
      </c>
      <c r="L196" s="221" t="s">
        <v>1446</v>
      </c>
      <c r="M196" s="235" t="s">
        <v>66</v>
      </c>
      <c r="N196" s="221">
        <v>1</v>
      </c>
      <c r="O196" s="221">
        <v>1</v>
      </c>
      <c r="P196" s="220" t="s">
        <v>259</v>
      </c>
      <c r="Q196" s="221"/>
      <c r="R196" s="220"/>
      <c r="S196" s="220"/>
      <c r="T196" s="220"/>
      <c r="U196" s="225">
        <v>41263</v>
      </c>
      <c r="V196" s="220">
        <f t="shared" si="32"/>
        <v>30</v>
      </c>
      <c r="W196" s="244">
        <f t="shared" ca="1" si="27"/>
        <v>17.438356164383563</v>
      </c>
      <c r="X196" s="239"/>
      <c r="Y196" s="221"/>
      <c r="Z196" s="221" t="s">
        <v>69</v>
      </c>
      <c r="AA196" s="221" t="s">
        <v>69</v>
      </c>
      <c r="AB196" s="221" t="s">
        <v>69</v>
      </c>
      <c r="AC196" s="221" t="s">
        <v>70</v>
      </c>
      <c r="AD196" s="221"/>
      <c r="AE196" s="238"/>
      <c r="AF196" s="238" t="str">
        <f t="shared" si="31"/>
        <v>Sans Objet</v>
      </c>
      <c r="AG196" s="221" t="s">
        <v>71</v>
      </c>
      <c r="AH196" s="221" t="s">
        <v>72</v>
      </c>
      <c r="AI196" s="66"/>
      <c r="AJ196" s="66"/>
      <c r="AK196" s="66"/>
      <c r="AL196" s="66"/>
      <c r="AM196" s="66" t="s">
        <v>73</v>
      </c>
      <c r="AN196" s="2"/>
      <c r="AO196" s="53" t="s">
        <v>74</v>
      </c>
      <c r="AP196" s="5"/>
      <c r="AQ196" s="64" t="s">
        <v>75</v>
      </c>
      <c r="AR196" s="86"/>
      <c r="AS196" s="7"/>
      <c r="AT196" s="64" t="s">
        <v>71</v>
      </c>
      <c r="AU196" s="7"/>
      <c r="AV196" s="7"/>
      <c r="AX196" s="7">
        <f t="shared" si="28"/>
        <v>3</v>
      </c>
      <c r="AY196" s="7">
        <f t="shared" si="29"/>
        <v>0</v>
      </c>
      <c r="AZ196" s="7">
        <f t="shared" si="30"/>
        <v>1</v>
      </c>
      <c r="BA196" s="7">
        <f t="shared" si="33"/>
        <v>0</v>
      </c>
      <c r="BC196" s="51">
        <f t="shared" si="7"/>
        <v>4</v>
      </c>
      <c r="BE196" s="2"/>
    </row>
    <row r="197" spans="1:57" ht="31.4" customHeight="1">
      <c r="A197" s="7"/>
      <c r="B197" s="220" t="s">
        <v>1178</v>
      </c>
      <c r="C197" s="221" t="s">
        <v>1209</v>
      </c>
      <c r="D197" s="221" t="s">
        <v>1210</v>
      </c>
      <c r="E197" s="232" t="s">
        <v>1444</v>
      </c>
      <c r="F197" s="221" t="s">
        <v>1445</v>
      </c>
      <c r="G197" s="242"/>
      <c r="H197" s="242"/>
      <c r="I197" s="231"/>
      <c r="J197" s="224" t="s">
        <v>63</v>
      </c>
      <c r="K197" s="220" t="s">
        <v>64</v>
      </c>
      <c r="L197" s="221" t="s">
        <v>1447</v>
      </c>
      <c r="M197" s="235" t="s">
        <v>66</v>
      </c>
      <c r="N197" s="221">
        <v>1</v>
      </c>
      <c r="O197" s="221">
        <v>1</v>
      </c>
      <c r="P197" s="220" t="s">
        <v>259</v>
      </c>
      <c r="Q197" s="221"/>
      <c r="R197" s="220"/>
      <c r="S197" s="220"/>
      <c r="T197" s="220"/>
      <c r="U197" s="225">
        <v>41263</v>
      </c>
      <c r="V197" s="220">
        <f t="shared" si="32"/>
        <v>30</v>
      </c>
      <c r="W197" s="244">
        <f t="shared" ca="1" si="27"/>
        <v>17.438356164383563</v>
      </c>
      <c r="X197" s="239"/>
      <c r="Y197" s="221"/>
      <c r="Z197" s="221" t="s">
        <v>69</v>
      </c>
      <c r="AA197" s="221" t="s">
        <v>69</v>
      </c>
      <c r="AB197" s="221" t="s">
        <v>69</v>
      </c>
      <c r="AC197" s="221" t="s">
        <v>70</v>
      </c>
      <c r="AD197" s="221"/>
      <c r="AE197" s="238"/>
      <c r="AF197" s="238" t="str">
        <f t="shared" si="31"/>
        <v>Sans Objet</v>
      </c>
      <c r="AG197" s="221" t="s">
        <v>71</v>
      </c>
      <c r="AH197" s="221" t="s">
        <v>72</v>
      </c>
      <c r="AI197" s="66"/>
      <c r="AJ197" s="66"/>
      <c r="AK197" s="66"/>
      <c r="AL197" s="66"/>
      <c r="AM197" s="66" t="s">
        <v>73</v>
      </c>
      <c r="AN197" s="2"/>
      <c r="AO197" s="53" t="s">
        <v>74</v>
      </c>
      <c r="AP197" s="5"/>
      <c r="AQ197" s="64" t="s">
        <v>75</v>
      </c>
      <c r="AR197" s="86"/>
      <c r="AS197" s="7"/>
      <c r="AT197" s="64" t="s">
        <v>71</v>
      </c>
      <c r="AU197" s="7"/>
      <c r="AV197" s="7"/>
      <c r="AX197" s="7">
        <f t="shared" si="28"/>
        <v>3</v>
      </c>
      <c r="AY197" s="7">
        <f t="shared" si="29"/>
        <v>0</v>
      </c>
      <c r="AZ197" s="7">
        <f t="shared" si="30"/>
        <v>1</v>
      </c>
      <c r="BA197" s="7">
        <f t="shared" si="33"/>
        <v>0</v>
      </c>
      <c r="BC197" s="51">
        <f t="shared" si="7"/>
        <v>4</v>
      </c>
      <c r="BE197" s="2"/>
    </row>
    <row r="198" spans="1:57" ht="31.4" customHeight="1">
      <c r="A198" s="7"/>
      <c r="B198" s="220" t="s">
        <v>1178</v>
      </c>
      <c r="C198" s="221" t="s">
        <v>1209</v>
      </c>
      <c r="D198" s="221" t="s">
        <v>1210</v>
      </c>
      <c r="E198" s="232" t="s">
        <v>1444</v>
      </c>
      <c r="F198" s="221" t="s">
        <v>1445</v>
      </c>
      <c r="G198" s="242"/>
      <c r="H198" s="242"/>
      <c r="I198" s="231"/>
      <c r="J198" s="224" t="s">
        <v>63</v>
      </c>
      <c r="K198" s="220" t="s">
        <v>64</v>
      </c>
      <c r="L198" s="221" t="s">
        <v>1448</v>
      </c>
      <c r="M198" s="235" t="s">
        <v>66</v>
      </c>
      <c r="N198" s="221">
        <v>1</v>
      </c>
      <c r="O198" s="221">
        <v>1</v>
      </c>
      <c r="P198" s="220" t="s">
        <v>259</v>
      </c>
      <c r="Q198" s="221"/>
      <c r="R198" s="220"/>
      <c r="S198" s="220"/>
      <c r="T198" s="220"/>
      <c r="U198" s="225">
        <v>41263</v>
      </c>
      <c r="V198" s="220">
        <f t="shared" si="32"/>
        <v>30</v>
      </c>
      <c r="W198" s="244">
        <f t="shared" ca="1" si="27"/>
        <v>17.438356164383563</v>
      </c>
      <c r="X198" s="239"/>
      <c r="Y198" s="221"/>
      <c r="Z198" s="221" t="s">
        <v>69</v>
      </c>
      <c r="AA198" s="221" t="s">
        <v>69</v>
      </c>
      <c r="AB198" s="221" t="s">
        <v>69</v>
      </c>
      <c r="AC198" s="221" t="s">
        <v>70</v>
      </c>
      <c r="AD198" s="221"/>
      <c r="AE198" s="238"/>
      <c r="AF198" s="238" t="str">
        <f t="shared" si="31"/>
        <v>Sans Objet</v>
      </c>
      <c r="AG198" s="221" t="s">
        <v>71</v>
      </c>
      <c r="AH198" s="221" t="s">
        <v>72</v>
      </c>
      <c r="AI198" s="66"/>
      <c r="AJ198" s="66"/>
      <c r="AK198" s="66"/>
      <c r="AL198" s="66"/>
      <c r="AM198" s="66" t="s">
        <v>73</v>
      </c>
      <c r="AN198" s="2"/>
      <c r="AO198" s="53" t="s">
        <v>74</v>
      </c>
      <c r="AP198" s="5"/>
      <c r="AQ198" s="64" t="s">
        <v>75</v>
      </c>
      <c r="AR198" s="86"/>
      <c r="AS198" s="7"/>
      <c r="AT198" s="64" t="s">
        <v>71</v>
      </c>
      <c r="AU198" s="7"/>
      <c r="AV198" s="7"/>
      <c r="AX198" s="7">
        <f t="shared" si="28"/>
        <v>3</v>
      </c>
      <c r="AY198" s="7">
        <f t="shared" si="29"/>
        <v>0</v>
      </c>
      <c r="AZ198" s="7">
        <f t="shared" si="30"/>
        <v>1</v>
      </c>
      <c r="BA198" s="7">
        <f t="shared" si="33"/>
        <v>0</v>
      </c>
      <c r="BC198" s="51">
        <f t="shared" si="7"/>
        <v>4</v>
      </c>
      <c r="BE198" s="2"/>
    </row>
    <row r="199" spans="1:57" ht="31.4" customHeight="1">
      <c r="A199" s="7"/>
      <c r="B199" s="220" t="s">
        <v>1178</v>
      </c>
      <c r="C199" s="221" t="s">
        <v>1209</v>
      </c>
      <c r="D199" s="221" t="s">
        <v>1210</v>
      </c>
      <c r="E199" s="232" t="s">
        <v>1444</v>
      </c>
      <c r="F199" s="221" t="s">
        <v>1445</v>
      </c>
      <c r="G199" s="242"/>
      <c r="H199" s="242"/>
      <c r="I199" s="231"/>
      <c r="J199" s="224" t="s">
        <v>63</v>
      </c>
      <c r="K199" s="220" t="s">
        <v>64</v>
      </c>
      <c r="L199" s="248" t="s">
        <v>1449</v>
      </c>
      <c r="M199" s="235" t="s">
        <v>66</v>
      </c>
      <c r="N199" s="220">
        <v>1</v>
      </c>
      <c r="O199" s="220">
        <v>1</v>
      </c>
      <c r="P199" s="220" t="s">
        <v>259</v>
      </c>
      <c r="Q199" s="221"/>
      <c r="R199" s="220"/>
      <c r="S199" s="220"/>
      <c r="T199" s="220"/>
      <c r="U199" s="225">
        <v>41263</v>
      </c>
      <c r="V199" s="220">
        <f t="shared" si="32"/>
        <v>30</v>
      </c>
      <c r="W199" s="244">
        <f t="shared" ca="1" si="27"/>
        <v>17.438356164383563</v>
      </c>
      <c r="X199" s="221"/>
      <c r="Y199" s="221"/>
      <c r="Z199" s="221" t="s">
        <v>69</v>
      </c>
      <c r="AA199" s="221" t="s">
        <v>69</v>
      </c>
      <c r="AB199" s="221" t="s">
        <v>69</v>
      </c>
      <c r="AC199" s="221" t="s">
        <v>70</v>
      </c>
      <c r="AD199" s="221"/>
      <c r="AE199" s="238"/>
      <c r="AF199" s="238" t="str">
        <f t="shared" si="31"/>
        <v>Sans Objet</v>
      </c>
      <c r="AG199" s="221" t="s">
        <v>71</v>
      </c>
      <c r="AH199" s="221" t="s">
        <v>72</v>
      </c>
      <c r="AI199" s="66"/>
      <c r="AJ199" s="66"/>
      <c r="AK199" s="66"/>
      <c r="AL199" s="66"/>
      <c r="AM199" s="66" t="s">
        <v>73</v>
      </c>
      <c r="AN199" s="2"/>
      <c r="AO199" s="53" t="s">
        <v>74</v>
      </c>
      <c r="AP199" s="5"/>
      <c r="AQ199" s="64" t="s">
        <v>75</v>
      </c>
      <c r="AR199" s="86"/>
      <c r="AS199" s="7"/>
      <c r="AT199" s="64" t="s">
        <v>71</v>
      </c>
      <c r="AU199" s="7"/>
      <c r="AV199" s="7"/>
      <c r="AX199" s="7">
        <f t="shared" si="28"/>
        <v>3</v>
      </c>
      <c r="AY199" s="7">
        <f t="shared" si="29"/>
        <v>0</v>
      </c>
      <c r="AZ199" s="7">
        <f t="shared" si="30"/>
        <v>1</v>
      </c>
      <c r="BA199" s="7">
        <f t="shared" si="33"/>
        <v>0</v>
      </c>
      <c r="BC199" s="51">
        <f t="shared" si="7"/>
        <v>4</v>
      </c>
      <c r="BE199" s="2"/>
    </row>
    <row r="200" spans="1:57" ht="31.4" customHeight="1">
      <c r="A200" s="7"/>
      <c r="B200" s="220" t="s">
        <v>1178</v>
      </c>
      <c r="C200" s="221" t="s">
        <v>1209</v>
      </c>
      <c r="D200" s="221" t="s">
        <v>1210</v>
      </c>
      <c r="E200" s="232" t="s">
        <v>1444</v>
      </c>
      <c r="F200" s="221" t="s">
        <v>1445</v>
      </c>
      <c r="G200" s="242"/>
      <c r="H200" s="242"/>
      <c r="I200" s="231"/>
      <c r="J200" s="224" t="s">
        <v>63</v>
      </c>
      <c r="K200" s="220" t="s">
        <v>64</v>
      </c>
      <c r="L200" s="248" t="s">
        <v>1450</v>
      </c>
      <c r="M200" s="235" t="s">
        <v>66</v>
      </c>
      <c r="N200" s="220">
        <v>1</v>
      </c>
      <c r="O200" s="220">
        <v>1</v>
      </c>
      <c r="P200" s="220" t="s">
        <v>259</v>
      </c>
      <c r="Q200" s="221"/>
      <c r="R200" s="220"/>
      <c r="S200" s="220"/>
      <c r="T200" s="220"/>
      <c r="U200" s="225">
        <v>41263</v>
      </c>
      <c r="V200" s="220">
        <f t="shared" si="32"/>
        <v>30</v>
      </c>
      <c r="W200" s="244">
        <f t="shared" ca="1" si="27"/>
        <v>17.438356164383563</v>
      </c>
      <c r="X200" s="221"/>
      <c r="Y200" s="221"/>
      <c r="Z200" s="221" t="s">
        <v>69</v>
      </c>
      <c r="AA200" s="221" t="s">
        <v>69</v>
      </c>
      <c r="AB200" s="221" t="s">
        <v>69</v>
      </c>
      <c r="AC200" s="221" t="s">
        <v>70</v>
      </c>
      <c r="AD200" s="221"/>
      <c r="AE200" s="238"/>
      <c r="AF200" s="238" t="str">
        <f t="shared" si="31"/>
        <v>Sans Objet</v>
      </c>
      <c r="AG200" s="221" t="s">
        <v>71</v>
      </c>
      <c r="AH200" s="221" t="s">
        <v>72</v>
      </c>
      <c r="AI200" s="66"/>
      <c r="AJ200" s="66"/>
      <c r="AK200" s="66"/>
      <c r="AL200" s="66"/>
      <c r="AM200" s="66" t="s">
        <v>73</v>
      </c>
      <c r="AN200" s="2"/>
      <c r="AO200" s="53" t="s">
        <v>74</v>
      </c>
      <c r="AP200" s="5"/>
      <c r="AQ200" s="64" t="s">
        <v>75</v>
      </c>
      <c r="AR200" s="86"/>
      <c r="AS200" s="7"/>
      <c r="AT200" s="64" t="s">
        <v>71</v>
      </c>
      <c r="AU200" s="7"/>
      <c r="AV200" s="7"/>
      <c r="AX200" s="7">
        <f t="shared" si="28"/>
        <v>3</v>
      </c>
      <c r="AY200" s="7">
        <f t="shared" si="29"/>
        <v>0</v>
      </c>
      <c r="AZ200" s="7">
        <f t="shared" si="30"/>
        <v>1</v>
      </c>
      <c r="BA200" s="7">
        <f t="shared" si="33"/>
        <v>0</v>
      </c>
      <c r="BC200" s="51">
        <f t="shared" si="7"/>
        <v>4</v>
      </c>
      <c r="BE200" s="2"/>
    </row>
    <row r="201" spans="1:57" ht="31.4" customHeight="1">
      <c r="A201" s="7"/>
      <c r="B201" s="220" t="s">
        <v>1178</v>
      </c>
      <c r="C201" s="221" t="s">
        <v>1209</v>
      </c>
      <c r="D201" s="221" t="s">
        <v>1210</v>
      </c>
      <c r="E201" s="232" t="s">
        <v>1444</v>
      </c>
      <c r="F201" s="221" t="s">
        <v>1445</v>
      </c>
      <c r="G201" s="242"/>
      <c r="H201" s="242"/>
      <c r="I201" s="231"/>
      <c r="J201" s="224" t="s">
        <v>63</v>
      </c>
      <c r="K201" s="220" t="s">
        <v>64</v>
      </c>
      <c r="L201" s="248" t="s">
        <v>1451</v>
      </c>
      <c r="M201" s="235" t="s">
        <v>66</v>
      </c>
      <c r="N201" s="220">
        <v>1</v>
      </c>
      <c r="O201" s="220">
        <v>1</v>
      </c>
      <c r="P201" s="220" t="s">
        <v>259</v>
      </c>
      <c r="Q201" s="221"/>
      <c r="R201" s="220"/>
      <c r="S201" s="220"/>
      <c r="T201" s="220"/>
      <c r="U201" s="225">
        <v>41263</v>
      </c>
      <c r="V201" s="220">
        <f t="shared" si="32"/>
        <v>30</v>
      </c>
      <c r="W201" s="244">
        <f t="shared" ca="1" si="27"/>
        <v>17.438356164383563</v>
      </c>
      <c r="X201" s="221" t="s">
        <v>1452</v>
      </c>
      <c r="Y201" s="221"/>
      <c r="Z201" s="221" t="s">
        <v>69</v>
      </c>
      <c r="AA201" s="221" t="s">
        <v>69</v>
      </c>
      <c r="AB201" s="221" t="s">
        <v>69</v>
      </c>
      <c r="AC201" s="221" t="s">
        <v>70</v>
      </c>
      <c r="AD201" s="221"/>
      <c r="AE201" s="238"/>
      <c r="AF201" s="238" t="str">
        <f t="shared" si="31"/>
        <v>Sans Objet</v>
      </c>
      <c r="AG201" s="221" t="s">
        <v>71</v>
      </c>
      <c r="AH201" s="221" t="s">
        <v>72</v>
      </c>
      <c r="AI201" s="66"/>
      <c r="AJ201" s="66"/>
      <c r="AK201" s="66"/>
      <c r="AL201" s="66"/>
      <c r="AM201" s="66" t="s">
        <v>73</v>
      </c>
      <c r="AN201" s="2"/>
      <c r="AO201" s="53" t="s">
        <v>74</v>
      </c>
      <c r="AP201" s="5"/>
      <c r="AQ201" s="64" t="s">
        <v>75</v>
      </c>
      <c r="AR201" s="86"/>
      <c r="AS201" s="7"/>
      <c r="AT201" s="64" t="s">
        <v>71</v>
      </c>
      <c r="AU201" s="7"/>
      <c r="AV201" s="7"/>
      <c r="AX201" s="7">
        <f t="shared" si="28"/>
        <v>3</v>
      </c>
      <c r="AY201" s="7">
        <f t="shared" si="29"/>
        <v>0</v>
      </c>
      <c r="AZ201" s="7">
        <f t="shared" si="30"/>
        <v>1</v>
      </c>
      <c r="BA201" s="7">
        <f t="shared" si="33"/>
        <v>0</v>
      </c>
      <c r="BC201" s="51">
        <f t="shared" si="7"/>
        <v>4</v>
      </c>
      <c r="BE201" s="2"/>
    </row>
    <row r="202" spans="1:57" ht="31.4" customHeight="1">
      <c r="A202" s="7"/>
      <c r="B202" s="220" t="s">
        <v>1178</v>
      </c>
      <c r="C202" s="221" t="s">
        <v>1209</v>
      </c>
      <c r="D202" s="221" t="s">
        <v>1210</v>
      </c>
      <c r="E202" s="232" t="s">
        <v>1444</v>
      </c>
      <c r="F202" s="221" t="s">
        <v>1445</v>
      </c>
      <c r="G202" s="242"/>
      <c r="H202" s="242"/>
      <c r="I202" s="231"/>
      <c r="J202" s="224" t="s">
        <v>63</v>
      </c>
      <c r="K202" s="220" t="s">
        <v>64</v>
      </c>
      <c r="L202" s="248" t="s">
        <v>1453</v>
      </c>
      <c r="M202" s="235" t="s">
        <v>66</v>
      </c>
      <c r="N202" s="220">
        <v>1</v>
      </c>
      <c r="O202" s="220">
        <v>1</v>
      </c>
      <c r="P202" s="220" t="s">
        <v>259</v>
      </c>
      <c r="Q202" s="221"/>
      <c r="R202" s="220"/>
      <c r="S202" s="220"/>
      <c r="T202" s="220"/>
      <c r="U202" s="225">
        <v>41263</v>
      </c>
      <c r="V202" s="220">
        <f t="shared" si="32"/>
        <v>30</v>
      </c>
      <c r="W202" s="244">
        <f t="shared" ca="1" si="27"/>
        <v>17.438356164383563</v>
      </c>
      <c r="X202" s="221" t="s">
        <v>1454</v>
      </c>
      <c r="Y202" s="221"/>
      <c r="Z202" s="221" t="s">
        <v>69</v>
      </c>
      <c r="AA202" s="221" t="s">
        <v>69</v>
      </c>
      <c r="AB202" s="221" t="s">
        <v>69</v>
      </c>
      <c r="AC202" s="221" t="s">
        <v>70</v>
      </c>
      <c r="AD202" s="221"/>
      <c r="AE202" s="238"/>
      <c r="AF202" s="238" t="str">
        <f t="shared" si="31"/>
        <v>Sans Objet</v>
      </c>
      <c r="AG202" s="221" t="s">
        <v>71</v>
      </c>
      <c r="AH202" s="221" t="s">
        <v>72</v>
      </c>
      <c r="AI202" s="66"/>
      <c r="AJ202" s="66"/>
      <c r="AK202" s="66"/>
      <c r="AL202" s="66"/>
      <c r="AM202" s="66" t="s">
        <v>73</v>
      </c>
      <c r="AN202" s="2"/>
      <c r="AO202" s="53" t="s">
        <v>74</v>
      </c>
      <c r="AP202" s="5"/>
      <c r="AQ202" s="64" t="s">
        <v>75</v>
      </c>
      <c r="AR202" s="86"/>
      <c r="AS202" s="7"/>
      <c r="AT202" s="64" t="s">
        <v>71</v>
      </c>
      <c r="AU202" s="7"/>
      <c r="AV202" s="7"/>
      <c r="AX202" s="7">
        <f t="shared" si="28"/>
        <v>3</v>
      </c>
      <c r="AY202" s="7">
        <f t="shared" si="29"/>
        <v>0</v>
      </c>
      <c r="AZ202" s="7">
        <f t="shared" si="30"/>
        <v>1</v>
      </c>
      <c r="BA202" s="7">
        <f t="shared" si="33"/>
        <v>0</v>
      </c>
      <c r="BC202" s="51">
        <f t="shared" si="7"/>
        <v>4</v>
      </c>
      <c r="BE202" s="2"/>
    </row>
    <row r="203" spans="1:57" ht="31.4" customHeight="1">
      <c r="A203" s="7"/>
      <c r="B203" s="220" t="s">
        <v>1178</v>
      </c>
      <c r="C203" s="221" t="s">
        <v>1209</v>
      </c>
      <c r="D203" s="221" t="s">
        <v>1210</v>
      </c>
      <c r="E203" s="232" t="s">
        <v>1444</v>
      </c>
      <c r="F203" s="221" t="s">
        <v>1445</v>
      </c>
      <c r="G203" s="242"/>
      <c r="H203" s="242"/>
      <c r="I203" s="231"/>
      <c r="J203" s="224" t="s">
        <v>63</v>
      </c>
      <c r="K203" s="220" t="s">
        <v>64</v>
      </c>
      <c r="L203" s="248" t="s">
        <v>1455</v>
      </c>
      <c r="M203" s="235" t="s">
        <v>66</v>
      </c>
      <c r="N203" s="220">
        <v>2</v>
      </c>
      <c r="O203" s="220">
        <v>2</v>
      </c>
      <c r="P203" s="220" t="s">
        <v>259</v>
      </c>
      <c r="Q203" s="221"/>
      <c r="R203" s="220"/>
      <c r="S203" s="220"/>
      <c r="T203" s="220"/>
      <c r="U203" s="225">
        <v>41263</v>
      </c>
      <c r="V203" s="220">
        <f t="shared" si="32"/>
        <v>30</v>
      </c>
      <c r="W203" s="244">
        <f t="shared" ca="1" si="27"/>
        <v>17.438356164383563</v>
      </c>
      <c r="X203" s="221"/>
      <c r="Y203" s="221"/>
      <c r="Z203" s="221" t="s">
        <v>69</v>
      </c>
      <c r="AA203" s="221" t="s">
        <v>69</v>
      </c>
      <c r="AB203" s="221" t="s">
        <v>69</v>
      </c>
      <c r="AC203" s="221" t="s">
        <v>70</v>
      </c>
      <c r="AD203" s="221"/>
      <c r="AE203" s="238"/>
      <c r="AF203" s="238" t="str">
        <f t="shared" si="31"/>
        <v>Sans Objet</v>
      </c>
      <c r="AG203" s="221" t="s">
        <v>71</v>
      </c>
      <c r="AH203" s="221" t="s">
        <v>72</v>
      </c>
      <c r="AI203" s="66"/>
      <c r="AJ203" s="66"/>
      <c r="AK203" s="66"/>
      <c r="AL203" s="66"/>
      <c r="AM203" s="66" t="s">
        <v>73</v>
      </c>
      <c r="AN203" s="2"/>
      <c r="AO203" s="53" t="s">
        <v>74</v>
      </c>
      <c r="AP203" s="5"/>
      <c r="AQ203" s="64" t="s">
        <v>75</v>
      </c>
      <c r="AR203" s="86"/>
      <c r="AS203" s="7"/>
      <c r="AT203" s="64" t="s">
        <v>71</v>
      </c>
      <c r="AU203" s="7"/>
      <c r="AV203" s="7"/>
      <c r="AX203" s="7">
        <f t="shared" si="28"/>
        <v>3</v>
      </c>
      <c r="AY203" s="7">
        <f t="shared" si="29"/>
        <v>0</v>
      </c>
      <c r="AZ203" s="7">
        <f t="shared" si="30"/>
        <v>1</v>
      </c>
      <c r="BA203" s="7">
        <f t="shared" si="33"/>
        <v>0</v>
      </c>
      <c r="BC203" s="51">
        <f t="shared" si="7"/>
        <v>4</v>
      </c>
      <c r="BE203" s="2"/>
    </row>
    <row r="204" spans="1:57" ht="31.4" customHeight="1">
      <c r="A204" s="7"/>
      <c r="B204" s="220" t="s">
        <v>1178</v>
      </c>
      <c r="C204" s="221" t="s">
        <v>1209</v>
      </c>
      <c r="D204" s="221" t="s">
        <v>1210</v>
      </c>
      <c r="E204" s="232" t="s">
        <v>1444</v>
      </c>
      <c r="F204" s="221" t="s">
        <v>1445</v>
      </c>
      <c r="G204" s="242"/>
      <c r="H204" s="242"/>
      <c r="I204" s="231"/>
      <c r="J204" s="224" t="s">
        <v>63</v>
      </c>
      <c r="K204" s="220" t="s">
        <v>64</v>
      </c>
      <c r="L204" s="248" t="s">
        <v>1456</v>
      </c>
      <c r="M204" s="235" t="s">
        <v>66</v>
      </c>
      <c r="N204" s="220">
        <v>2</v>
      </c>
      <c r="O204" s="220">
        <v>2</v>
      </c>
      <c r="P204" s="220" t="s">
        <v>259</v>
      </c>
      <c r="Q204" s="221"/>
      <c r="R204" s="220"/>
      <c r="S204" s="220"/>
      <c r="T204" s="220"/>
      <c r="U204" s="225">
        <v>41263</v>
      </c>
      <c r="V204" s="220">
        <f t="shared" si="32"/>
        <v>30</v>
      </c>
      <c r="W204" s="244">
        <f t="shared" ca="1" si="27"/>
        <v>17.438356164383563</v>
      </c>
      <c r="X204" s="221"/>
      <c r="Y204" s="221"/>
      <c r="Z204" s="221" t="s">
        <v>69</v>
      </c>
      <c r="AA204" s="221" t="s">
        <v>69</v>
      </c>
      <c r="AB204" s="221" t="s">
        <v>69</v>
      </c>
      <c r="AC204" s="221" t="s">
        <v>70</v>
      </c>
      <c r="AD204" s="221"/>
      <c r="AE204" s="238"/>
      <c r="AF204" s="238" t="str">
        <f t="shared" si="31"/>
        <v>Sans Objet</v>
      </c>
      <c r="AG204" s="221" t="s">
        <v>71</v>
      </c>
      <c r="AH204" s="221" t="s">
        <v>72</v>
      </c>
      <c r="AI204" s="66"/>
      <c r="AJ204" s="66"/>
      <c r="AK204" s="66"/>
      <c r="AL204" s="66"/>
      <c r="AM204" s="66" t="s">
        <v>73</v>
      </c>
      <c r="AN204" s="2"/>
      <c r="AO204" s="53" t="s">
        <v>74</v>
      </c>
      <c r="AP204" s="5"/>
      <c r="AQ204" s="64" t="s">
        <v>75</v>
      </c>
      <c r="AR204" s="86"/>
      <c r="AS204" s="7"/>
      <c r="AT204" s="64" t="s">
        <v>71</v>
      </c>
      <c r="AU204" s="7"/>
      <c r="AV204" s="7"/>
      <c r="AX204" s="7">
        <f t="shared" si="28"/>
        <v>3</v>
      </c>
      <c r="AY204" s="7">
        <f t="shared" si="29"/>
        <v>0</v>
      </c>
      <c r="AZ204" s="7">
        <f t="shared" si="30"/>
        <v>1</v>
      </c>
      <c r="BA204" s="7">
        <f t="shared" si="33"/>
        <v>0</v>
      </c>
      <c r="BC204" s="51">
        <f t="shared" si="7"/>
        <v>4</v>
      </c>
      <c r="BE204" s="2"/>
    </row>
    <row r="205" spans="1:57" ht="31.4" customHeight="1">
      <c r="A205" s="7"/>
      <c r="B205" s="220" t="s">
        <v>1178</v>
      </c>
      <c r="C205" s="221" t="s">
        <v>1209</v>
      </c>
      <c r="D205" s="221" t="s">
        <v>1210</v>
      </c>
      <c r="E205" s="232" t="s">
        <v>1444</v>
      </c>
      <c r="F205" s="221" t="s">
        <v>1445</v>
      </c>
      <c r="G205" s="242"/>
      <c r="H205" s="242"/>
      <c r="I205" s="231"/>
      <c r="J205" s="224" t="s">
        <v>63</v>
      </c>
      <c r="K205" s="220" t="s">
        <v>64</v>
      </c>
      <c r="L205" s="248" t="s">
        <v>1457</v>
      </c>
      <c r="M205" s="235" t="s">
        <v>66</v>
      </c>
      <c r="N205" s="220">
        <v>1</v>
      </c>
      <c r="O205" s="220">
        <v>1</v>
      </c>
      <c r="P205" s="220" t="s">
        <v>259</v>
      </c>
      <c r="Q205" s="221"/>
      <c r="R205" s="220"/>
      <c r="S205" s="220"/>
      <c r="T205" s="220"/>
      <c r="U205" s="225">
        <v>41263</v>
      </c>
      <c r="V205" s="220">
        <f t="shared" si="32"/>
        <v>30</v>
      </c>
      <c r="W205" s="244">
        <f t="shared" ca="1" si="27"/>
        <v>17.438356164383563</v>
      </c>
      <c r="X205" s="221" t="s">
        <v>1458</v>
      </c>
      <c r="Y205" s="221"/>
      <c r="Z205" s="221" t="s">
        <v>69</v>
      </c>
      <c r="AA205" s="221" t="s">
        <v>69</v>
      </c>
      <c r="AB205" s="221" t="s">
        <v>69</v>
      </c>
      <c r="AC205" s="221" t="s">
        <v>70</v>
      </c>
      <c r="AD205" s="221"/>
      <c r="AE205" s="238"/>
      <c r="AF205" s="238" t="str">
        <f t="shared" si="31"/>
        <v>Sans Objet</v>
      </c>
      <c r="AG205" s="221" t="s">
        <v>71</v>
      </c>
      <c r="AH205" s="221" t="s">
        <v>72</v>
      </c>
      <c r="AI205" s="66"/>
      <c r="AJ205" s="66"/>
      <c r="AK205" s="66"/>
      <c r="AL205" s="66"/>
      <c r="AM205" s="66" t="s">
        <v>73</v>
      </c>
      <c r="AN205" s="2"/>
      <c r="AO205" s="53" t="s">
        <v>74</v>
      </c>
      <c r="AP205" s="5"/>
      <c r="AQ205" s="64" t="s">
        <v>75</v>
      </c>
      <c r="AR205" s="86"/>
      <c r="AS205" s="7"/>
      <c r="AT205" s="64" t="s">
        <v>71</v>
      </c>
      <c r="AU205" s="7"/>
      <c r="AV205" s="7"/>
      <c r="AX205" s="7">
        <f t="shared" si="28"/>
        <v>3</v>
      </c>
      <c r="AY205" s="7">
        <f t="shared" si="29"/>
        <v>0</v>
      </c>
      <c r="AZ205" s="7">
        <f t="shared" si="30"/>
        <v>1</v>
      </c>
      <c r="BA205" s="7">
        <f t="shared" si="33"/>
        <v>0</v>
      </c>
      <c r="BC205" s="51">
        <f t="shared" si="7"/>
        <v>4</v>
      </c>
      <c r="BE205" s="2"/>
    </row>
    <row r="206" spans="1:57" ht="31.4" customHeight="1">
      <c r="A206" s="7"/>
      <c r="B206" s="220" t="s">
        <v>1178</v>
      </c>
      <c r="C206" s="221" t="s">
        <v>1209</v>
      </c>
      <c r="D206" s="221" t="s">
        <v>1210</v>
      </c>
      <c r="E206" s="232" t="s">
        <v>1444</v>
      </c>
      <c r="F206" s="221" t="s">
        <v>1445</v>
      </c>
      <c r="G206" s="242"/>
      <c r="H206" s="242"/>
      <c r="I206" s="231"/>
      <c r="J206" s="224" t="s">
        <v>63</v>
      </c>
      <c r="K206" s="220" t="s">
        <v>64</v>
      </c>
      <c r="L206" s="248" t="s">
        <v>1459</v>
      </c>
      <c r="M206" s="235" t="s">
        <v>66</v>
      </c>
      <c r="N206" s="220">
        <v>1</v>
      </c>
      <c r="O206" s="220">
        <v>1</v>
      </c>
      <c r="P206" s="220" t="s">
        <v>259</v>
      </c>
      <c r="Q206" s="221"/>
      <c r="R206" s="220"/>
      <c r="S206" s="220"/>
      <c r="T206" s="220"/>
      <c r="U206" s="225">
        <v>41263</v>
      </c>
      <c r="V206" s="220">
        <f t="shared" si="32"/>
        <v>30</v>
      </c>
      <c r="W206" s="244">
        <f t="shared" ca="1" si="27"/>
        <v>17.438356164383563</v>
      </c>
      <c r="X206" s="221"/>
      <c r="Y206" s="221"/>
      <c r="Z206" s="221" t="s">
        <v>69</v>
      </c>
      <c r="AA206" s="221" t="s">
        <v>69</v>
      </c>
      <c r="AB206" s="221" t="s">
        <v>69</v>
      </c>
      <c r="AC206" s="221" t="s">
        <v>70</v>
      </c>
      <c r="AD206" s="221"/>
      <c r="AE206" s="238"/>
      <c r="AF206" s="238" t="str">
        <f t="shared" si="31"/>
        <v>Sans Objet</v>
      </c>
      <c r="AG206" s="221" t="s">
        <v>71</v>
      </c>
      <c r="AH206" s="221" t="s">
        <v>72</v>
      </c>
      <c r="AI206" s="66"/>
      <c r="AJ206" s="66"/>
      <c r="AK206" s="66"/>
      <c r="AL206" s="66"/>
      <c r="AM206" s="66" t="s">
        <v>73</v>
      </c>
      <c r="AN206" s="2"/>
      <c r="AO206" s="53" t="s">
        <v>74</v>
      </c>
      <c r="AP206" s="5"/>
      <c r="AQ206" s="64" t="s">
        <v>75</v>
      </c>
      <c r="AR206" s="86"/>
      <c r="AS206" s="7"/>
      <c r="AT206" s="64" t="s">
        <v>71</v>
      </c>
      <c r="AU206" s="7"/>
      <c r="AV206" s="7"/>
      <c r="AX206" s="7">
        <f t="shared" si="28"/>
        <v>3</v>
      </c>
      <c r="AY206" s="7">
        <f t="shared" si="29"/>
        <v>0</v>
      </c>
      <c r="AZ206" s="7">
        <f t="shared" si="30"/>
        <v>1</v>
      </c>
      <c r="BA206" s="7">
        <f t="shared" si="33"/>
        <v>0</v>
      </c>
      <c r="BC206" s="51">
        <f t="shared" si="7"/>
        <v>4</v>
      </c>
      <c r="BE206" s="2"/>
    </row>
    <row r="207" spans="1:57" ht="31.4" customHeight="1">
      <c r="A207" s="7"/>
      <c r="B207" s="220" t="s">
        <v>1178</v>
      </c>
      <c r="C207" s="221" t="s">
        <v>1209</v>
      </c>
      <c r="D207" s="221" t="s">
        <v>1210</v>
      </c>
      <c r="E207" s="232" t="s">
        <v>1444</v>
      </c>
      <c r="F207" s="221" t="s">
        <v>1445</v>
      </c>
      <c r="G207" s="242"/>
      <c r="H207" s="242"/>
      <c r="I207" s="231"/>
      <c r="J207" s="224" t="s">
        <v>63</v>
      </c>
      <c r="K207" s="220" t="s">
        <v>64</v>
      </c>
      <c r="L207" s="248" t="s">
        <v>1460</v>
      </c>
      <c r="M207" s="235" t="s">
        <v>66</v>
      </c>
      <c r="N207" s="220">
        <v>1</v>
      </c>
      <c r="O207" s="220">
        <v>1</v>
      </c>
      <c r="P207" s="220" t="s">
        <v>259</v>
      </c>
      <c r="Q207" s="221"/>
      <c r="R207" s="220"/>
      <c r="S207" s="220"/>
      <c r="T207" s="220"/>
      <c r="U207" s="225">
        <v>41263</v>
      </c>
      <c r="V207" s="220">
        <f t="shared" si="32"/>
        <v>30</v>
      </c>
      <c r="W207" s="244">
        <f t="shared" ca="1" si="27"/>
        <v>17.438356164383563</v>
      </c>
      <c r="X207" s="221"/>
      <c r="Y207" s="221"/>
      <c r="Z207" s="221" t="s">
        <v>69</v>
      </c>
      <c r="AA207" s="221" t="s">
        <v>69</v>
      </c>
      <c r="AB207" s="221" t="s">
        <v>69</v>
      </c>
      <c r="AC207" s="221" t="s">
        <v>70</v>
      </c>
      <c r="AD207" s="221"/>
      <c r="AE207" s="238"/>
      <c r="AF207" s="238" t="str">
        <f t="shared" si="31"/>
        <v>Sans Objet</v>
      </c>
      <c r="AG207" s="221" t="s">
        <v>71</v>
      </c>
      <c r="AH207" s="221" t="s">
        <v>72</v>
      </c>
      <c r="AI207" s="66"/>
      <c r="AJ207" s="66"/>
      <c r="AK207" s="66"/>
      <c r="AL207" s="66"/>
      <c r="AM207" s="66" t="s">
        <v>73</v>
      </c>
      <c r="AN207" s="2"/>
      <c r="AO207" s="53" t="s">
        <v>74</v>
      </c>
      <c r="AP207" s="5"/>
      <c r="AQ207" s="64" t="s">
        <v>75</v>
      </c>
      <c r="AR207" s="86"/>
      <c r="AS207" s="7"/>
      <c r="AT207" s="64" t="s">
        <v>71</v>
      </c>
      <c r="AU207" s="7"/>
      <c r="AV207" s="7"/>
      <c r="AX207" s="7">
        <f t="shared" si="28"/>
        <v>3</v>
      </c>
      <c r="AY207" s="7">
        <f t="shared" si="29"/>
        <v>0</v>
      </c>
      <c r="AZ207" s="7">
        <f t="shared" si="30"/>
        <v>1</v>
      </c>
      <c r="BA207" s="7">
        <f t="shared" si="33"/>
        <v>0</v>
      </c>
      <c r="BC207" s="51">
        <f t="shared" si="7"/>
        <v>4</v>
      </c>
      <c r="BE207" s="2"/>
    </row>
    <row r="208" spans="1:57" ht="31.4" customHeight="1">
      <c r="A208" s="7"/>
      <c r="B208" s="220" t="s">
        <v>1178</v>
      </c>
      <c r="C208" s="221" t="s">
        <v>1209</v>
      </c>
      <c r="D208" s="221" t="s">
        <v>1210</v>
      </c>
      <c r="E208" s="232" t="s">
        <v>1444</v>
      </c>
      <c r="F208" s="221" t="s">
        <v>1445</v>
      </c>
      <c r="G208" s="242"/>
      <c r="H208" s="242"/>
      <c r="I208" s="231"/>
      <c r="J208" s="224" t="s">
        <v>63</v>
      </c>
      <c r="K208" s="220" t="s">
        <v>64</v>
      </c>
      <c r="L208" s="248" t="s">
        <v>1461</v>
      </c>
      <c r="M208" s="235" t="s">
        <v>66</v>
      </c>
      <c r="N208" s="220">
        <v>1</v>
      </c>
      <c r="O208" s="220">
        <v>1</v>
      </c>
      <c r="P208" s="220" t="s">
        <v>259</v>
      </c>
      <c r="Q208" s="221"/>
      <c r="R208" s="220"/>
      <c r="S208" s="220"/>
      <c r="T208" s="220"/>
      <c r="U208" s="225">
        <v>41263</v>
      </c>
      <c r="V208" s="220">
        <f t="shared" si="32"/>
        <v>30</v>
      </c>
      <c r="W208" s="244">
        <f t="shared" ca="1" si="27"/>
        <v>17.438356164383563</v>
      </c>
      <c r="X208" s="221"/>
      <c r="Y208" s="221"/>
      <c r="Z208" s="221" t="s">
        <v>69</v>
      </c>
      <c r="AA208" s="221" t="s">
        <v>69</v>
      </c>
      <c r="AB208" s="221" t="s">
        <v>69</v>
      </c>
      <c r="AC208" s="221" t="s">
        <v>70</v>
      </c>
      <c r="AD208" s="221"/>
      <c r="AE208" s="238"/>
      <c r="AF208" s="238" t="str">
        <f t="shared" si="31"/>
        <v>Sans Objet</v>
      </c>
      <c r="AG208" s="221" t="s">
        <v>71</v>
      </c>
      <c r="AH208" s="221" t="s">
        <v>72</v>
      </c>
      <c r="AI208" s="66"/>
      <c r="AJ208" s="66"/>
      <c r="AK208" s="66"/>
      <c r="AL208" s="66"/>
      <c r="AM208" s="66" t="s">
        <v>73</v>
      </c>
      <c r="AN208" s="2"/>
      <c r="AO208" s="53" t="s">
        <v>74</v>
      </c>
      <c r="AP208" s="5"/>
      <c r="AQ208" s="64" t="s">
        <v>75</v>
      </c>
      <c r="AR208" s="86"/>
      <c r="AS208" s="7"/>
      <c r="AT208" s="64" t="s">
        <v>71</v>
      </c>
      <c r="AU208" s="7"/>
      <c r="AV208" s="7"/>
      <c r="AX208" s="7">
        <f t="shared" si="28"/>
        <v>3</v>
      </c>
      <c r="AY208" s="7">
        <f t="shared" si="29"/>
        <v>0</v>
      </c>
      <c r="AZ208" s="7">
        <f t="shared" si="30"/>
        <v>1</v>
      </c>
      <c r="BA208" s="7">
        <f t="shared" si="33"/>
        <v>0</v>
      </c>
      <c r="BC208" s="51">
        <f t="shared" si="7"/>
        <v>4</v>
      </c>
      <c r="BE208" s="2"/>
    </row>
    <row r="209" spans="1:57" ht="31.4" customHeight="1">
      <c r="A209" s="7"/>
      <c r="B209" s="220" t="s">
        <v>1178</v>
      </c>
      <c r="C209" s="221" t="s">
        <v>1209</v>
      </c>
      <c r="D209" s="221" t="s">
        <v>1210</v>
      </c>
      <c r="E209" s="232" t="s">
        <v>1444</v>
      </c>
      <c r="F209" s="221" t="s">
        <v>1445</v>
      </c>
      <c r="G209" s="242"/>
      <c r="H209" s="242"/>
      <c r="I209" s="231"/>
      <c r="J209" s="224" t="s">
        <v>63</v>
      </c>
      <c r="K209" s="220" t="s">
        <v>64</v>
      </c>
      <c r="L209" s="248" t="s">
        <v>1462</v>
      </c>
      <c r="M209" s="235" t="s">
        <v>66</v>
      </c>
      <c r="N209" s="220">
        <v>1</v>
      </c>
      <c r="O209" s="220">
        <v>1</v>
      </c>
      <c r="P209" s="220" t="s">
        <v>259</v>
      </c>
      <c r="Q209" s="221"/>
      <c r="R209" s="220"/>
      <c r="S209" s="220"/>
      <c r="T209" s="220"/>
      <c r="U209" s="225">
        <v>41263</v>
      </c>
      <c r="V209" s="220">
        <f t="shared" si="32"/>
        <v>30</v>
      </c>
      <c r="W209" s="244">
        <f t="shared" ca="1" si="27"/>
        <v>17.438356164383563</v>
      </c>
      <c r="X209" s="221"/>
      <c r="Y209" s="221"/>
      <c r="Z209" s="221" t="s">
        <v>69</v>
      </c>
      <c r="AA209" s="221" t="s">
        <v>69</v>
      </c>
      <c r="AB209" s="221" t="s">
        <v>69</v>
      </c>
      <c r="AC209" s="221" t="s">
        <v>70</v>
      </c>
      <c r="AD209" s="221"/>
      <c r="AE209" s="238"/>
      <c r="AF209" s="238" t="str">
        <f t="shared" si="31"/>
        <v>Sans Objet</v>
      </c>
      <c r="AG209" s="221" t="s">
        <v>71</v>
      </c>
      <c r="AH209" s="221" t="s">
        <v>72</v>
      </c>
      <c r="AI209" s="66"/>
      <c r="AJ209" s="66"/>
      <c r="AK209" s="66"/>
      <c r="AL209" s="66"/>
      <c r="AM209" s="66" t="s">
        <v>73</v>
      </c>
      <c r="AN209" s="2"/>
      <c r="AO209" s="53" t="s">
        <v>74</v>
      </c>
      <c r="AP209" s="5"/>
      <c r="AQ209" s="64" t="s">
        <v>75</v>
      </c>
      <c r="AR209" s="86"/>
      <c r="AS209" s="7"/>
      <c r="AT209" s="64" t="s">
        <v>71</v>
      </c>
      <c r="AU209" s="7"/>
      <c r="AV209" s="7"/>
      <c r="AX209" s="7">
        <f t="shared" si="28"/>
        <v>3</v>
      </c>
      <c r="AY209" s="7">
        <f t="shared" si="29"/>
        <v>0</v>
      </c>
      <c r="AZ209" s="7">
        <f t="shared" si="30"/>
        <v>1</v>
      </c>
      <c r="BA209" s="7">
        <f t="shared" si="33"/>
        <v>0</v>
      </c>
      <c r="BC209" s="51">
        <f t="shared" si="7"/>
        <v>4</v>
      </c>
      <c r="BE209" s="2"/>
    </row>
    <row r="210" spans="1:57" ht="31.4" customHeight="1">
      <c r="A210" s="7"/>
      <c r="B210" s="220" t="s">
        <v>1178</v>
      </c>
      <c r="C210" s="221" t="s">
        <v>1209</v>
      </c>
      <c r="D210" s="221" t="s">
        <v>1210</v>
      </c>
      <c r="E210" s="232" t="s">
        <v>1444</v>
      </c>
      <c r="F210" s="221" t="s">
        <v>1445</v>
      </c>
      <c r="G210" s="242"/>
      <c r="H210" s="242"/>
      <c r="I210" s="231"/>
      <c r="J210" s="224" t="s">
        <v>63</v>
      </c>
      <c r="K210" s="220" t="s">
        <v>64</v>
      </c>
      <c r="L210" s="248" t="s">
        <v>1463</v>
      </c>
      <c r="M210" s="235" t="s">
        <v>66</v>
      </c>
      <c r="N210" s="220">
        <v>2</v>
      </c>
      <c r="O210" s="220">
        <v>2</v>
      </c>
      <c r="P210" s="220" t="s">
        <v>259</v>
      </c>
      <c r="Q210" s="221"/>
      <c r="R210" s="220"/>
      <c r="S210" s="220"/>
      <c r="T210" s="220"/>
      <c r="U210" s="225">
        <v>41263</v>
      </c>
      <c r="V210" s="220">
        <f t="shared" si="32"/>
        <v>30</v>
      </c>
      <c r="W210" s="244">
        <f t="shared" ca="1" si="27"/>
        <v>17.438356164383563</v>
      </c>
      <c r="X210" s="221"/>
      <c r="Y210" s="221"/>
      <c r="Z210" s="221" t="s">
        <v>69</v>
      </c>
      <c r="AA210" s="221" t="s">
        <v>69</v>
      </c>
      <c r="AB210" s="221" t="s">
        <v>69</v>
      </c>
      <c r="AC210" s="221" t="s">
        <v>70</v>
      </c>
      <c r="AD210" s="221"/>
      <c r="AE210" s="238"/>
      <c r="AF210" s="238" t="str">
        <f t="shared" si="31"/>
        <v>Sans Objet</v>
      </c>
      <c r="AG210" s="221" t="s">
        <v>71</v>
      </c>
      <c r="AH210" s="221" t="s">
        <v>72</v>
      </c>
      <c r="AI210" s="66"/>
      <c r="AJ210" s="66"/>
      <c r="AK210" s="66"/>
      <c r="AL210" s="66"/>
      <c r="AM210" s="66" t="s">
        <v>73</v>
      </c>
      <c r="AN210" s="2"/>
      <c r="AO210" s="53" t="s">
        <v>74</v>
      </c>
      <c r="AP210" s="5"/>
      <c r="AQ210" s="64" t="s">
        <v>75</v>
      </c>
      <c r="AR210" s="86"/>
      <c r="AS210" s="7"/>
      <c r="AT210" s="64" t="s">
        <v>71</v>
      </c>
      <c r="AU210" s="7"/>
      <c r="AV210" s="7"/>
      <c r="AX210" s="7">
        <f t="shared" si="28"/>
        <v>3</v>
      </c>
      <c r="AY210" s="7">
        <f t="shared" si="29"/>
        <v>0</v>
      </c>
      <c r="AZ210" s="7">
        <f t="shared" si="30"/>
        <v>1</v>
      </c>
      <c r="BA210" s="7">
        <f t="shared" si="33"/>
        <v>0</v>
      </c>
      <c r="BC210" s="51">
        <f t="shared" si="7"/>
        <v>4</v>
      </c>
      <c r="BE210" s="2"/>
    </row>
    <row r="211" spans="1:57" ht="31.4" customHeight="1">
      <c r="A211" s="7"/>
      <c r="B211" s="220" t="s">
        <v>1178</v>
      </c>
      <c r="C211" s="221" t="s">
        <v>1209</v>
      </c>
      <c r="D211" s="221" t="s">
        <v>1210</v>
      </c>
      <c r="E211" s="232" t="s">
        <v>1444</v>
      </c>
      <c r="F211" s="221" t="s">
        <v>1445</v>
      </c>
      <c r="G211" s="242"/>
      <c r="H211" s="242"/>
      <c r="I211" s="231"/>
      <c r="J211" s="224" t="s">
        <v>63</v>
      </c>
      <c r="K211" s="220" t="s">
        <v>64</v>
      </c>
      <c r="L211" s="248" t="s">
        <v>1464</v>
      </c>
      <c r="M211" s="235" t="s">
        <v>66</v>
      </c>
      <c r="N211" s="220">
        <v>1</v>
      </c>
      <c r="O211" s="220">
        <v>1</v>
      </c>
      <c r="P211" s="220" t="s">
        <v>259</v>
      </c>
      <c r="Q211" s="221"/>
      <c r="R211" s="220"/>
      <c r="S211" s="220"/>
      <c r="T211" s="220"/>
      <c r="U211" s="225">
        <v>41263</v>
      </c>
      <c r="V211" s="220">
        <f t="shared" si="32"/>
        <v>30</v>
      </c>
      <c r="W211" s="244">
        <f t="shared" ca="1" si="27"/>
        <v>17.438356164383563</v>
      </c>
      <c r="X211" s="221"/>
      <c r="Y211" s="221"/>
      <c r="Z211" s="221" t="s">
        <v>69</v>
      </c>
      <c r="AA211" s="221" t="s">
        <v>69</v>
      </c>
      <c r="AB211" s="221" t="s">
        <v>69</v>
      </c>
      <c r="AC211" s="221" t="s">
        <v>70</v>
      </c>
      <c r="AD211" s="221"/>
      <c r="AE211" s="238"/>
      <c r="AF211" s="238" t="str">
        <f t="shared" si="31"/>
        <v>Sans Objet</v>
      </c>
      <c r="AG211" s="221" t="s">
        <v>71</v>
      </c>
      <c r="AH211" s="221" t="s">
        <v>72</v>
      </c>
      <c r="AI211" s="66"/>
      <c r="AJ211" s="66"/>
      <c r="AK211" s="66"/>
      <c r="AL211" s="66"/>
      <c r="AM211" s="66" t="s">
        <v>73</v>
      </c>
      <c r="AN211" s="2"/>
      <c r="AO211" s="53" t="s">
        <v>74</v>
      </c>
      <c r="AP211" s="5"/>
      <c r="AQ211" s="64" t="s">
        <v>75</v>
      </c>
      <c r="AR211" s="86"/>
      <c r="AS211" s="7"/>
      <c r="AT211" s="64" t="s">
        <v>71</v>
      </c>
      <c r="AU211" s="7"/>
      <c r="AV211" s="7"/>
      <c r="AX211" s="7">
        <f t="shared" si="28"/>
        <v>3</v>
      </c>
      <c r="AY211" s="7">
        <f t="shared" si="29"/>
        <v>0</v>
      </c>
      <c r="AZ211" s="7">
        <f t="shared" si="30"/>
        <v>1</v>
      </c>
      <c r="BA211" s="7">
        <f t="shared" si="33"/>
        <v>0</v>
      </c>
      <c r="BC211" s="51">
        <f t="shared" si="7"/>
        <v>4</v>
      </c>
      <c r="BE211" s="2"/>
    </row>
    <row r="212" spans="1:57" ht="31.4" customHeight="1">
      <c r="A212" s="7"/>
      <c r="B212" s="220" t="s">
        <v>1178</v>
      </c>
      <c r="C212" s="221" t="s">
        <v>1209</v>
      </c>
      <c r="D212" s="221" t="s">
        <v>1210</v>
      </c>
      <c r="E212" s="232" t="s">
        <v>1444</v>
      </c>
      <c r="F212" s="221" t="s">
        <v>1445</v>
      </c>
      <c r="G212" s="242"/>
      <c r="H212" s="242"/>
      <c r="I212" s="231"/>
      <c r="J212" s="224" t="s">
        <v>63</v>
      </c>
      <c r="K212" s="220" t="s">
        <v>64</v>
      </c>
      <c r="L212" s="248" t="s">
        <v>1465</v>
      </c>
      <c r="M212" s="235" t="s">
        <v>66</v>
      </c>
      <c r="N212" s="220">
        <v>1</v>
      </c>
      <c r="O212" s="220">
        <v>1</v>
      </c>
      <c r="P212" s="220" t="s">
        <v>259</v>
      </c>
      <c r="Q212" s="221"/>
      <c r="R212" s="220"/>
      <c r="S212" s="220"/>
      <c r="T212" s="220"/>
      <c r="U212" s="225">
        <v>41263</v>
      </c>
      <c r="V212" s="220">
        <f t="shared" si="32"/>
        <v>30</v>
      </c>
      <c r="W212" s="244">
        <f t="shared" ca="1" si="27"/>
        <v>17.438356164383563</v>
      </c>
      <c r="X212" s="221"/>
      <c r="Y212" s="221"/>
      <c r="Z212" s="221" t="s">
        <v>69</v>
      </c>
      <c r="AA212" s="221" t="s">
        <v>69</v>
      </c>
      <c r="AB212" s="221" t="s">
        <v>69</v>
      </c>
      <c r="AC212" s="221" t="s">
        <v>70</v>
      </c>
      <c r="AD212" s="221"/>
      <c r="AE212" s="238"/>
      <c r="AF212" s="238" t="str">
        <f t="shared" si="31"/>
        <v>Sans Objet</v>
      </c>
      <c r="AG212" s="221" t="s">
        <v>71</v>
      </c>
      <c r="AH212" s="221" t="s">
        <v>72</v>
      </c>
      <c r="AI212" s="66"/>
      <c r="AJ212" s="66"/>
      <c r="AK212" s="66"/>
      <c r="AL212" s="66"/>
      <c r="AM212" s="66" t="s">
        <v>73</v>
      </c>
      <c r="AN212" s="2"/>
      <c r="AO212" s="53" t="s">
        <v>74</v>
      </c>
      <c r="AP212" s="5"/>
      <c r="AQ212" s="64" t="s">
        <v>75</v>
      </c>
      <c r="AR212" s="86"/>
      <c r="AS212" s="7"/>
      <c r="AT212" s="64" t="s">
        <v>71</v>
      </c>
      <c r="AU212" s="7"/>
      <c r="AV212" s="7"/>
      <c r="AX212" s="7">
        <f t="shared" si="28"/>
        <v>3</v>
      </c>
      <c r="AY212" s="7">
        <f t="shared" si="29"/>
        <v>0</v>
      </c>
      <c r="AZ212" s="7">
        <f t="shared" si="30"/>
        <v>1</v>
      </c>
      <c r="BA212" s="7">
        <f t="shared" si="33"/>
        <v>0</v>
      </c>
      <c r="BC212" s="51">
        <f t="shared" si="7"/>
        <v>4</v>
      </c>
      <c r="BE212" s="2"/>
    </row>
    <row r="213" spans="1:57" ht="31.4" customHeight="1">
      <c r="A213" s="7"/>
      <c r="B213" s="220" t="s">
        <v>1178</v>
      </c>
      <c r="C213" s="221" t="s">
        <v>1209</v>
      </c>
      <c r="D213" s="221" t="s">
        <v>1210</v>
      </c>
      <c r="E213" s="232" t="s">
        <v>1444</v>
      </c>
      <c r="F213" s="221" t="s">
        <v>1445</v>
      </c>
      <c r="G213" s="242"/>
      <c r="H213" s="242"/>
      <c r="I213" s="231"/>
      <c r="J213" s="224" t="s">
        <v>63</v>
      </c>
      <c r="K213" s="220" t="s">
        <v>64</v>
      </c>
      <c r="L213" s="248" t="s">
        <v>1466</v>
      </c>
      <c r="M213" s="235" t="s">
        <v>66</v>
      </c>
      <c r="N213" s="220">
        <v>1</v>
      </c>
      <c r="O213" s="220">
        <v>1</v>
      </c>
      <c r="P213" s="220" t="s">
        <v>259</v>
      </c>
      <c r="Q213" s="221"/>
      <c r="R213" s="220"/>
      <c r="S213" s="220"/>
      <c r="T213" s="220"/>
      <c r="U213" s="225">
        <v>41263</v>
      </c>
      <c r="V213" s="220">
        <f t="shared" si="32"/>
        <v>30</v>
      </c>
      <c r="W213" s="244">
        <f t="shared" ca="1" si="27"/>
        <v>17.438356164383563</v>
      </c>
      <c r="X213" s="221"/>
      <c r="Y213" s="221"/>
      <c r="Z213" s="221" t="s">
        <v>69</v>
      </c>
      <c r="AA213" s="221" t="s">
        <v>69</v>
      </c>
      <c r="AB213" s="221" t="s">
        <v>69</v>
      </c>
      <c r="AC213" s="221" t="s">
        <v>70</v>
      </c>
      <c r="AD213" s="221"/>
      <c r="AE213" s="238"/>
      <c r="AF213" s="238" t="str">
        <f t="shared" si="31"/>
        <v>Sans Objet</v>
      </c>
      <c r="AG213" s="221" t="s">
        <v>71</v>
      </c>
      <c r="AH213" s="221" t="s">
        <v>72</v>
      </c>
      <c r="AI213" s="66"/>
      <c r="AJ213" s="66"/>
      <c r="AK213" s="66"/>
      <c r="AL213" s="66"/>
      <c r="AM213" s="66" t="s">
        <v>73</v>
      </c>
      <c r="AN213" s="2"/>
      <c r="AO213" s="53" t="s">
        <v>74</v>
      </c>
      <c r="AP213" s="5"/>
      <c r="AQ213" s="64" t="s">
        <v>75</v>
      </c>
      <c r="AR213" s="86"/>
      <c r="AS213" s="7"/>
      <c r="AT213" s="64" t="s">
        <v>71</v>
      </c>
      <c r="AU213" s="7"/>
      <c r="AV213" s="7"/>
      <c r="AX213" s="7">
        <f t="shared" si="28"/>
        <v>3</v>
      </c>
      <c r="AY213" s="7">
        <f t="shared" si="29"/>
        <v>0</v>
      </c>
      <c r="AZ213" s="7">
        <f t="shared" si="30"/>
        <v>1</v>
      </c>
      <c r="BA213" s="7">
        <f t="shared" si="33"/>
        <v>0</v>
      </c>
      <c r="BC213" s="51">
        <f t="shared" si="7"/>
        <v>4</v>
      </c>
      <c r="BE213" s="2"/>
    </row>
    <row r="214" spans="1:57" ht="31.4" customHeight="1">
      <c r="A214" s="7"/>
      <c r="B214" s="220" t="s">
        <v>1178</v>
      </c>
      <c r="C214" s="221" t="s">
        <v>1209</v>
      </c>
      <c r="D214" s="221" t="s">
        <v>1210</v>
      </c>
      <c r="E214" s="232" t="s">
        <v>1444</v>
      </c>
      <c r="F214" s="221" t="s">
        <v>1445</v>
      </c>
      <c r="G214" s="242"/>
      <c r="H214" s="242"/>
      <c r="I214" s="231"/>
      <c r="J214" s="224" t="s">
        <v>63</v>
      </c>
      <c r="K214" s="220" t="s">
        <v>64</v>
      </c>
      <c r="L214" s="248" t="s">
        <v>1467</v>
      </c>
      <c r="M214" s="235" t="s">
        <v>66</v>
      </c>
      <c r="N214" s="220">
        <v>1</v>
      </c>
      <c r="O214" s="220">
        <v>1</v>
      </c>
      <c r="P214" s="220" t="s">
        <v>259</v>
      </c>
      <c r="Q214" s="221"/>
      <c r="R214" s="220"/>
      <c r="S214" s="220"/>
      <c r="T214" s="220"/>
      <c r="U214" s="225">
        <v>41263</v>
      </c>
      <c r="V214" s="220">
        <f t="shared" si="32"/>
        <v>30</v>
      </c>
      <c r="W214" s="244">
        <f t="shared" ca="1" si="27"/>
        <v>17.438356164383563</v>
      </c>
      <c r="X214" s="221"/>
      <c r="Y214" s="221"/>
      <c r="Z214" s="221" t="s">
        <v>69</v>
      </c>
      <c r="AA214" s="221" t="s">
        <v>69</v>
      </c>
      <c r="AB214" s="221" t="s">
        <v>69</v>
      </c>
      <c r="AC214" s="221" t="s">
        <v>70</v>
      </c>
      <c r="AD214" s="221"/>
      <c r="AE214" s="238"/>
      <c r="AF214" s="238" t="str">
        <f t="shared" si="31"/>
        <v>Sans Objet</v>
      </c>
      <c r="AG214" s="221" t="s">
        <v>71</v>
      </c>
      <c r="AH214" s="221" t="s">
        <v>72</v>
      </c>
      <c r="AI214" s="66"/>
      <c r="AJ214" s="66"/>
      <c r="AK214" s="66"/>
      <c r="AL214" s="66"/>
      <c r="AM214" s="66" t="s">
        <v>73</v>
      </c>
      <c r="AN214" s="2"/>
      <c r="AO214" s="53" t="s">
        <v>74</v>
      </c>
      <c r="AP214" s="5"/>
      <c r="AQ214" s="64" t="s">
        <v>75</v>
      </c>
      <c r="AR214" s="86"/>
      <c r="AS214" s="7"/>
      <c r="AT214" s="64" t="s">
        <v>71</v>
      </c>
      <c r="AU214" s="7"/>
      <c r="AV214" s="7"/>
      <c r="AX214" s="7">
        <f t="shared" si="28"/>
        <v>3</v>
      </c>
      <c r="AY214" s="7">
        <f t="shared" si="29"/>
        <v>0</v>
      </c>
      <c r="AZ214" s="7">
        <f t="shared" si="30"/>
        <v>1</v>
      </c>
      <c r="BA214" s="7">
        <f t="shared" si="33"/>
        <v>0</v>
      </c>
      <c r="BC214" s="51">
        <f t="shared" si="7"/>
        <v>4</v>
      </c>
      <c r="BE214" s="2"/>
    </row>
    <row r="215" spans="1:57" ht="31.4" customHeight="1">
      <c r="A215" s="7"/>
      <c r="B215" s="220" t="s">
        <v>1178</v>
      </c>
      <c r="C215" s="221" t="s">
        <v>1209</v>
      </c>
      <c r="D215" s="221" t="s">
        <v>1210</v>
      </c>
      <c r="E215" s="232" t="s">
        <v>1444</v>
      </c>
      <c r="F215" s="221" t="s">
        <v>1445</v>
      </c>
      <c r="G215" s="242"/>
      <c r="H215" s="242"/>
      <c r="I215" s="231"/>
      <c r="J215" s="224" t="s">
        <v>63</v>
      </c>
      <c r="K215" s="220" t="s">
        <v>64</v>
      </c>
      <c r="L215" s="248" t="s">
        <v>1468</v>
      </c>
      <c r="M215" s="235" t="s">
        <v>66</v>
      </c>
      <c r="N215" s="220">
        <v>1</v>
      </c>
      <c r="O215" s="220">
        <v>1</v>
      </c>
      <c r="P215" s="220" t="s">
        <v>259</v>
      </c>
      <c r="Q215" s="221"/>
      <c r="R215" s="220"/>
      <c r="S215" s="220"/>
      <c r="T215" s="220"/>
      <c r="U215" s="225">
        <v>41263</v>
      </c>
      <c r="V215" s="220">
        <f t="shared" si="32"/>
        <v>30</v>
      </c>
      <c r="W215" s="244">
        <f t="shared" ca="1" si="27"/>
        <v>17.438356164383563</v>
      </c>
      <c r="X215" s="221"/>
      <c r="Y215" s="221"/>
      <c r="Z215" s="221" t="s">
        <v>69</v>
      </c>
      <c r="AA215" s="221" t="s">
        <v>69</v>
      </c>
      <c r="AB215" s="221" t="s">
        <v>69</v>
      </c>
      <c r="AC215" s="221" t="s">
        <v>70</v>
      </c>
      <c r="AD215" s="221"/>
      <c r="AE215" s="238"/>
      <c r="AF215" s="238" t="str">
        <f t="shared" si="31"/>
        <v>Sans Objet</v>
      </c>
      <c r="AG215" s="221" t="s">
        <v>71</v>
      </c>
      <c r="AH215" s="221" t="s">
        <v>72</v>
      </c>
      <c r="AI215" s="66"/>
      <c r="AJ215" s="66"/>
      <c r="AK215" s="66"/>
      <c r="AL215" s="66"/>
      <c r="AM215" s="66" t="s">
        <v>73</v>
      </c>
      <c r="AN215" s="2"/>
      <c r="AO215" s="53" t="s">
        <v>74</v>
      </c>
      <c r="AP215" s="5"/>
      <c r="AQ215" s="64" t="s">
        <v>75</v>
      </c>
      <c r="AR215" s="86"/>
      <c r="AS215" s="7"/>
      <c r="AT215" s="64" t="s">
        <v>71</v>
      </c>
      <c r="AU215" s="7"/>
      <c r="AV215" s="7"/>
      <c r="AX215" s="7">
        <f t="shared" si="28"/>
        <v>3</v>
      </c>
      <c r="AY215" s="7">
        <f t="shared" si="29"/>
        <v>0</v>
      </c>
      <c r="AZ215" s="7">
        <f t="shared" si="30"/>
        <v>1</v>
      </c>
      <c r="BA215" s="7">
        <f t="shared" si="33"/>
        <v>0</v>
      </c>
      <c r="BC215" s="51">
        <f t="shared" si="7"/>
        <v>4</v>
      </c>
      <c r="BE215" s="2"/>
    </row>
    <row r="216" spans="1:57" ht="31.4" customHeight="1">
      <c r="A216" s="7"/>
      <c r="B216" s="220" t="s">
        <v>1178</v>
      </c>
      <c r="C216" s="221" t="s">
        <v>1209</v>
      </c>
      <c r="D216" s="221" t="s">
        <v>1210</v>
      </c>
      <c r="E216" s="232" t="s">
        <v>1444</v>
      </c>
      <c r="F216" s="221" t="s">
        <v>1445</v>
      </c>
      <c r="G216" s="242" t="s">
        <v>131</v>
      </c>
      <c r="H216" s="232" t="s">
        <v>61</v>
      </c>
      <c r="I216" s="221" t="s">
        <v>858</v>
      </c>
      <c r="J216" s="224" t="s">
        <v>140</v>
      </c>
      <c r="K216" s="230" t="s">
        <v>141</v>
      </c>
      <c r="L216" s="221" t="s">
        <v>1469</v>
      </c>
      <c r="M216" s="235" t="s">
        <v>66</v>
      </c>
      <c r="N216" s="230">
        <v>1</v>
      </c>
      <c r="O216" s="230">
        <v>1</v>
      </c>
      <c r="P216" s="220" t="s">
        <v>185</v>
      </c>
      <c r="Q216" s="221" t="s">
        <v>1470</v>
      </c>
      <c r="R216" s="233" t="s">
        <v>136</v>
      </c>
      <c r="S216" s="233" t="s">
        <v>137</v>
      </c>
      <c r="T216" s="220"/>
      <c r="U216" s="225">
        <v>41263</v>
      </c>
      <c r="V216" s="220">
        <f t="shared" si="32"/>
        <v>10</v>
      </c>
      <c r="W216" s="244">
        <f t="shared" ca="1" si="27"/>
        <v>-2.5616438356164384</v>
      </c>
      <c r="X216" s="221"/>
      <c r="Y216" s="221"/>
      <c r="Z216" s="221" t="s">
        <v>485</v>
      </c>
      <c r="AA216" s="221">
        <v>2</v>
      </c>
      <c r="AB216" s="221">
        <v>2024</v>
      </c>
      <c r="AC216" s="221"/>
      <c r="AD216" s="221"/>
      <c r="AE216" s="238"/>
      <c r="AF216" s="238" t="str">
        <f t="shared" si="31"/>
        <v>Sans Objet</v>
      </c>
      <c r="AG216" s="221" t="s">
        <v>71</v>
      </c>
      <c r="AH216" s="221" t="s">
        <v>72</v>
      </c>
      <c r="AI216" s="66" t="s">
        <v>71</v>
      </c>
      <c r="AJ216" s="96">
        <v>43656</v>
      </c>
      <c r="AK216" s="66"/>
      <c r="AL216" s="66"/>
      <c r="AM216" s="66" t="s">
        <v>138</v>
      </c>
      <c r="AN216" s="2"/>
      <c r="AO216" s="53" t="s">
        <v>74</v>
      </c>
      <c r="AP216" s="5"/>
      <c r="AQ216" s="64" t="s">
        <v>75</v>
      </c>
      <c r="AR216" s="86"/>
      <c r="AS216" s="7" t="s">
        <v>130</v>
      </c>
      <c r="AT216" s="64" t="s">
        <v>71</v>
      </c>
      <c r="AU216" s="87"/>
      <c r="AV216" s="88"/>
      <c r="AX216" s="7">
        <f t="shared" si="28"/>
        <v>3</v>
      </c>
      <c r="AY216" s="7">
        <f>IF(AP216="Danger et/ou non-conformité majeure",5,IF(AP216="Non-conformité mineure",3,IF(AP216="Sans danger apparent",1,0)))</f>
        <v>0</v>
      </c>
      <c r="AZ216" s="7">
        <f>IF(AQ216="Non maintenable",5,IF(AQ216="Action mineure à effectuer ",3,IF(AQ216="Maintenable",1,0)))</f>
        <v>1</v>
      </c>
      <c r="BA216" s="7">
        <f t="shared" si="33"/>
        <v>0</v>
      </c>
      <c r="BC216" s="51">
        <f>SUM(AX216:BA216)</f>
        <v>4</v>
      </c>
      <c r="BE216" s="2"/>
    </row>
    <row r="217" spans="1:57" ht="31.4" customHeight="1">
      <c r="A217" s="7"/>
      <c r="B217" s="220" t="s">
        <v>1178</v>
      </c>
      <c r="C217" s="221" t="s">
        <v>1209</v>
      </c>
      <c r="D217" s="221" t="s">
        <v>1210</v>
      </c>
      <c r="E217" s="232" t="s">
        <v>1444</v>
      </c>
      <c r="F217" s="221" t="s">
        <v>1445</v>
      </c>
      <c r="G217" s="242" t="s">
        <v>131</v>
      </c>
      <c r="H217" s="232" t="s">
        <v>61</v>
      </c>
      <c r="I217" s="221" t="s">
        <v>858</v>
      </c>
      <c r="J217" s="224" t="s">
        <v>77</v>
      </c>
      <c r="K217" s="220" t="s">
        <v>78</v>
      </c>
      <c r="L217" s="221" t="s">
        <v>1471</v>
      </c>
      <c r="M217" s="235" t="s">
        <v>80</v>
      </c>
      <c r="N217" s="220">
        <v>1</v>
      </c>
      <c r="O217" s="220">
        <v>1</v>
      </c>
      <c r="P217" s="220" t="s">
        <v>185</v>
      </c>
      <c r="Q217" s="221" t="s">
        <v>965</v>
      </c>
      <c r="R217" s="233" t="s">
        <v>136</v>
      </c>
      <c r="S217" s="233" t="s">
        <v>137</v>
      </c>
      <c r="T217" s="220"/>
      <c r="U217" s="225">
        <v>41263</v>
      </c>
      <c r="V217" s="220">
        <f t="shared" si="32"/>
        <v>10</v>
      </c>
      <c r="W217" s="244">
        <f t="shared" ca="1" si="27"/>
        <v>-2.5616438356164384</v>
      </c>
      <c r="X217" s="221" t="s">
        <v>1472</v>
      </c>
      <c r="Y217" s="221"/>
      <c r="Z217" s="221" t="s">
        <v>485</v>
      </c>
      <c r="AA217" s="221">
        <v>2</v>
      </c>
      <c r="AB217" s="221">
        <v>2024</v>
      </c>
      <c r="AC217" s="221"/>
      <c r="AD217" s="221"/>
      <c r="AE217" s="238"/>
      <c r="AF217" s="238" t="str">
        <f t="shared" si="31"/>
        <v>Sans Objet</v>
      </c>
      <c r="AG217" s="221" t="s">
        <v>71</v>
      </c>
      <c r="AH217" s="221" t="s">
        <v>72</v>
      </c>
      <c r="AI217" s="66"/>
      <c r="AJ217" s="66"/>
      <c r="AK217" s="66"/>
      <c r="AL217" s="66"/>
      <c r="AM217" s="66" t="s">
        <v>138</v>
      </c>
      <c r="AN217" s="2"/>
      <c r="AO217" s="53" t="s">
        <v>74</v>
      </c>
      <c r="AP217" s="5"/>
      <c r="AQ217" s="64" t="s">
        <v>75</v>
      </c>
      <c r="AR217" s="86"/>
      <c r="AS217" s="7" t="s">
        <v>130</v>
      </c>
      <c r="AT217" s="7" t="s">
        <v>71</v>
      </c>
      <c r="AU217" s="70"/>
      <c r="AV217" s="72"/>
      <c r="AX217" s="7">
        <f t="shared" si="28"/>
        <v>3</v>
      </c>
      <c r="AY217" s="7">
        <f t="shared" ref="AY217:AY218" si="34">IF(AP217="Danger et/ou non-conformité majeure",5,IF(AP217="Non-conformité mineure",3,IF(AP217="Sans danger apparent",1,0)))</f>
        <v>0</v>
      </c>
      <c r="AZ217" s="7">
        <f t="shared" ref="AZ217:AZ218" si="35">IF(AQ217="Non maintenable",5,IF(AQ217="Action mineure à effectuer ",3,IF(AQ217="Maintenable",1,0)))</f>
        <v>1</v>
      </c>
      <c r="BA217" s="7">
        <f t="shared" si="33"/>
        <v>0</v>
      </c>
      <c r="BC217" s="51">
        <f t="shared" ref="BC217:BC218" si="36">SUM(AX217:BA217)</f>
        <v>4</v>
      </c>
      <c r="BE217" s="2"/>
    </row>
    <row r="218" spans="1:57" ht="31.4" customHeight="1">
      <c r="A218" s="7"/>
      <c r="B218" s="220" t="s">
        <v>1178</v>
      </c>
      <c r="C218" s="221" t="s">
        <v>1209</v>
      </c>
      <c r="D218" s="221" t="s">
        <v>1210</v>
      </c>
      <c r="E218" s="232" t="s">
        <v>1444</v>
      </c>
      <c r="F218" s="221" t="s">
        <v>1445</v>
      </c>
      <c r="G218" s="242" t="s">
        <v>131</v>
      </c>
      <c r="H218" s="232" t="s">
        <v>61</v>
      </c>
      <c r="I218" s="221" t="s">
        <v>858</v>
      </c>
      <c r="J218" s="224" t="s">
        <v>77</v>
      </c>
      <c r="K218" s="220" t="s">
        <v>83</v>
      </c>
      <c r="L218" s="221" t="s">
        <v>1473</v>
      </c>
      <c r="M218" s="235" t="s">
        <v>80</v>
      </c>
      <c r="N218" s="220">
        <v>1</v>
      </c>
      <c r="O218" s="220">
        <v>1</v>
      </c>
      <c r="P218" s="220" t="s">
        <v>185</v>
      </c>
      <c r="Q218" s="221"/>
      <c r="R218" s="233" t="s">
        <v>136</v>
      </c>
      <c r="S218" s="233" t="s">
        <v>137</v>
      </c>
      <c r="T218" s="220"/>
      <c r="U218" s="225">
        <v>41263</v>
      </c>
      <c r="V218" s="220">
        <f t="shared" si="32"/>
        <v>0</v>
      </c>
      <c r="W218" s="244">
        <f t="shared" ca="1" si="27"/>
        <v>-12.561643835616438</v>
      </c>
      <c r="X218" s="221"/>
      <c r="Y218" s="221"/>
      <c r="Z218" s="221"/>
      <c r="AA218" s="221"/>
      <c r="AB218" s="221"/>
      <c r="AC218" s="221"/>
      <c r="AD218" s="221"/>
      <c r="AE218" s="238"/>
      <c r="AF218" s="238" t="str">
        <f t="shared" si="31"/>
        <v>Sans Objet</v>
      </c>
      <c r="AG218" s="221" t="s">
        <v>71</v>
      </c>
      <c r="AH218" s="221" t="s">
        <v>72</v>
      </c>
      <c r="AI218" s="66"/>
      <c r="AJ218" s="66"/>
      <c r="AK218" s="66"/>
      <c r="AL218" s="66"/>
      <c r="AM218" s="66" t="s">
        <v>138</v>
      </c>
      <c r="AN218" s="2"/>
      <c r="AO218" s="53" t="s">
        <v>74</v>
      </c>
      <c r="AP218" s="5"/>
      <c r="AQ218" s="64" t="s">
        <v>75</v>
      </c>
      <c r="AR218" s="86"/>
      <c r="AS218" s="7" t="s">
        <v>130</v>
      </c>
      <c r="AT218" s="7" t="s">
        <v>71</v>
      </c>
      <c r="AU218" s="70"/>
      <c r="AV218" s="72"/>
      <c r="AX218" s="7">
        <f t="shared" si="28"/>
        <v>3</v>
      </c>
      <c r="AY218" s="7">
        <f t="shared" si="34"/>
        <v>0</v>
      </c>
      <c r="AZ218" s="7">
        <f t="shared" si="35"/>
        <v>1</v>
      </c>
      <c r="BA218" s="7">
        <f t="shared" si="33"/>
        <v>0</v>
      </c>
      <c r="BC218" s="51">
        <f t="shared" si="36"/>
        <v>4</v>
      </c>
      <c r="BE218" s="2"/>
    </row>
    <row r="219" spans="1:57" ht="31.4" customHeight="1">
      <c r="A219" s="7"/>
      <c r="B219" s="220" t="s">
        <v>1178</v>
      </c>
      <c r="C219" s="221" t="s">
        <v>1209</v>
      </c>
      <c r="D219" s="221" t="s">
        <v>1210</v>
      </c>
      <c r="E219" s="232" t="s">
        <v>1444</v>
      </c>
      <c r="F219" s="221" t="s">
        <v>1445</v>
      </c>
      <c r="G219" s="242"/>
      <c r="H219" s="232"/>
      <c r="I219" s="221"/>
      <c r="J219" s="224" t="s">
        <v>77</v>
      </c>
      <c r="K219" s="230" t="s">
        <v>245</v>
      </c>
      <c r="L219" s="221" t="s">
        <v>1474</v>
      </c>
      <c r="M219" s="235" t="s">
        <v>66</v>
      </c>
      <c r="N219" s="230">
        <v>1</v>
      </c>
      <c r="O219" s="230">
        <v>1</v>
      </c>
      <c r="P219" s="220" t="s">
        <v>185</v>
      </c>
      <c r="Q219" s="221" t="s">
        <v>1006</v>
      </c>
      <c r="R219" s="233" t="s">
        <v>136</v>
      </c>
      <c r="S219" s="233" t="s">
        <v>137</v>
      </c>
      <c r="T219" s="220"/>
      <c r="U219" s="225">
        <v>41263</v>
      </c>
      <c r="V219" s="220">
        <f t="shared" si="32"/>
        <v>10</v>
      </c>
      <c r="W219" s="244">
        <f t="shared" ca="1" si="27"/>
        <v>-2.5616438356164384</v>
      </c>
      <c r="X219" s="221"/>
      <c r="Y219" s="221"/>
      <c r="Z219" s="221" t="s">
        <v>69</v>
      </c>
      <c r="AA219" s="221" t="s">
        <v>69</v>
      </c>
      <c r="AB219" s="221" t="s">
        <v>69</v>
      </c>
      <c r="AC219" s="221"/>
      <c r="AD219" s="221"/>
      <c r="AE219" s="238"/>
      <c r="AF219" s="238" t="str">
        <f t="shared" ref="AF219:AF305" si="37">IF(AE219="","Sans Objet","mettre la date")</f>
        <v>Sans Objet</v>
      </c>
      <c r="AG219" s="221" t="s">
        <v>71</v>
      </c>
      <c r="AH219" s="221" t="s">
        <v>72</v>
      </c>
      <c r="AI219" s="66"/>
      <c r="AJ219" s="66"/>
      <c r="AK219" s="66"/>
      <c r="AL219" s="66"/>
      <c r="AM219" s="66" t="s">
        <v>138</v>
      </c>
      <c r="AN219" s="2"/>
      <c r="AO219" s="53" t="s">
        <v>74</v>
      </c>
      <c r="AP219" s="5"/>
      <c r="AQ219" s="64" t="s">
        <v>75</v>
      </c>
      <c r="AR219" s="86"/>
      <c r="AS219" s="7" t="s">
        <v>130</v>
      </c>
      <c r="AT219" s="64" t="s">
        <v>71</v>
      </c>
      <c r="AU219" s="87"/>
      <c r="AV219" s="88"/>
      <c r="AX219" s="7">
        <f>IF(AO219="Ouvrage C0",5,IF(AO219="Ouvrage C1",3,IF(AO219="Ouvrage C2",1,IF(AO219="Ouvrage C3",1,0))))</f>
        <v>3</v>
      </c>
      <c r="AY219" s="7">
        <f>IF(AP219="Danger et/ou non-conformité majeure",5,IF(AP219="Non-conformité mineure",3,IF(AP219="Sans danger apparent",1,0)))</f>
        <v>0</v>
      </c>
      <c r="AZ219" s="7">
        <f>IF(AQ219="Non maintenable",5,IF(AQ219="Action mineure à effectuer ",3,IF(AQ219="Maintenable",1,0)))</f>
        <v>1</v>
      </c>
      <c r="BA219" s="7">
        <f t="shared" si="33"/>
        <v>0</v>
      </c>
      <c r="BC219" s="51">
        <f>SUM(AX219:BA219)</f>
        <v>4</v>
      </c>
      <c r="BE219" s="2"/>
    </row>
    <row r="220" spans="1:57" ht="31.4" customHeight="1">
      <c r="A220" s="7"/>
      <c r="B220" s="220" t="s">
        <v>1178</v>
      </c>
      <c r="C220" s="221" t="s">
        <v>1209</v>
      </c>
      <c r="D220" s="221" t="s">
        <v>1210</v>
      </c>
      <c r="E220" s="232" t="s">
        <v>1444</v>
      </c>
      <c r="F220" s="221" t="s">
        <v>1445</v>
      </c>
      <c r="G220" s="242"/>
      <c r="H220" s="232"/>
      <c r="I220" s="221"/>
      <c r="J220" s="224" t="s">
        <v>77</v>
      </c>
      <c r="K220" s="230" t="s">
        <v>93</v>
      </c>
      <c r="L220" s="221" t="s">
        <v>1475</v>
      </c>
      <c r="M220" s="235" t="s">
        <v>66</v>
      </c>
      <c r="N220" s="230">
        <v>57</v>
      </c>
      <c r="O220" s="230">
        <v>57</v>
      </c>
      <c r="P220" s="220" t="s">
        <v>185</v>
      </c>
      <c r="Q220" s="221" t="s">
        <v>665</v>
      </c>
      <c r="R220" s="233" t="s">
        <v>136</v>
      </c>
      <c r="S220" s="233" t="s">
        <v>137</v>
      </c>
      <c r="T220" s="220"/>
      <c r="U220" s="225">
        <v>41263</v>
      </c>
      <c r="V220" s="220">
        <f t="shared" si="32"/>
        <v>10</v>
      </c>
      <c r="W220" s="244">
        <f t="shared" ca="1" si="27"/>
        <v>-2.5616438356164384</v>
      </c>
      <c r="X220" s="221"/>
      <c r="Y220" s="221"/>
      <c r="Z220" s="221" t="s">
        <v>69</v>
      </c>
      <c r="AA220" s="221" t="s">
        <v>69</v>
      </c>
      <c r="AB220" s="221" t="s">
        <v>69</v>
      </c>
      <c r="AC220" s="221"/>
      <c r="AD220" s="221"/>
      <c r="AE220" s="238"/>
      <c r="AF220" s="238" t="str">
        <f t="shared" si="37"/>
        <v>Sans Objet</v>
      </c>
      <c r="AG220" s="221" t="s">
        <v>71</v>
      </c>
      <c r="AH220" s="221" t="s">
        <v>72</v>
      </c>
      <c r="AI220" s="66"/>
      <c r="AJ220" s="66"/>
      <c r="AK220" s="66"/>
      <c r="AL220" s="66"/>
      <c r="AM220" s="66" t="s">
        <v>138</v>
      </c>
      <c r="AN220" s="2"/>
      <c r="AO220" s="53" t="s">
        <v>74</v>
      </c>
      <c r="AP220" s="5"/>
      <c r="AQ220" s="64" t="s">
        <v>75</v>
      </c>
      <c r="AR220" s="86"/>
      <c r="AS220" s="7" t="s">
        <v>130</v>
      </c>
      <c r="AT220" s="64" t="s">
        <v>71</v>
      </c>
      <c r="AU220" s="87"/>
      <c r="AV220" s="88"/>
      <c r="AX220" s="7">
        <f>IF(AO220="Ouvrage C0",5,IF(AO220="Ouvrage C1",3,IF(AO220="Ouvrage C2",1,IF(AO220="Ouvrage C3",1,0))))</f>
        <v>3</v>
      </c>
      <c r="AY220" s="7">
        <f>IF(AP220="Danger et/ou non-conformité majeure",5,IF(AP220="Non-conformité mineure",3,IF(AP220="Sans danger apparent",1,0)))</f>
        <v>0</v>
      </c>
      <c r="AZ220" s="7">
        <f>IF(AQ220="Non maintenable",5,IF(AQ220="Action mineure à effectuer ",3,IF(AQ220="Maintenable",1,0)))</f>
        <v>1</v>
      </c>
      <c r="BA220" s="7">
        <f t="shared" si="33"/>
        <v>0</v>
      </c>
      <c r="BC220" s="51">
        <f>SUM(AX220:BA220)</f>
        <v>4</v>
      </c>
      <c r="BE220" s="2"/>
    </row>
    <row r="221" spans="1:57" ht="31.4" customHeight="1">
      <c r="A221" s="7"/>
      <c r="B221" s="220" t="s">
        <v>1178</v>
      </c>
      <c r="C221" s="221" t="s">
        <v>1209</v>
      </c>
      <c r="D221" s="221" t="s">
        <v>1210</v>
      </c>
      <c r="E221" s="232" t="s">
        <v>1444</v>
      </c>
      <c r="F221" s="221" t="s">
        <v>1445</v>
      </c>
      <c r="G221" s="242"/>
      <c r="H221" s="232"/>
      <c r="I221" s="221"/>
      <c r="J221" s="224" t="s">
        <v>77</v>
      </c>
      <c r="K221" s="230" t="s">
        <v>93</v>
      </c>
      <c r="L221" s="221" t="s">
        <v>1476</v>
      </c>
      <c r="M221" s="235" t="s">
        <v>66</v>
      </c>
      <c r="N221" s="230">
        <v>4</v>
      </c>
      <c r="O221" s="230">
        <v>4</v>
      </c>
      <c r="P221" s="220" t="s">
        <v>185</v>
      </c>
      <c r="Q221" s="221" t="s">
        <v>1477</v>
      </c>
      <c r="R221" s="233" t="s">
        <v>136</v>
      </c>
      <c r="S221" s="233" t="s">
        <v>137</v>
      </c>
      <c r="T221" s="220"/>
      <c r="U221" s="225">
        <v>41263</v>
      </c>
      <c r="V221" s="220">
        <f t="shared" si="32"/>
        <v>10</v>
      </c>
      <c r="W221" s="244">
        <f t="shared" ca="1" si="27"/>
        <v>-2.5616438356164384</v>
      </c>
      <c r="X221" s="221"/>
      <c r="Y221" s="221"/>
      <c r="Z221" s="221" t="s">
        <v>69</v>
      </c>
      <c r="AA221" s="221" t="s">
        <v>69</v>
      </c>
      <c r="AB221" s="221" t="s">
        <v>69</v>
      </c>
      <c r="AC221" s="221"/>
      <c r="AD221" s="221" t="s">
        <v>72</v>
      </c>
      <c r="AE221" s="238"/>
      <c r="AF221" s="238" t="str">
        <f t="shared" si="37"/>
        <v>Sans Objet</v>
      </c>
      <c r="AG221" s="221" t="s">
        <v>71</v>
      </c>
      <c r="AH221" s="221" t="s">
        <v>72</v>
      </c>
      <c r="AI221" s="66"/>
      <c r="AJ221" s="66"/>
      <c r="AK221" s="66"/>
      <c r="AL221" s="66"/>
      <c r="AM221" s="66" t="s">
        <v>138</v>
      </c>
      <c r="AN221" s="2"/>
      <c r="AO221" s="53" t="s">
        <v>74</v>
      </c>
      <c r="AP221" s="5"/>
      <c r="AQ221" s="64" t="s">
        <v>75</v>
      </c>
      <c r="AR221" s="86"/>
      <c r="AS221" s="7" t="s">
        <v>130</v>
      </c>
      <c r="AT221" s="64" t="s">
        <v>71</v>
      </c>
      <c r="AU221" s="87"/>
      <c r="AV221" s="88"/>
      <c r="AX221" s="7">
        <f>IF(AO221="Ouvrage C0",5,IF(AO221="Ouvrage C1",3,IF(AO221="Ouvrage C2",1,IF(AO221="Ouvrage C3",1,0))))</f>
        <v>3</v>
      </c>
      <c r="AY221" s="7">
        <f>IF(AP221="Danger et/ou non-conformité majeure",5,IF(AP221="Non-conformité mineure",3,IF(AP221="Sans danger apparent",1,0)))</f>
        <v>0</v>
      </c>
      <c r="AZ221" s="7">
        <f>IF(AQ221="Non maintenable",5,IF(AQ221="Action mineure à effectuer ",3,IF(AQ221="Maintenable",1,0)))</f>
        <v>1</v>
      </c>
      <c r="BA221" s="7">
        <f t="shared" si="33"/>
        <v>0</v>
      </c>
      <c r="BC221" s="51">
        <f>SUM(AX221:BA221)</f>
        <v>4</v>
      </c>
      <c r="BE221" s="2"/>
    </row>
    <row r="222" spans="1:57" ht="52.4" customHeight="1">
      <c r="A222" s="7"/>
      <c r="B222" s="220" t="s">
        <v>1178</v>
      </c>
      <c r="C222" s="221" t="s">
        <v>1209</v>
      </c>
      <c r="D222" s="221" t="s">
        <v>1210</v>
      </c>
      <c r="E222" s="232" t="s">
        <v>1444</v>
      </c>
      <c r="F222" s="221" t="s">
        <v>1445</v>
      </c>
      <c r="G222" s="242" t="s">
        <v>131</v>
      </c>
      <c r="H222" s="243" t="s">
        <v>155</v>
      </c>
      <c r="I222" s="231" t="s">
        <v>183</v>
      </c>
      <c r="J222" s="231" t="s">
        <v>188</v>
      </c>
      <c r="K222" s="220" t="s">
        <v>189</v>
      </c>
      <c r="L222" s="221" t="s">
        <v>1478</v>
      </c>
      <c r="M222" s="235" t="s">
        <v>66</v>
      </c>
      <c r="N222" s="220">
        <v>1</v>
      </c>
      <c r="O222" s="220">
        <v>1</v>
      </c>
      <c r="P222" s="220" t="s">
        <v>932</v>
      </c>
      <c r="Q222" s="221" t="s">
        <v>1479</v>
      </c>
      <c r="R222" s="233"/>
      <c r="S222" s="233"/>
      <c r="T222" s="220"/>
      <c r="U222" s="225">
        <v>41263</v>
      </c>
      <c r="V222" s="220">
        <f t="shared" si="32"/>
        <v>10</v>
      </c>
      <c r="W222" s="244">
        <f t="shared" ca="1" si="27"/>
        <v>-2.5616438356164384</v>
      </c>
      <c r="X222" s="221" t="s">
        <v>1480</v>
      </c>
      <c r="Y222" s="221" t="s">
        <v>1481</v>
      </c>
      <c r="Z222" s="221"/>
      <c r="AA222" s="221"/>
      <c r="AB222" s="221"/>
      <c r="AC222" s="221"/>
      <c r="AD222" s="221" t="s">
        <v>72</v>
      </c>
      <c r="AE222" s="238"/>
      <c r="AF222" s="238" t="str">
        <f t="shared" si="37"/>
        <v>Sans Objet</v>
      </c>
      <c r="AG222" s="221" t="s">
        <v>71</v>
      </c>
      <c r="AH222" s="221" t="s">
        <v>71</v>
      </c>
      <c r="AI222" s="66" t="s">
        <v>69</v>
      </c>
      <c r="AJ222" s="96">
        <v>44846</v>
      </c>
      <c r="AK222" s="66" t="s">
        <v>72</v>
      </c>
      <c r="AL222" s="66"/>
      <c r="AM222" s="66" t="s">
        <v>138</v>
      </c>
      <c r="AN222" s="2"/>
      <c r="AO222" s="53" t="s">
        <v>74</v>
      </c>
      <c r="AP222" s="5" t="s">
        <v>809</v>
      </c>
      <c r="AQ222" s="64" t="s">
        <v>75</v>
      </c>
      <c r="AR222" s="86" t="s">
        <v>196</v>
      </c>
      <c r="AS222" s="7" t="s">
        <v>130</v>
      </c>
      <c r="AT222" s="7" t="s">
        <v>71</v>
      </c>
      <c r="AU222" s="70"/>
      <c r="AV222" s="72"/>
      <c r="AX222" s="7">
        <f t="shared" ref="AX222:AX309" si="38">IF(AO222="Ouvrage C0",5,IF(AO222="Ouvrage C1",3,IF(AO222="Ouvrage C2",1,IF(AO222="Ouvrage C3",1,0))))</f>
        <v>3</v>
      </c>
      <c r="AY222" s="7">
        <f t="shared" ref="AY222:AY229" si="39">IF(AP222="Danger et/ou non-conformité majeure",5,IF(AP222="Non-conformité mineure",3,IF(AP222="Sans danger apparent",1,0)))</f>
        <v>3</v>
      </c>
      <c r="AZ222" s="7">
        <f t="shared" ref="AZ222:AZ229" si="40">IF(AQ222="Non maintenable",5,IF(AQ222="Action mineure à effectuer ",3,IF(AQ222="Maintenable",1,0)))</f>
        <v>1</v>
      </c>
      <c r="BA222" s="7">
        <f t="shared" si="33"/>
        <v>1</v>
      </c>
      <c r="BC222" s="51">
        <f t="shared" ref="BC222:BC229" si="41">SUM(AX222:BA222)</f>
        <v>8</v>
      </c>
      <c r="BE222" s="2"/>
    </row>
    <row r="223" spans="1:57" ht="31.4" customHeight="1">
      <c r="A223" s="7"/>
      <c r="B223" s="220" t="s">
        <v>1178</v>
      </c>
      <c r="C223" s="221" t="s">
        <v>1209</v>
      </c>
      <c r="D223" s="221" t="s">
        <v>1210</v>
      </c>
      <c r="E223" s="232" t="s">
        <v>1444</v>
      </c>
      <c r="F223" s="221" t="s">
        <v>1445</v>
      </c>
      <c r="G223" s="242" t="s">
        <v>131</v>
      </c>
      <c r="H223" s="243" t="s">
        <v>155</v>
      </c>
      <c r="I223" s="231" t="s">
        <v>183</v>
      </c>
      <c r="J223" s="224" t="s">
        <v>188</v>
      </c>
      <c r="K223" s="220" t="s">
        <v>261</v>
      </c>
      <c r="L223" s="221" t="s">
        <v>1482</v>
      </c>
      <c r="M223" s="235" t="s">
        <v>80</v>
      </c>
      <c r="N223" s="220">
        <v>0</v>
      </c>
      <c r="O223" s="220">
        <v>1</v>
      </c>
      <c r="P223" s="220"/>
      <c r="Q223" s="221"/>
      <c r="R223" s="233"/>
      <c r="S223" s="233"/>
      <c r="T223" s="220"/>
      <c r="U223" s="225">
        <v>41263</v>
      </c>
      <c r="V223" s="220">
        <f t="shared" si="32"/>
        <v>15</v>
      </c>
      <c r="W223" s="244">
        <f t="shared" ca="1" si="27"/>
        <v>2.4383561643835616</v>
      </c>
      <c r="X223" s="221"/>
      <c r="Y223" s="221"/>
      <c r="Z223" s="221" t="s">
        <v>69</v>
      </c>
      <c r="AA223" s="221" t="s">
        <v>69</v>
      </c>
      <c r="AB223" s="221" t="s">
        <v>69</v>
      </c>
      <c r="AC223" s="221"/>
      <c r="AD223" s="221" t="s">
        <v>72</v>
      </c>
      <c r="AE223" s="238"/>
      <c r="AF223" s="238" t="str">
        <f t="shared" si="37"/>
        <v>Sans Objet</v>
      </c>
      <c r="AG223" s="221" t="s">
        <v>71</v>
      </c>
      <c r="AH223" s="221" t="s">
        <v>72</v>
      </c>
      <c r="AI223" s="66" t="s">
        <v>69</v>
      </c>
      <c r="AJ223" s="96">
        <v>44847</v>
      </c>
      <c r="AK223" s="66" t="s">
        <v>72</v>
      </c>
      <c r="AL223" s="66"/>
      <c r="AM223" s="66" t="s">
        <v>138</v>
      </c>
      <c r="AN223" s="2"/>
      <c r="AO223" s="53" t="s">
        <v>74</v>
      </c>
      <c r="AP223" s="5" t="s">
        <v>195</v>
      </c>
      <c r="AQ223" s="64" t="s">
        <v>75</v>
      </c>
      <c r="AR223" s="86" t="s">
        <v>196</v>
      </c>
      <c r="AS223" s="7" t="s">
        <v>130</v>
      </c>
      <c r="AT223" s="7" t="s">
        <v>71</v>
      </c>
      <c r="AU223" s="70"/>
      <c r="AV223" s="72"/>
      <c r="AX223" s="7">
        <f t="shared" si="38"/>
        <v>3</v>
      </c>
      <c r="AY223" s="7">
        <f t="shared" si="39"/>
        <v>1</v>
      </c>
      <c r="AZ223" s="7">
        <f t="shared" si="40"/>
        <v>1</v>
      </c>
      <c r="BA223" s="7">
        <f t="shared" si="33"/>
        <v>1</v>
      </c>
      <c r="BC223" s="51">
        <f t="shared" si="41"/>
        <v>6</v>
      </c>
      <c r="BE223" s="2"/>
    </row>
    <row r="224" spans="1:57" ht="31.4" customHeight="1">
      <c r="A224" s="7"/>
      <c r="B224" s="220" t="s">
        <v>1178</v>
      </c>
      <c r="C224" s="221" t="s">
        <v>1209</v>
      </c>
      <c r="D224" s="221" t="s">
        <v>1210</v>
      </c>
      <c r="E224" s="232" t="s">
        <v>1444</v>
      </c>
      <c r="F224" s="221" t="s">
        <v>1445</v>
      </c>
      <c r="G224" s="242" t="s">
        <v>131</v>
      </c>
      <c r="H224" s="243" t="s">
        <v>155</v>
      </c>
      <c r="I224" s="231" t="s">
        <v>183</v>
      </c>
      <c r="J224" s="224" t="s">
        <v>188</v>
      </c>
      <c r="K224" s="220" t="s">
        <v>197</v>
      </c>
      <c r="L224" s="221" t="s">
        <v>1483</v>
      </c>
      <c r="M224" s="235" t="s">
        <v>80</v>
      </c>
      <c r="N224" s="220">
        <v>0</v>
      </c>
      <c r="O224" s="220">
        <v>2</v>
      </c>
      <c r="P224" s="220" t="s">
        <v>932</v>
      </c>
      <c r="Q224" s="221" t="s">
        <v>1484</v>
      </c>
      <c r="R224" s="233"/>
      <c r="S224" s="233"/>
      <c r="T224" s="220"/>
      <c r="U224" s="225">
        <v>41263</v>
      </c>
      <c r="V224" s="220">
        <f t="shared" si="32"/>
        <v>10</v>
      </c>
      <c r="W224" s="244">
        <f t="shared" ca="1" si="27"/>
        <v>-2.5616438356164384</v>
      </c>
      <c r="X224" s="221"/>
      <c r="Y224" s="221"/>
      <c r="Z224" s="221" t="s">
        <v>69</v>
      </c>
      <c r="AA224" s="221" t="s">
        <v>69</v>
      </c>
      <c r="AB224" s="221" t="s">
        <v>69</v>
      </c>
      <c r="AC224" s="221"/>
      <c r="AD224" s="221" t="s">
        <v>72</v>
      </c>
      <c r="AE224" s="238"/>
      <c r="AF224" s="238" t="str">
        <f t="shared" si="37"/>
        <v>Sans Objet</v>
      </c>
      <c r="AG224" s="221" t="s">
        <v>71</v>
      </c>
      <c r="AH224" s="221" t="s">
        <v>72</v>
      </c>
      <c r="AI224" s="66" t="s">
        <v>69</v>
      </c>
      <c r="AJ224" s="96">
        <v>44848</v>
      </c>
      <c r="AK224" s="66" t="s">
        <v>72</v>
      </c>
      <c r="AL224" s="66"/>
      <c r="AM224" s="66" t="s">
        <v>138</v>
      </c>
      <c r="AN224" s="2"/>
      <c r="AO224" s="53" t="s">
        <v>74</v>
      </c>
      <c r="AP224" s="5" t="s">
        <v>195</v>
      </c>
      <c r="AQ224" s="64" t="s">
        <v>75</v>
      </c>
      <c r="AR224" s="86" t="s">
        <v>196</v>
      </c>
      <c r="AS224" s="7" t="s">
        <v>130</v>
      </c>
      <c r="AT224" s="7" t="s">
        <v>71</v>
      </c>
      <c r="AU224" s="70"/>
      <c r="AV224" s="72"/>
      <c r="AX224" s="7">
        <f t="shared" si="38"/>
        <v>3</v>
      </c>
      <c r="AY224" s="7">
        <f t="shared" si="39"/>
        <v>1</v>
      </c>
      <c r="AZ224" s="7">
        <f t="shared" si="40"/>
        <v>1</v>
      </c>
      <c r="BA224" s="7">
        <f t="shared" si="33"/>
        <v>1</v>
      </c>
      <c r="BC224" s="51">
        <f t="shared" ref="BC224" si="42">SUM(AX224:BA224)</f>
        <v>6</v>
      </c>
      <c r="BE224" s="2"/>
    </row>
    <row r="225" spans="1:57" ht="31.4" customHeight="1">
      <c r="A225" s="7"/>
      <c r="B225" s="220" t="s">
        <v>1178</v>
      </c>
      <c r="C225" s="221" t="s">
        <v>1209</v>
      </c>
      <c r="D225" s="221" t="s">
        <v>1210</v>
      </c>
      <c r="E225" s="232" t="s">
        <v>1444</v>
      </c>
      <c r="F225" s="221" t="s">
        <v>1445</v>
      </c>
      <c r="G225" s="242"/>
      <c r="H225" s="243"/>
      <c r="I225" s="231"/>
      <c r="J225" s="224" t="s">
        <v>77</v>
      </c>
      <c r="K225" s="220" t="s">
        <v>89</v>
      </c>
      <c r="L225" s="221" t="s">
        <v>1485</v>
      </c>
      <c r="M225" s="235" t="s">
        <v>80</v>
      </c>
      <c r="N225" s="220">
        <v>1</v>
      </c>
      <c r="O225" s="220">
        <v>1</v>
      </c>
      <c r="P225" s="220" t="s">
        <v>185</v>
      </c>
      <c r="Q225" s="221" t="s">
        <v>1486</v>
      </c>
      <c r="R225" s="233" t="s">
        <v>136</v>
      </c>
      <c r="S225" s="233" t="s">
        <v>137</v>
      </c>
      <c r="T225" s="220"/>
      <c r="U225" s="225">
        <v>41263</v>
      </c>
      <c r="V225" s="220">
        <f t="shared" si="32"/>
        <v>15</v>
      </c>
      <c r="W225" s="244">
        <f t="shared" ca="1" si="27"/>
        <v>2.4383561643835616</v>
      </c>
      <c r="X225" s="221"/>
      <c r="Y225" s="221"/>
      <c r="Z225" s="221" t="s">
        <v>69</v>
      </c>
      <c r="AA225" s="221" t="s">
        <v>69</v>
      </c>
      <c r="AB225" s="221" t="s">
        <v>69</v>
      </c>
      <c r="AC225" s="221"/>
      <c r="AD225" s="221" t="s">
        <v>72</v>
      </c>
      <c r="AE225" s="238"/>
      <c r="AF225" s="238" t="str">
        <f t="shared" si="37"/>
        <v>Sans Objet</v>
      </c>
      <c r="AG225" s="221" t="s">
        <v>71</v>
      </c>
      <c r="AH225" s="221" t="s">
        <v>72</v>
      </c>
      <c r="AI225" s="66"/>
      <c r="AJ225" s="66"/>
      <c r="AK225" s="66"/>
      <c r="AL225" s="66"/>
      <c r="AM225" s="66" t="s">
        <v>138</v>
      </c>
      <c r="AN225" s="2"/>
      <c r="AO225" s="53" t="s">
        <v>74</v>
      </c>
      <c r="AP225" s="5"/>
      <c r="AQ225" s="64" t="s">
        <v>75</v>
      </c>
      <c r="AR225" s="86"/>
      <c r="AS225" s="7" t="s">
        <v>130</v>
      </c>
      <c r="AT225" s="7" t="s">
        <v>71</v>
      </c>
      <c r="AU225" s="70"/>
      <c r="AV225" s="72"/>
      <c r="AX225" s="7">
        <f t="shared" si="38"/>
        <v>3</v>
      </c>
      <c r="AY225" s="7">
        <f t="shared" si="39"/>
        <v>0</v>
      </c>
      <c r="AZ225" s="7">
        <f t="shared" si="40"/>
        <v>1</v>
      </c>
      <c r="BA225" s="7">
        <f t="shared" si="33"/>
        <v>0</v>
      </c>
      <c r="BC225" s="51">
        <f t="shared" si="41"/>
        <v>4</v>
      </c>
      <c r="BE225" s="2"/>
    </row>
    <row r="226" spans="1:57" ht="31.4" customHeight="1">
      <c r="A226" s="7"/>
      <c r="B226" s="220" t="s">
        <v>1178</v>
      </c>
      <c r="C226" s="221" t="s">
        <v>1209</v>
      </c>
      <c r="D226" s="221" t="s">
        <v>1210</v>
      </c>
      <c r="E226" s="232" t="s">
        <v>1444</v>
      </c>
      <c r="F226" s="221" t="s">
        <v>1445</v>
      </c>
      <c r="G226" s="242"/>
      <c r="H226" s="243"/>
      <c r="I226" s="231"/>
      <c r="J226" s="224" t="s">
        <v>77</v>
      </c>
      <c r="K226" s="220" t="s">
        <v>89</v>
      </c>
      <c r="L226" s="221" t="s">
        <v>1487</v>
      </c>
      <c r="M226" s="235" t="s">
        <v>80</v>
      </c>
      <c r="N226" s="220">
        <v>53</v>
      </c>
      <c r="O226" s="220">
        <v>53</v>
      </c>
      <c r="P226" s="220" t="s">
        <v>185</v>
      </c>
      <c r="Q226" s="221" t="s">
        <v>1488</v>
      </c>
      <c r="R226" s="233" t="s">
        <v>136</v>
      </c>
      <c r="S226" s="233" t="s">
        <v>137</v>
      </c>
      <c r="T226" s="220"/>
      <c r="U226" s="225">
        <v>41263</v>
      </c>
      <c r="V226" s="220">
        <f t="shared" si="32"/>
        <v>15</v>
      </c>
      <c r="W226" s="244">
        <f t="shared" ca="1" si="27"/>
        <v>2.4383561643835616</v>
      </c>
      <c r="X226" s="221"/>
      <c r="Y226" s="221"/>
      <c r="Z226" s="221" t="s">
        <v>69</v>
      </c>
      <c r="AA226" s="221" t="s">
        <v>69</v>
      </c>
      <c r="AB226" s="221" t="s">
        <v>69</v>
      </c>
      <c r="AC226" s="221"/>
      <c r="AD226" s="221"/>
      <c r="AE226" s="238"/>
      <c r="AF226" s="238" t="str">
        <f t="shared" si="37"/>
        <v>Sans Objet</v>
      </c>
      <c r="AG226" s="221" t="s">
        <v>71</v>
      </c>
      <c r="AH226" s="221" t="s">
        <v>72</v>
      </c>
      <c r="AI226" s="66"/>
      <c r="AJ226" s="66"/>
      <c r="AK226" s="66"/>
      <c r="AL226" s="66"/>
      <c r="AM226" s="66" t="s">
        <v>138</v>
      </c>
      <c r="AN226" s="2"/>
      <c r="AO226" s="53" t="s">
        <v>74</v>
      </c>
      <c r="AP226" s="5"/>
      <c r="AQ226" s="64" t="s">
        <v>75</v>
      </c>
      <c r="AR226" s="86"/>
      <c r="AS226" s="7" t="s">
        <v>130</v>
      </c>
      <c r="AT226" s="7" t="s">
        <v>71</v>
      </c>
      <c r="AU226" s="70"/>
      <c r="AV226" s="72"/>
      <c r="AX226" s="7">
        <f t="shared" si="38"/>
        <v>3</v>
      </c>
      <c r="AY226" s="7">
        <f t="shared" si="39"/>
        <v>0</v>
      </c>
      <c r="AZ226" s="7">
        <f t="shared" si="40"/>
        <v>1</v>
      </c>
      <c r="BA226" s="7">
        <f t="shared" si="33"/>
        <v>0</v>
      </c>
      <c r="BC226" s="51">
        <f t="shared" si="41"/>
        <v>4</v>
      </c>
      <c r="BE226" s="2"/>
    </row>
    <row r="227" spans="1:57" ht="31.4" customHeight="1">
      <c r="A227" s="7"/>
      <c r="B227" s="220" t="s">
        <v>1178</v>
      </c>
      <c r="C227" s="221" t="s">
        <v>1209</v>
      </c>
      <c r="D227" s="221" t="s">
        <v>1210</v>
      </c>
      <c r="E227" s="232" t="s">
        <v>1444</v>
      </c>
      <c r="F227" s="221" t="s">
        <v>1445</v>
      </c>
      <c r="G227" s="242"/>
      <c r="H227" s="243"/>
      <c r="I227" s="231"/>
      <c r="J227" s="224" t="s">
        <v>77</v>
      </c>
      <c r="K227" s="220" t="s">
        <v>166</v>
      </c>
      <c r="L227" s="221" t="s">
        <v>1489</v>
      </c>
      <c r="M227" s="235" t="s">
        <v>80</v>
      </c>
      <c r="N227" s="220">
        <v>14</v>
      </c>
      <c r="O227" s="220">
        <v>14</v>
      </c>
      <c r="P227" s="220" t="s">
        <v>185</v>
      </c>
      <c r="Q227" s="221"/>
      <c r="R227" s="233" t="s">
        <v>136</v>
      </c>
      <c r="S227" s="233" t="s">
        <v>137</v>
      </c>
      <c r="T227" s="220"/>
      <c r="U227" s="225">
        <v>41263</v>
      </c>
      <c r="V227" s="220">
        <f t="shared" si="32"/>
        <v>15</v>
      </c>
      <c r="W227" s="244">
        <f t="shared" ca="1" si="27"/>
        <v>2.4383561643835616</v>
      </c>
      <c r="X227" s="221"/>
      <c r="Y227" s="221"/>
      <c r="Z227" s="221" t="s">
        <v>69</v>
      </c>
      <c r="AA227" s="221" t="s">
        <v>69</v>
      </c>
      <c r="AB227" s="221" t="s">
        <v>69</v>
      </c>
      <c r="AC227" s="221"/>
      <c r="AD227" s="221"/>
      <c r="AE227" s="238"/>
      <c r="AF227" s="238" t="str">
        <f t="shared" si="37"/>
        <v>Sans Objet</v>
      </c>
      <c r="AG227" s="221" t="s">
        <v>71</v>
      </c>
      <c r="AH227" s="221" t="s">
        <v>72</v>
      </c>
      <c r="AI227" s="66"/>
      <c r="AJ227" s="66"/>
      <c r="AK227" s="66"/>
      <c r="AL227" s="66"/>
      <c r="AM227" s="66" t="s">
        <v>138</v>
      </c>
      <c r="AN227" s="2"/>
      <c r="AO227" s="53" t="s">
        <v>74</v>
      </c>
      <c r="AP227" s="5"/>
      <c r="AQ227" s="64" t="s">
        <v>75</v>
      </c>
      <c r="AR227" s="86"/>
      <c r="AS227" s="7" t="s">
        <v>130</v>
      </c>
      <c r="AT227" s="7" t="s">
        <v>71</v>
      </c>
      <c r="AU227" s="70"/>
      <c r="AV227" s="72"/>
      <c r="AX227" s="7">
        <f t="shared" si="38"/>
        <v>3</v>
      </c>
      <c r="AY227" s="7">
        <f t="shared" si="39"/>
        <v>0</v>
      </c>
      <c r="AZ227" s="7">
        <f t="shared" si="40"/>
        <v>1</v>
      </c>
      <c r="BA227" s="7">
        <f t="shared" si="33"/>
        <v>0</v>
      </c>
      <c r="BC227" s="51">
        <f t="shared" si="41"/>
        <v>4</v>
      </c>
      <c r="BE227" s="2"/>
    </row>
    <row r="228" spans="1:57" ht="31.4" customHeight="1">
      <c r="A228" s="7"/>
      <c r="B228" s="220" t="s">
        <v>1178</v>
      </c>
      <c r="C228" s="221" t="s">
        <v>1209</v>
      </c>
      <c r="D228" s="221" t="s">
        <v>1210</v>
      </c>
      <c r="E228" s="232" t="s">
        <v>1444</v>
      </c>
      <c r="F228" s="221" t="s">
        <v>1445</v>
      </c>
      <c r="G228" s="242"/>
      <c r="H228" s="243"/>
      <c r="I228" s="231"/>
      <c r="J228" s="224" t="s">
        <v>140</v>
      </c>
      <c r="K228" s="220" t="s">
        <v>796</v>
      </c>
      <c r="L228" s="221" t="s">
        <v>1490</v>
      </c>
      <c r="M228" s="235" t="s">
        <v>80</v>
      </c>
      <c r="N228" s="220">
        <v>22</v>
      </c>
      <c r="O228" s="220">
        <v>22</v>
      </c>
      <c r="P228" s="220"/>
      <c r="Q228" s="221"/>
      <c r="R228" s="233" t="s">
        <v>136</v>
      </c>
      <c r="S228" s="233" t="s">
        <v>137</v>
      </c>
      <c r="T228" s="220"/>
      <c r="U228" s="225">
        <v>41263</v>
      </c>
      <c r="V228" s="220">
        <f t="shared" si="32"/>
        <v>30</v>
      </c>
      <c r="W228" s="244">
        <f t="shared" ca="1" si="27"/>
        <v>17.438356164383563</v>
      </c>
      <c r="X228" s="221"/>
      <c r="Y228" s="221"/>
      <c r="Z228" s="221" t="s">
        <v>69</v>
      </c>
      <c r="AA228" s="221" t="s">
        <v>69</v>
      </c>
      <c r="AB228" s="221" t="s">
        <v>69</v>
      </c>
      <c r="AC228" s="221" t="s">
        <v>70</v>
      </c>
      <c r="AD228" s="221"/>
      <c r="AE228" s="238"/>
      <c r="AF228" s="238" t="str">
        <f t="shared" si="37"/>
        <v>Sans Objet</v>
      </c>
      <c r="AG228" s="221" t="s">
        <v>71</v>
      </c>
      <c r="AH228" s="221" t="s">
        <v>72</v>
      </c>
      <c r="AI228" s="66"/>
      <c r="AJ228" s="66"/>
      <c r="AK228" s="66"/>
      <c r="AL228" s="66"/>
      <c r="AM228" s="66" t="s">
        <v>138</v>
      </c>
      <c r="AN228" s="2"/>
      <c r="AO228" s="53" t="s">
        <v>74</v>
      </c>
      <c r="AP228" s="5"/>
      <c r="AQ228" s="64" t="s">
        <v>75</v>
      </c>
      <c r="AR228" s="86"/>
      <c r="AS228" s="7" t="s">
        <v>130</v>
      </c>
      <c r="AT228" s="7" t="s">
        <v>71</v>
      </c>
      <c r="AU228" s="70"/>
      <c r="AV228" s="72"/>
      <c r="AX228" s="7">
        <f t="shared" si="38"/>
        <v>3</v>
      </c>
      <c r="AY228" s="7">
        <f t="shared" si="39"/>
        <v>0</v>
      </c>
      <c r="AZ228" s="7">
        <f t="shared" si="40"/>
        <v>1</v>
      </c>
      <c r="BA228" s="7">
        <f t="shared" si="33"/>
        <v>0</v>
      </c>
      <c r="BC228" s="51">
        <f t="shared" si="41"/>
        <v>4</v>
      </c>
      <c r="BE228" s="2"/>
    </row>
    <row r="229" spans="1:57" ht="31.4" customHeight="1">
      <c r="A229" s="7"/>
      <c r="B229" s="220" t="s">
        <v>1178</v>
      </c>
      <c r="C229" s="221" t="s">
        <v>1209</v>
      </c>
      <c r="D229" s="221" t="s">
        <v>1210</v>
      </c>
      <c r="E229" s="232" t="s">
        <v>1444</v>
      </c>
      <c r="F229" s="221" t="s">
        <v>1445</v>
      </c>
      <c r="G229" s="242"/>
      <c r="H229" s="243"/>
      <c r="I229" s="231"/>
      <c r="J229" s="224" t="s">
        <v>77</v>
      </c>
      <c r="K229" s="220" t="s">
        <v>114</v>
      </c>
      <c r="L229" s="221" t="s">
        <v>1491</v>
      </c>
      <c r="M229" s="235" t="s">
        <v>66</v>
      </c>
      <c r="N229" s="220">
        <v>19</v>
      </c>
      <c r="O229" s="220">
        <v>19</v>
      </c>
      <c r="P229" s="220" t="s">
        <v>185</v>
      </c>
      <c r="Q229" s="221"/>
      <c r="R229" s="233" t="s">
        <v>136</v>
      </c>
      <c r="S229" s="233" t="s">
        <v>137</v>
      </c>
      <c r="T229" s="220"/>
      <c r="U229" s="225">
        <v>41263</v>
      </c>
      <c r="V229" s="220">
        <f t="shared" si="32"/>
        <v>15</v>
      </c>
      <c r="W229" s="244">
        <f t="shared" ca="1" si="27"/>
        <v>2.4383561643835616</v>
      </c>
      <c r="X229" s="221"/>
      <c r="Y229" s="221"/>
      <c r="Z229" s="221" t="s">
        <v>69</v>
      </c>
      <c r="AA229" s="221" t="s">
        <v>69</v>
      </c>
      <c r="AB229" s="221" t="s">
        <v>69</v>
      </c>
      <c r="AC229" s="221"/>
      <c r="AD229" s="221"/>
      <c r="AE229" s="238"/>
      <c r="AF229" s="238" t="str">
        <f t="shared" si="37"/>
        <v>Sans Objet</v>
      </c>
      <c r="AG229" s="221" t="s">
        <v>71</v>
      </c>
      <c r="AH229" s="221" t="s">
        <v>72</v>
      </c>
      <c r="AI229" s="66" t="s">
        <v>71</v>
      </c>
      <c r="AJ229" s="96">
        <v>43656</v>
      </c>
      <c r="AK229" s="66"/>
      <c r="AL229" s="66"/>
      <c r="AM229" s="66" t="s">
        <v>138</v>
      </c>
      <c r="AN229" s="2"/>
      <c r="AO229" s="53" t="s">
        <v>74</v>
      </c>
      <c r="AP229" s="5"/>
      <c r="AQ229" s="64" t="s">
        <v>75</v>
      </c>
      <c r="AR229" s="86"/>
      <c r="AS229" s="7" t="s">
        <v>130</v>
      </c>
      <c r="AT229" s="7" t="s">
        <v>71</v>
      </c>
      <c r="AU229" s="70"/>
      <c r="AV229" s="72"/>
      <c r="AX229" s="7">
        <f t="shared" si="38"/>
        <v>3</v>
      </c>
      <c r="AY229" s="7">
        <f t="shared" si="39"/>
        <v>0</v>
      </c>
      <c r="AZ229" s="7">
        <f t="shared" si="40"/>
        <v>1</v>
      </c>
      <c r="BA229" s="7">
        <f t="shared" si="33"/>
        <v>0</v>
      </c>
      <c r="BC229" s="51">
        <f t="shared" si="41"/>
        <v>4</v>
      </c>
      <c r="BE229" s="2"/>
    </row>
    <row r="230" spans="1:57" ht="31.4" customHeight="1">
      <c r="A230" s="102" t="s">
        <v>2365</v>
      </c>
      <c r="B230" s="220" t="s">
        <v>1178</v>
      </c>
      <c r="C230" s="221"/>
      <c r="D230" s="221" t="s">
        <v>1210</v>
      </c>
      <c r="E230" s="232">
        <v>113</v>
      </c>
      <c r="F230" s="221" t="s">
        <v>2606</v>
      </c>
      <c r="G230" s="242"/>
      <c r="H230" s="243"/>
      <c r="I230" s="231"/>
      <c r="J230" s="224" t="s">
        <v>77</v>
      </c>
      <c r="K230" s="220" t="s">
        <v>78</v>
      </c>
      <c r="L230" s="221" t="s">
        <v>1492</v>
      </c>
      <c r="M230" s="235" t="s">
        <v>80</v>
      </c>
      <c r="N230" s="220">
        <v>1</v>
      </c>
      <c r="O230" s="220">
        <v>1</v>
      </c>
      <c r="P230" s="220" t="s">
        <v>372</v>
      </c>
      <c r="Q230" s="221" t="s">
        <v>542</v>
      </c>
      <c r="R230" s="233" t="s">
        <v>112</v>
      </c>
      <c r="S230" s="233" t="s">
        <v>808</v>
      </c>
      <c r="T230" s="220"/>
      <c r="U230" s="225">
        <v>45219</v>
      </c>
      <c r="V230" s="220">
        <v>10</v>
      </c>
      <c r="W230" s="244">
        <v>10</v>
      </c>
      <c r="X230" s="221"/>
      <c r="Y230" s="221"/>
      <c r="Z230" s="221" t="s">
        <v>1493</v>
      </c>
      <c r="AA230" s="221">
        <v>1</v>
      </c>
      <c r="AB230" s="221">
        <v>2023</v>
      </c>
      <c r="AC230" s="221"/>
      <c r="AD230" s="221"/>
      <c r="AE230" s="238"/>
      <c r="AF230" s="238" t="s">
        <v>69</v>
      </c>
      <c r="AG230" s="221" t="s">
        <v>71</v>
      </c>
      <c r="AH230" s="221"/>
      <c r="AI230" s="66"/>
      <c r="AJ230" s="96"/>
      <c r="AK230" s="66"/>
      <c r="AL230" s="66"/>
      <c r="AM230" s="66" t="s">
        <v>73</v>
      </c>
      <c r="AN230" s="2"/>
      <c r="AO230" s="53" t="s">
        <v>74</v>
      </c>
      <c r="AP230" s="5" t="s">
        <v>195</v>
      </c>
      <c r="AQ230" s="64" t="s">
        <v>75</v>
      </c>
      <c r="AR230" s="86" t="s">
        <v>196</v>
      </c>
      <c r="AS230" s="7" t="s">
        <v>170</v>
      </c>
      <c r="AT230" s="7" t="s">
        <v>71</v>
      </c>
      <c r="AU230" s="70"/>
      <c r="AV230" s="72"/>
      <c r="AX230" s="7">
        <v>3</v>
      </c>
      <c r="AY230" s="7">
        <v>1</v>
      </c>
      <c r="AZ230" s="7">
        <v>1</v>
      </c>
      <c r="BA230" s="7">
        <v>1</v>
      </c>
      <c r="BC230" s="51"/>
      <c r="BE230" s="2"/>
    </row>
    <row r="231" spans="1:57" ht="31.4" customHeight="1">
      <c r="A231" s="102" t="s">
        <v>2365</v>
      </c>
      <c r="B231" s="220" t="s">
        <v>1178</v>
      </c>
      <c r="C231" s="221"/>
      <c r="D231" s="221" t="s">
        <v>1210</v>
      </c>
      <c r="E231" s="232">
        <v>113</v>
      </c>
      <c r="F231" s="221" t="s">
        <v>2606</v>
      </c>
      <c r="G231" s="242"/>
      <c r="H231" s="243"/>
      <c r="I231" s="231"/>
      <c r="J231" s="224" t="s">
        <v>77</v>
      </c>
      <c r="K231" s="220" t="s">
        <v>114</v>
      </c>
      <c r="L231" s="221" t="s">
        <v>1494</v>
      </c>
      <c r="M231" s="235" t="s">
        <v>80</v>
      </c>
      <c r="N231" s="220">
        <v>9</v>
      </c>
      <c r="O231" s="220">
        <v>9</v>
      </c>
      <c r="P231" s="220" t="s">
        <v>372</v>
      </c>
      <c r="Q231" s="221" t="s">
        <v>838</v>
      </c>
      <c r="R231" s="233"/>
      <c r="S231" s="233"/>
      <c r="T231" s="220"/>
      <c r="U231" s="225">
        <v>45219</v>
      </c>
      <c r="V231" s="220">
        <v>10</v>
      </c>
      <c r="W231" s="244">
        <v>10</v>
      </c>
      <c r="X231" s="221"/>
      <c r="Y231" s="221"/>
      <c r="Z231" s="221" t="s">
        <v>69</v>
      </c>
      <c r="AA231" s="221" t="s">
        <v>69</v>
      </c>
      <c r="AB231" s="221" t="s">
        <v>69</v>
      </c>
      <c r="AC231" s="221"/>
      <c r="AD231" s="221"/>
      <c r="AE231" s="238"/>
      <c r="AF231" s="238" t="s">
        <v>69</v>
      </c>
      <c r="AG231" s="221" t="s">
        <v>71</v>
      </c>
      <c r="AH231" s="221"/>
      <c r="AI231" s="66"/>
      <c r="AJ231" s="96"/>
      <c r="AK231" s="66"/>
      <c r="AL231" s="66"/>
      <c r="AM231" s="66" t="s">
        <v>73</v>
      </c>
      <c r="AN231" s="2"/>
      <c r="AO231" s="53" t="s">
        <v>74</v>
      </c>
      <c r="AP231" s="5" t="s">
        <v>195</v>
      </c>
      <c r="AQ231" s="64" t="s">
        <v>75</v>
      </c>
      <c r="AR231" s="86" t="s">
        <v>196</v>
      </c>
      <c r="AS231" s="7" t="s">
        <v>170</v>
      </c>
      <c r="AT231" s="7" t="s">
        <v>71</v>
      </c>
      <c r="AU231" s="70"/>
      <c r="AV231" s="72"/>
      <c r="AX231" s="7">
        <v>3</v>
      </c>
      <c r="AY231" s="7">
        <v>1</v>
      </c>
      <c r="AZ231" s="7">
        <v>1</v>
      </c>
      <c r="BA231" s="7">
        <v>1</v>
      </c>
      <c r="BC231" s="51"/>
      <c r="BE231" s="2"/>
    </row>
    <row r="232" spans="1:57" ht="31.4" customHeight="1">
      <c r="A232" s="102" t="s">
        <v>2365</v>
      </c>
      <c r="B232" s="220" t="s">
        <v>1178</v>
      </c>
      <c r="C232" s="221"/>
      <c r="D232" s="221" t="s">
        <v>1210</v>
      </c>
      <c r="E232" s="232">
        <v>113</v>
      </c>
      <c r="F232" s="221" t="s">
        <v>2606</v>
      </c>
      <c r="G232" s="242"/>
      <c r="H232" s="243"/>
      <c r="I232" s="231"/>
      <c r="J232" s="224" t="s">
        <v>77</v>
      </c>
      <c r="K232" s="220" t="s">
        <v>89</v>
      </c>
      <c r="L232" s="221" t="s">
        <v>1495</v>
      </c>
      <c r="M232" s="235" t="s">
        <v>80</v>
      </c>
      <c r="N232" s="220">
        <v>9</v>
      </c>
      <c r="O232" s="220">
        <v>9</v>
      </c>
      <c r="P232" s="220" t="s">
        <v>372</v>
      </c>
      <c r="Q232" s="221" t="s">
        <v>1496</v>
      </c>
      <c r="R232" s="233"/>
      <c r="S232" s="233"/>
      <c r="T232" s="220"/>
      <c r="U232" s="225">
        <v>45219</v>
      </c>
      <c r="V232" s="220">
        <v>10</v>
      </c>
      <c r="W232" s="244">
        <v>10</v>
      </c>
      <c r="X232" s="221"/>
      <c r="Y232" s="221"/>
      <c r="Z232" s="221" t="s">
        <v>69</v>
      </c>
      <c r="AA232" s="221" t="s">
        <v>69</v>
      </c>
      <c r="AB232" s="221" t="s">
        <v>69</v>
      </c>
      <c r="AC232" s="221"/>
      <c r="AD232" s="221"/>
      <c r="AE232" s="238"/>
      <c r="AF232" s="238" t="s">
        <v>69</v>
      </c>
      <c r="AG232" s="221" t="s">
        <v>71</v>
      </c>
      <c r="AH232" s="221"/>
      <c r="AI232" s="66"/>
      <c r="AJ232" s="96"/>
      <c r="AK232" s="66"/>
      <c r="AL232" s="66"/>
      <c r="AM232" s="66" t="s">
        <v>73</v>
      </c>
      <c r="AN232" s="2"/>
      <c r="AO232" s="53" t="s">
        <v>74</v>
      </c>
      <c r="AP232" s="5" t="s">
        <v>195</v>
      </c>
      <c r="AQ232" s="64" t="s">
        <v>75</v>
      </c>
      <c r="AR232" s="86" t="s">
        <v>196</v>
      </c>
      <c r="AS232" s="7" t="s">
        <v>170</v>
      </c>
      <c r="AT232" s="7" t="s">
        <v>71</v>
      </c>
      <c r="AU232" s="70"/>
      <c r="AV232" s="72"/>
      <c r="AX232" s="7">
        <v>3</v>
      </c>
      <c r="AY232" s="7">
        <v>1</v>
      </c>
      <c r="AZ232" s="7">
        <v>1</v>
      </c>
      <c r="BA232" s="7">
        <v>1</v>
      </c>
      <c r="BC232" s="51"/>
      <c r="BE232" s="2"/>
    </row>
    <row r="233" spans="1:57" ht="31.4" customHeight="1">
      <c r="A233" s="102" t="s">
        <v>2365</v>
      </c>
      <c r="B233" s="220" t="s">
        <v>1178</v>
      </c>
      <c r="C233" s="221"/>
      <c r="D233" s="221" t="s">
        <v>1210</v>
      </c>
      <c r="E233" s="232">
        <v>113</v>
      </c>
      <c r="F233" s="221" t="s">
        <v>2606</v>
      </c>
      <c r="G233" s="242"/>
      <c r="H233" s="243"/>
      <c r="I233" s="231"/>
      <c r="J233" s="224" t="s">
        <v>63</v>
      </c>
      <c r="K233" s="220" t="s">
        <v>64</v>
      </c>
      <c r="L233" s="221" t="s">
        <v>1497</v>
      </c>
      <c r="M233" s="235" t="s">
        <v>80</v>
      </c>
      <c r="N233" s="220">
        <v>1</v>
      </c>
      <c r="O233" s="220">
        <v>1</v>
      </c>
      <c r="P233" s="220" t="s">
        <v>259</v>
      </c>
      <c r="Q233" s="221"/>
      <c r="R233" s="233"/>
      <c r="S233" s="233"/>
      <c r="T233" s="220"/>
      <c r="U233" s="225">
        <v>45219</v>
      </c>
      <c r="V233" s="220">
        <v>30</v>
      </c>
      <c r="W233" s="244">
        <v>30</v>
      </c>
      <c r="X233" s="221"/>
      <c r="Y233" s="221"/>
      <c r="Z233" s="221" t="s">
        <v>69</v>
      </c>
      <c r="AA233" s="221" t="s">
        <v>69</v>
      </c>
      <c r="AB233" s="221" t="s">
        <v>69</v>
      </c>
      <c r="AC233" s="221"/>
      <c r="AD233" s="221"/>
      <c r="AE233" s="238"/>
      <c r="AF233" s="238" t="s">
        <v>69</v>
      </c>
      <c r="AG233" s="221" t="s">
        <v>71</v>
      </c>
      <c r="AH233" s="221"/>
      <c r="AI233" s="66"/>
      <c r="AJ233" s="96"/>
      <c r="AK233" s="66"/>
      <c r="AL233" s="66"/>
      <c r="AM233" s="66" t="s">
        <v>73</v>
      </c>
      <c r="AN233" s="2"/>
      <c r="AO233" s="53" t="s">
        <v>74</v>
      </c>
      <c r="AP233" s="5" t="s">
        <v>195</v>
      </c>
      <c r="AQ233" s="64" t="s">
        <v>75</v>
      </c>
      <c r="AR233" s="86" t="s">
        <v>196</v>
      </c>
      <c r="AS233" s="7" t="s">
        <v>170</v>
      </c>
      <c r="AT233" s="7" t="s">
        <v>71</v>
      </c>
      <c r="AU233" s="70"/>
      <c r="AV233" s="72"/>
      <c r="AX233" s="7">
        <v>3</v>
      </c>
      <c r="AY233" s="7">
        <v>1</v>
      </c>
      <c r="AZ233" s="7">
        <v>1</v>
      </c>
      <c r="BA233" s="7">
        <v>1</v>
      </c>
      <c r="BC233" s="51"/>
      <c r="BE233" s="2"/>
    </row>
    <row r="234" spans="1:57" ht="31.4" customHeight="1">
      <c r="A234" s="102"/>
      <c r="B234" s="220" t="s">
        <v>1178</v>
      </c>
      <c r="C234" s="221"/>
      <c r="D234" s="221" t="s">
        <v>1210</v>
      </c>
      <c r="E234" s="232">
        <v>114</v>
      </c>
      <c r="F234" s="221" t="s">
        <v>2607</v>
      </c>
      <c r="G234" s="242"/>
      <c r="H234" s="243"/>
      <c r="I234" s="231"/>
      <c r="J234" s="224" t="s">
        <v>77</v>
      </c>
      <c r="K234" s="220" t="s">
        <v>78</v>
      </c>
      <c r="L234" s="221" t="s">
        <v>1492</v>
      </c>
      <c r="M234" s="235" t="s">
        <v>80</v>
      </c>
      <c r="N234" s="220">
        <v>1</v>
      </c>
      <c r="O234" s="220">
        <v>1</v>
      </c>
      <c r="P234" s="220" t="s">
        <v>372</v>
      </c>
      <c r="Q234" s="221" t="s">
        <v>542</v>
      </c>
      <c r="R234" s="233" t="s">
        <v>112</v>
      </c>
      <c r="S234" s="233" t="s">
        <v>808</v>
      </c>
      <c r="T234" s="220"/>
      <c r="U234" s="225">
        <v>45219</v>
      </c>
      <c r="V234" s="220">
        <v>10</v>
      </c>
      <c r="W234" s="244">
        <v>10</v>
      </c>
      <c r="X234" s="221"/>
      <c r="Y234" s="221"/>
      <c r="Z234" s="221" t="s">
        <v>1493</v>
      </c>
      <c r="AA234" s="221">
        <v>1</v>
      </c>
      <c r="AB234" s="221">
        <v>2023</v>
      </c>
      <c r="AC234" s="221"/>
      <c r="AD234" s="221"/>
      <c r="AE234" s="238"/>
      <c r="AF234" s="238" t="s">
        <v>69</v>
      </c>
      <c r="AG234" s="221" t="s">
        <v>71</v>
      </c>
      <c r="AH234" s="221"/>
      <c r="AI234" s="66"/>
      <c r="AJ234" s="96"/>
      <c r="AK234" s="66"/>
      <c r="AL234" s="66"/>
      <c r="AM234" s="66" t="s">
        <v>73</v>
      </c>
      <c r="AN234" s="2"/>
      <c r="AO234" s="53" t="s">
        <v>74</v>
      </c>
      <c r="AP234" s="5" t="s">
        <v>195</v>
      </c>
      <c r="AQ234" s="64" t="s">
        <v>75</v>
      </c>
      <c r="AR234" s="86" t="s">
        <v>196</v>
      </c>
      <c r="AS234" s="7" t="s">
        <v>170</v>
      </c>
      <c r="AT234" s="7" t="s">
        <v>71</v>
      </c>
      <c r="AU234" s="70"/>
      <c r="AV234" s="72"/>
      <c r="AX234" s="7">
        <v>3</v>
      </c>
      <c r="AY234" s="7">
        <v>1</v>
      </c>
      <c r="AZ234" s="7">
        <v>1</v>
      </c>
      <c r="BA234" s="7">
        <v>1</v>
      </c>
      <c r="BC234" s="51"/>
      <c r="BE234" s="2"/>
    </row>
    <row r="235" spans="1:57" ht="31.4" customHeight="1">
      <c r="A235" s="102"/>
      <c r="B235" s="220" t="s">
        <v>1178</v>
      </c>
      <c r="C235" s="221"/>
      <c r="D235" s="221" t="s">
        <v>1210</v>
      </c>
      <c r="E235" s="232">
        <v>114</v>
      </c>
      <c r="F235" s="221" t="s">
        <v>2607</v>
      </c>
      <c r="G235" s="242"/>
      <c r="H235" s="243"/>
      <c r="I235" s="231"/>
      <c r="J235" s="224" t="s">
        <v>77</v>
      </c>
      <c r="K235" s="220" t="s">
        <v>114</v>
      </c>
      <c r="L235" s="221" t="s">
        <v>1494</v>
      </c>
      <c r="M235" s="235" t="s">
        <v>80</v>
      </c>
      <c r="N235" s="220">
        <v>9</v>
      </c>
      <c r="O235" s="220">
        <v>8</v>
      </c>
      <c r="P235" s="220" t="s">
        <v>372</v>
      </c>
      <c r="Q235" s="221" t="s">
        <v>838</v>
      </c>
      <c r="R235" s="233"/>
      <c r="S235" s="233"/>
      <c r="T235" s="220"/>
      <c r="U235" s="225">
        <v>45219</v>
      </c>
      <c r="V235" s="220">
        <v>10</v>
      </c>
      <c r="W235" s="244">
        <v>10</v>
      </c>
      <c r="X235" s="221"/>
      <c r="Y235" s="221"/>
      <c r="Z235" s="221" t="s">
        <v>69</v>
      </c>
      <c r="AA235" s="221" t="s">
        <v>69</v>
      </c>
      <c r="AB235" s="221" t="s">
        <v>69</v>
      </c>
      <c r="AC235" s="221"/>
      <c r="AD235" s="221"/>
      <c r="AE235" s="238"/>
      <c r="AF235" s="238" t="s">
        <v>69</v>
      </c>
      <c r="AG235" s="221" t="s">
        <v>71</v>
      </c>
      <c r="AH235" s="221"/>
      <c r="AI235" s="66"/>
      <c r="AJ235" s="96"/>
      <c r="AK235" s="66"/>
      <c r="AL235" s="66"/>
      <c r="AM235" s="66" t="s">
        <v>73</v>
      </c>
      <c r="AN235" s="2"/>
      <c r="AO235" s="53" t="s">
        <v>74</v>
      </c>
      <c r="AP235" s="5" t="s">
        <v>195</v>
      </c>
      <c r="AQ235" s="64" t="s">
        <v>75</v>
      </c>
      <c r="AR235" s="86" t="s">
        <v>196</v>
      </c>
      <c r="AS235" s="7" t="s">
        <v>170</v>
      </c>
      <c r="AT235" s="7" t="s">
        <v>71</v>
      </c>
      <c r="AU235" s="70"/>
      <c r="AV235" s="72"/>
      <c r="AX235" s="7">
        <v>3</v>
      </c>
      <c r="AY235" s="7">
        <v>1</v>
      </c>
      <c r="AZ235" s="7">
        <v>1</v>
      </c>
      <c r="BA235" s="7">
        <v>1</v>
      </c>
      <c r="BC235" s="51"/>
      <c r="BE235" s="2"/>
    </row>
    <row r="236" spans="1:57" ht="31.4" customHeight="1">
      <c r="A236" s="102"/>
      <c r="B236" s="220" t="s">
        <v>1178</v>
      </c>
      <c r="C236" s="221"/>
      <c r="D236" s="221" t="s">
        <v>1210</v>
      </c>
      <c r="E236" s="232">
        <v>114</v>
      </c>
      <c r="F236" s="221" t="s">
        <v>2607</v>
      </c>
      <c r="G236" s="242"/>
      <c r="H236" s="243"/>
      <c r="I236" s="231"/>
      <c r="J236" s="224" t="s">
        <v>77</v>
      </c>
      <c r="K236" s="220" t="s">
        <v>89</v>
      </c>
      <c r="L236" s="221" t="s">
        <v>1495</v>
      </c>
      <c r="M236" s="235" t="s">
        <v>80</v>
      </c>
      <c r="N236" s="220">
        <v>9</v>
      </c>
      <c r="O236" s="220">
        <v>9</v>
      </c>
      <c r="P236" s="220" t="s">
        <v>372</v>
      </c>
      <c r="Q236" s="221" t="s">
        <v>1496</v>
      </c>
      <c r="R236" s="233"/>
      <c r="S236" s="233"/>
      <c r="T236" s="220"/>
      <c r="U236" s="225">
        <v>45219</v>
      </c>
      <c r="V236" s="220">
        <v>10</v>
      </c>
      <c r="W236" s="244">
        <v>10</v>
      </c>
      <c r="X236" s="221"/>
      <c r="Y236" s="221"/>
      <c r="Z236" s="221" t="s">
        <v>69</v>
      </c>
      <c r="AA236" s="221" t="s">
        <v>69</v>
      </c>
      <c r="AB236" s="221" t="s">
        <v>69</v>
      </c>
      <c r="AC236" s="221"/>
      <c r="AD236" s="221"/>
      <c r="AE236" s="238"/>
      <c r="AF236" s="238" t="s">
        <v>69</v>
      </c>
      <c r="AG236" s="221" t="s">
        <v>71</v>
      </c>
      <c r="AH236" s="221"/>
      <c r="AI236" s="66"/>
      <c r="AJ236" s="96"/>
      <c r="AK236" s="66"/>
      <c r="AL236" s="66"/>
      <c r="AM236" s="66" t="s">
        <v>73</v>
      </c>
      <c r="AN236" s="2"/>
      <c r="AO236" s="53" t="s">
        <v>74</v>
      </c>
      <c r="AP236" s="5" t="s">
        <v>195</v>
      </c>
      <c r="AQ236" s="64" t="s">
        <v>75</v>
      </c>
      <c r="AR236" s="86" t="s">
        <v>196</v>
      </c>
      <c r="AS236" s="7" t="s">
        <v>170</v>
      </c>
      <c r="AT236" s="7" t="s">
        <v>71</v>
      </c>
      <c r="AU236" s="70"/>
      <c r="AV236" s="72"/>
      <c r="AX236" s="7">
        <v>3</v>
      </c>
      <c r="AY236" s="7">
        <v>1</v>
      </c>
      <c r="AZ236" s="7">
        <v>1</v>
      </c>
      <c r="BA236" s="7">
        <v>1</v>
      </c>
      <c r="BC236" s="51"/>
      <c r="BE236" s="2"/>
    </row>
    <row r="237" spans="1:57" ht="31.4" customHeight="1">
      <c r="A237" s="102"/>
      <c r="B237" s="220" t="s">
        <v>1178</v>
      </c>
      <c r="C237" s="221"/>
      <c r="D237" s="221" t="s">
        <v>1210</v>
      </c>
      <c r="E237" s="232">
        <v>114</v>
      </c>
      <c r="F237" s="221" t="s">
        <v>2607</v>
      </c>
      <c r="G237" s="242"/>
      <c r="H237" s="243"/>
      <c r="I237" s="231"/>
      <c r="J237" s="224" t="s">
        <v>63</v>
      </c>
      <c r="K237" s="220" t="s">
        <v>64</v>
      </c>
      <c r="L237" s="221" t="s">
        <v>1497</v>
      </c>
      <c r="M237" s="235" t="s">
        <v>80</v>
      </c>
      <c r="N237" s="220">
        <v>2</v>
      </c>
      <c r="O237" s="220">
        <v>2</v>
      </c>
      <c r="P237" s="220" t="s">
        <v>259</v>
      </c>
      <c r="Q237" s="221"/>
      <c r="R237" s="233"/>
      <c r="S237" s="233"/>
      <c r="T237" s="220"/>
      <c r="U237" s="225">
        <v>45219</v>
      </c>
      <c r="V237" s="220">
        <v>30</v>
      </c>
      <c r="W237" s="244">
        <v>30</v>
      </c>
      <c r="X237" s="221"/>
      <c r="Y237" s="221"/>
      <c r="Z237" s="221" t="s">
        <v>69</v>
      </c>
      <c r="AA237" s="221" t="s">
        <v>69</v>
      </c>
      <c r="AB237" s="221" t="s">
        <v>69</v>
      </c>
      <c r="AC237" s="221"/>
      <c r="AD237" s="221"/>
      <c r="AE237" s="238"/>
      <c r="AF237" s="238" t="s">
        <v>69</v>
      </c>
      <c r="AG237" s="221" t="s">
        <v>71</v>
      </c>
      <c r="AH237" s="221"/>
      <c r="AI237" s="66"/>
      <c r="AJ237" s="96"/>
      <c r="AK237" s="66"/>
      <c r="AL237" s="66"/>
      <c r="AM237" s="66" t="s">
        <v>73</v>
      </c>
      <c r="AN237" s="2"/>
      <c r="AO237" s="53" t="s">
        <v>74</v>
      </c>
      <c r="AP237" s="5" t="s">
        <v>195</v>
      </c>
      <c r="AQ237" s="64" t="s">
        <v>75</v>
      </c>
      <c r="AR237" s="86" t="s">
        <v>196</v>
      </c>
      <c r="AS237" s="7" t="s">
        <v>170</v>
      </c>
      <c r="AT237" s="7" t="s">
        <v>71</v>
      </c>
      <c r="AU237" s="70"/>
      <c r="AV237" s="72"/>
      <c r="AX237" s="7">
        <v>3</v>
      </c>
      <c r="AY237" s="7">
        <v>1</v>
      </c>
      <c r="AZ237" s="7">
        <v>1</v>
      </c>
      <c r="BA237" s="7">
        <v>1</v>
      </c>
      <c r="BC237" s="51"/>
      <c r="BE237" s="2"/>
    </row>
    <row r="238" spans="1:57" ht="31.4" customHeight="1">
      <c r="A238" s="7"/>
      <c r="B238" s="220" t="s">
        <v>1178</v>
      </c>
      <c r="C238" s="221" t="s">
        <v>1498</v>
      </c>
      <c r="D238" s="221" t="s">
        <v>1499</v>
      </c>
      <c r="E238" s="232" t="s">
        <v>304</v>
      </c>
      <c r="F238" s="221" t="s">
        <v>1500</v>
      </c>
      <c r="G238" s="242" t="s">
        <v>181</v>
      </c>
      <c r="H238" s="243" t="s">
        <v>61</v>
      </c>
      <c r="I238" s="231" t="s">
        <v>183</v>
      </c>
      <c r="J238" s="224" t="s">
        <v>77</v>
      </c>
      <c r="K238" s="220" t="s">
        <v>93</v>
      </c>
      <c r="L238" s="221" t="s">
        <v>1501</v>
      </c>
      <c r="M238" s="235" t="s">
        <v>66</v>
      </c>
      <c r="N238" s="221">
        <v>2</v>
      </c>
      <c r="O238" s="221">
        <v>2</v>
      </c>
      <c r="P238" s="220" t="s">
        <v>134</v>
      </c>
      <c r="Q238" s="221" t="s">
        <v>1138</v>
      </c>
      <c r="R238" s="233" t="s">
        <v>136</v>
      </c>
      <c r="S238" s="233" t="s">
        <v>137</v>
      </c>
      <c r="T238" s="220"/>
      <c r="U238" s="220"/>
      <c r="V238" s="220">
        <f t="shared" si="32"/>
        <v>10</v>
      </c>
      <c r="W238" s="244">
        <f t="shared" ca="1" si="27"/>
        <v>-115.61095890410959</v>
      </c>
      <c r="X238" s="239"/>
      <c r="Y238" s="221"/>
      <c r="Z238" s="221" t="s">
        <v>69</v>
      </c>
      <c r="AA238" s="221" t="s">
        <v>69</v>
      </c>
      <c r="AB238" s="221" t="s">
        <v>69</v>
      </c>
      <c r="AC238" s="221"/>
      <c r="AD238" s="221"/>
      <c r="AE238" s="238"/>
      <c r="AF238" s="238" t="str">
        <f t="shared" si="37"/>
        <v>Sans Objet</v>
      </c>
      <c r="AG238" s="221" t="s">
        <v>71</v>
      </c>
      <c r="AH238" s="221" t="s">
        <v>72</v>
      </c>
      <c r="AI238" s="66" t="s">
        <v>72</v>
      </c>
      <c r="AJ238" s="96">
        <v>44859</v>
      </c>
      <c r="AK238" s="66"/>
      <c r="AL238" s="66"/>
      <c r="AM238" s="66" t="s">
        <v>138</v>
      </c>
      <c r="AN238" s="2"/>
      <c r="AO238" s="53" t="s">
        <v>74</v>
      </c>
      <c r="AP238" s="5" t="s">
        <v>195</v>
      </c>
      <c r="AQ238" s="64" t="s">
        <v>75</v>
      </c>
      <c r="AR238" s="86" t="s">
        <v>196</v>
      </c>
      <c r="AS238" s="7" t="s">
        <v>170</v>
      </c>
      <c r="AT238" s="7" t="s">
        <v>71</v>
      </c>
      <c r="AU238" s="7"/>
      <c r="AV238" s="7"/>
      <c r="AX238" s="7">
        <f t="shared" si="38"/>
        <v>3</v>
      </c>
      <c r="AY238" s="7">
        <f t="shared" si="29"/>
        <v>1</v>
      </c>
      <c r="AZ238" s="7">
        <f t="shared" si="30"/>
        <v>1</v>
      </c>
      <c r="BA238" s="7">
        <f t="shared" si="33"/>
        <v>1</v>
      </c>
      <c r="BC238" s="51">
        <f t="shared" si="7"/>
        <v>6</v>
      </c>
      <c r="BE238" s="2"/>
    </row>
    <row r="239" spans="1:57" ht="31.4" customHeight="1">
      <c r="A239" s="7"/>
      <c r="B239" s="220" t="s">
        <v>1178</v>
      </c>
      <c r="C239" s="221" t="s">
        <v>1498</v>
      </c>
      <c r="D239" s="221" t="s">
        <v>1499</v>
      </c>
      <c r="E239" s="232" t="s">
        <v>304</v>
      </c>
      <c r="F239" s="221" t="s">
        <v>1500</v>
      </c>
      <c r="G239" s="242" t="s">
        <v>131</v>
      </c>
      <c r="H239" s="243" t="s">
        <v>61</v>
      </c>
      <c r="I239" s="231" t="s">
        <v>340</v>
      </c>
      <c r="J239" s="224" t="s">
        <v>77</v>
      </c>
      <c r="K239" s="220" t="s">
        <v>93</v>
      </c>
      <c r="L239" s="221" t="s">
        <v>1501</v>
      </c>
      <c r="M239" s="235" t="s">
        <v>66</v>
      </c>
      <c r="N239" s="221">
        <v>1</v>
      </c>
      <c r="O239" s="221">
        <v>1</v>
      </c>
      <c r="P239" s="220" t="s">
        <v>134</v>
      </c>
      <c r="Q239" s="221" t="s">
        <v>1138</v>
      </c>
      <c r="R239" s="233" t="s">
        <v>136</v>
      </c>
      <c r="S239" s="233" t="s">
        <v>137</v>
      </c>
      <c r="T239" s="220"/>
      <c r="U239" s="220"/>
      <c r="V239" s="220">
        <f t="shared" ref="V239:V316" si="43">IF(K239="AES",15,IF(K239="Batterie",4,IF(K239="Equipement de Contrôle et de Signalisation",10,IF(K239="Centrale Détection Gaz",10,IF(K239="Centralisateur de mise en sécurité incendie",10,IF(K239="Détecteur Thermique",10,IF(K239="Détecteur Optique de fumée",10,IF(K239="Détecteur optique-interactif radio",10,IF(K239="Détecteur de fumée par aspiration",10,IF(K239="Extinction incendie sous eau",35,IF(K239="Extinction incendie sous air",30,IF(K239="Extincteurs portatifs, mobiles ou fixes",30,IF(K239="Trappe de désenfumage",30,IF(K239="Clapet coupe-feu",30,IF(K239="Déclencheur manuel",15,IF(K239="Diffuseur Sonore",15,IF(K239="Indicateur d'Action lumineux",15,IF(K239="Porte coupe-feu",30,IF(K239="BAAS",10,IF(K239="Capteur gaz",10,IF(K239="Coffret de commande désenfumage",30,IF(K239="Diffuseur Lumineux et Sonore",15,IF(K239="Détecteur de flamme",10,IF(K239="Détecteur Linéaire",10,IF(K239="DAD",10,IF(K239="DAAF",10,IF(K239="PC",10,IF(K239="Imprimante",10,IF(K239="Serveur / Poste de supervision",10,IF(K239="Ecran de contrôle et de visualisation",10,IF(K239="UGA",10,IF(K239="Panneau de signalisation",10,0))))))))))))))))))))))))))))))))</f>
        <v>10</v>
      </c>
      <c r="W239" s="244">
        <f t="shared" ca="1" si="27"/>
        <v>-115.61095890410959</v>
      </c>
      <c r="X239" s="239"/>
      <c r="Y239" s="221"/>
      <c r="Z239" s="221" t="s">
        <v>69</v>
      </c>
      <c r="AA239" s="221" t="s">
        <v>69</v>
      </c>
      <c r="AB239" s="221" t="s">
        <v>69</v>
      </c>
      <c r="AC239" s="221"/>
      <c r="AD239" s="221"/>
      <c r="AE239" s="238"/>
      <c r="AF239" s="238" t="str">
        <f t="shared" si="37"/>
        <v>Sans Objet</v>
      </c>
      <c r="AG239" s="221" t="s">
        <v>71</v>
      </c>
      <c r="AH239" s="221" t="s">
        <v>72</v>
      </c>
      <c r="AI239" s="66" t="s">
        <v>72</v>
      </c>
      <c r="AJ239" s="96">
        <v>44859</v>
      </c>
      <c r="AK239" s="66"/>
      <c r="AL239" s="66"/>
      <c r="AM239" s="66" t="s">
        <v>138</v>
      </c>
      <c r="AN239" s="2"/>
      <c r="AO239" s="53" t="s">
        <v>74</v>
      </c>
      <c r="AP239" s="5" t="s">
        <v>195</v>
      </c>
      <c r="AQ239" s="64" t="s">
        <v>75</v>
      </c>
      <c r="AR239" s="86" t="s">
        <v>196</v>
      </c>
      <c r="AS239" s="7" t="s">
        <v>170</v>
      </c>
      <c r="AT239" s="7" t="s">
        <v>71</v>
      </c>
      <c r="AU239" s="7"/>
      <c r="AV239" s="7"/>
      <c r="AX239" s="7">
        <f t="shared" si="38"/>
        <v>3</v>
      </c>
      <c r="AY239" s="7">
        <f t="shared" si="29"/>
        <v>1</v>
      </c>
      <c r="AZ239" s="7">
        <f t="shared" si="30"/>
        <v>1</v>
      </c>
      <c r="BA239" s="7">
        <f t="shared" si="33"/>
        <v>1</v>
      </c>
      <c r="BC239" s="51">
        <f t="shared" ref="BC239" si="44">SUM(AX239:BA239)</f>
        <v>6</v>
      </c>
      <c r="BE239" s="2"/>
    </row>
    <row r="240" spans="1:57" ht="31.4" customHeight="1">
      <c r="A240" s="7"/>
      <c r="B240" s="220" t="s">
        <v>1178</v>
      </c>
      <c r="C240" s="221" t="s">
        <v>1498</v>
      </c>
      <c r="D240" s="221" t="s">
        <v>1499</v>
      </c>
      <c r="E240" s="232" t="s">
        <v>304</v>
      </c>
      <c r="F240" s="221" t="s">
        <v>1500</v>
      </c>
      <c r="G240" s="242" t="s">
        <v>131</v>
      </c>
      <c r="H240" s="243" t="s">
        <v>224</v>
      </c>
      <c r="I240" s="231" t="s">
        <v>1502</v>
      </c>
      <c r="J240" s="224" t="s">
        <v>77</v>
      </c>
      <c r="K240" s="220" t="s">
        <v>93</v>
      </c>
      <c r="L240" s="221" t="s">
        <v>1501</v>
      </c>
      <c r="M240" s="235" t="s">
        <v>66</v>
      </c>
      <c r="N240" s="221">
        <v>4</v>
      </c>
      <c r="O240" s="221">
        <v>4</v>
      </c>
      <c r="P240" s="220" t="s">
        <v>134</v>
      </c>
      <c r="Q240" s="221" t="s">
        <v>1138</v>
      </c>
      <c r="R240" s="233" t="s">
        <v>136</v>
      </c>
      <c r="S240" s="233" t="s">
        <v>137</v>
      </c>
      <c r="T240" s="220"/>
      <c r="U240" s="220"/>
      <c r="V240" s="220">
        <f t="shared" si="43"/>
        <v>10</v>
      </c>
      <c r="W240" s="244">
        <f t="shared" ca="1" si="27"/>
        <v>-115.61095890410959</v>
      </c>
      <c r="X240" s="239"/>
      <c r="Y240" s="221"/>
      <c r="Z240" s="221" t="s">
        <v>69</v>
      </c>
      <c r="AA240" s="221" t="s">
        <v>69</v>
      </c>
      <c r="AB240" s="221" t="s">
        <v>69</v>
      </c>
      <c r="AC240" s="221"/>
      <c r="AD240" s="221"/>
      <c r="AE240" s="238"/>
      <c r="AF240" s="238" t="str">
        <f t="shared" si="37"/>
        <v>Sans Objet</v>
      </c>
      <c r="AG240" s="221" t="s">
        <v>71</v>
      </c>
      <c r="AH240" s="221" t="s">
        <v>72</v>
      </c>
      <c r="AI240" s="66" t="s">
        <v>72</v>
      </c>
      <c r="AJ240" s="96">
        <v>44859</v>
      </c>
      <c r="AK240" s="66"/>
      <c r="AL240" s="66"/>
      <c r="AM240" s="66" t="s">
        <v>138</v>
      </c>
      <c r="AN240" s="2"/>
      <c r="AO240" s="53" t="s">
        <v>74</v>
      </c>
      <c r="AP240" s="5" t="s">
        <v>195</v>
      </c>
      <c r="AQ240" s="64" t="s">
        <v>75</v>
      </c>
      <c r="AR240" s="86" t="s">
        <v>196</v>
      </c>
      <c r="AS240" s="7" t="s">
        <v>170</v>
      </c>
      <c r="AT240" s="7" t="s">
        <v>71</v>
      </c>
      <c r="AU240" s="7"/>
      <c r="AV240" s="7"/>
      <c r="AX240" s="7">
        <f t="shared" si="38"/>
        <v>3</v>
      </c>
      <c r="AY240" s="7">
        <f t="shared" si="29"/>
        <v>1</v>
      </c>
      <c r="AZ240" s="7">
        <f t="shared" si="30"/>
        <v>1</v>
      </c>
      <c r="BA240" s="7">
        <f t="shared" si="33"/>
        <v>1</v>
      </c>
      <c r="BC240" s="51">
        <f t="shared" ref="BC240:BC241" si="45">SUM(AX240:BA240)</f>
        <v>6</v>
      </c>
      <c r="BE240" s="2"/>
    </row>
    <row r="241" spans="1:57" ht="31.4" customHeight="1">
      <c r="A241" s="7"/>
      <c r="B241" s="220" t="s">
        <v>1178</v>
      </c>
      <c r="C241" s="221" t="s">
        <v>1498</v>
      </c>
      <c r="D241" s="221" t="s">
        <v>1499</v>
      </c>
      <c r="E241" s="232" t="s">
        <v>304</v>
      </c>
      <c r="F241" s="221" t="s">
        <v>1500</v>
      </c>
      <c r="G241" s="242" t="s">
        <v>131</v>
      </c>
      <c r="H241" s="243" t="s">
        <v>97</v>
      </c>
      <c r="I241" s="231" t="s">
        <v>1503</v>
      </c>
      <c r="J241" s="224" t="s">
        <v>77</v>
      </c>
      <c r="K241" s="220" t="s">
        <v>93</v>
      </c>
      <c r="L241" s="221" t="s">
        <v>1501</v>
      </c>
      <c r="M241" s="235" t="s">
        <v>66</v>
      </c>
      <c r="N241" s="221">
        <v>1</v>
      </c>
      <c r="O241" s="221">
        <v>1</v>
      </c>
      <c r="P241" s="220" t="s">
        <v>134</v>
      </c>
      <c r="Q241" s="221" t="s">
        <v>1138</v>
      </c>
      <c r="R241" s="233" t="s">
        <v>136</v>
      </c>
      <c r="S241" s="233" t="s">
        <v>137</v>
      </c>
      <c r="T241" s="220"/>
      <c r="U241" s="220"/>
      <c r="V241" s="220">
        <f t="shared" si="43"/>
        <v>10</v>
      </c>
      <c r="W241" s="244">
        <f t="shared" ca="1" si="27"/>
        <v>-115.61095890410959</v>
      </c>
      <c r="X241" s="239"/>
      <c r="Y241" s="221"/>
      <c r="Z241" s="221" t="s">
        <v>69</v>
      </c>
      <c r="AA241" s="221" t="s">
        <v>69</v>
      </c>
      <c r="AB241" s="221" t="s">
        <v>69</v>
      </c>
      <c r="AC241" s="221"/>
      <c r="AD241" s="221"/>
      <c r="AE241" s="238"/>
      <c r="AF241" s="238" t="str">
        <f t="shared" si="37"/>
        <v>Sans Objet</v>
      </c>
      <c r="AG241" s="221" t="s">
        <v>71</v>
      </c>
      <c r="AH241" s="221" t="s">
        <v>72</v>
      </c>
      <c r="AI241" s="66" t="s">
        <v>72</v>
      </c>
      <c r="AJ241" s="96">
        <v>44859</v>
      </c>
      <c r="AK241" s="66"/>
      <c r="AL241" s="66"/>
      <c r="AM241" s="66" t="s">
        <v>138</v>
      </c>
      <c r="AN241" s="2"/>
      <c r="AO241" s="53" t="s">
        <v>74</v>
      </c>
      <c r="AP241" s="5" t="s">
        <v>195</v>
      </c>
      <c r="AQ241" s="64" t="s">
        <v>75</v>
      </c>
      <c r="AR241" s="86" t="s">
        <v>196</v>
      </c>
      <c r="AS241" s="7" t="s">
        <v>170</v>
      </c>
      <c r="AT241" s="7" t="s">
        <v>71</v>
      </c>
      <c r="AU241" s="7"/>
      <c r="AV241" s="7"/>
      <c r="AX241" s="7">
        <f t="shared" si="38"/>
        <v>3</v>
      </c>
      <c r="AY241" s="7">
        <f t="shared" si="29"/>
        <v>1</v>
      </c>
      <c r="AZ241" s="7">
        <f t="shared" si="30"/>
        <v>1</v>
      </c>
      <c r="BA241" s="7">
        <f t="shared" si="33"/>
        <v>1</v>
      </c>
      <c r="BC241" s="51">
        <f t="shared" si="45"/>
        <v>6</v>
      </c>
      <c r="BE241" s="2"/>
    </row>
    <row r="242" spans="1:57" ht="31.4" customHeight="1">
      <c r="A242" s="7"/>
      <c r="B242" s="220" t="s">
        <v>1178</v>
      </c>
      <c r="C242" s="221" t="s">
        <v>1498</v>
      </c>
      <c r="D242" s="221" t="s">
        <v>1499</v>
      </c>
      <c r="E242" s="232" t="s">
        <v>304</v>
      </c>
      <c r="F242" s="221" t="s">
        <v>1500</v>
      </c>
      <c r="G242" s="242" t="s">
        <v>131</v>
      </c>
      <c r="H242" s="243" t="s">
        <v>61</v>
      </c>
      <c r="I242" s="231" t="s">
        <v>340</v>
      </c>
      <c r="J242" s="224" t="s">
        <v>77</v>
      </c>
      <c r="K242" s="220" t="s">
        <v>78</v>
      </c>
      <c r="L242" s="221" t="s">
        <v>1504</v>
      </c>
      <c r="M242" s="235" t="s">
        <v>80</v>
      </c>
      <c r="N242" s="221">
        <v>0</v>
      </c>
      <c r="O242" s="221">
        <v>1</v>
      </c>
      <c r="P242" s="220" t="s">
        <v>134</v>
      </c>
      <c r="Q242" s="221" t="s">
        <v>1505</v>
      </c>
      <c r="R242" s="233" t="s">
        <v>136</v>
      </c>
      <c r="S242" s="233" t="s">
        <v>137</v>
      </c>
      <c r="T242" s="220"/>
      <c r="U242" s="225">
        <v>41897</v>
      </c>
      <c r="V242" s="220">
        <f t="shared" si="43"/>
        <v>10</v>
      </c>
      <c r="W242" s="244">
        <f t="shared" ca="1" si="27"/>
        <v>-0.82465753424657606</v>
      </c>
      <c r="X242" s="239" t="s">
        <v>1506</v>
      </c>
      <c r="Y242" s="221"/>
      <c r="Z242" s="221" t="s">
        <v>1507</v>
      </c>
      <c r="AA242" s="221">
        <v>2</v>
      </c>
      <c r="AB242" s="221">
        <v>2023</v>
      </c>
      <c r="AC242" s="221"/>
      <c r="AD242" s="221"/>
      <c r="AE242" s="238"/>
      <c r="AF242" s="238" t="str">
        <f t="shared" si="37"/>
        <v>Sans Objet</v>
      </c>
      <c r="AG242" s="221" t="s">
        <v>71</v>
      </c>
      <c r="AH242" s="221" t="s">
        <v>72</v>
      </c>
      <c r="AI242" s="66" t="s">
        <v>72</v>
      </c>
      <c r="AJ242" s="96">
        <v>44859</v>
      </c>
      <c r="AK242" s="66"/>
      <c r="AL242" s="66"/>
      <c r="AM242" s="66" t="s">
        <v>138</v>
      </c>
      <c r="AN242" s="2"/>
      <c r="AO242" s="53" t="s">
        <v>74</v>
      </c>
      <c r="AP242" s="5" t="s">
        <v>195</v>
      </c>
      <c r="AQ242" s="64" t="s">
        <v>75</v>
      </c>
      <c r="AR242" s="86" t="s">
        <v>196</v>
      </c>
      <c r="AS242" s="7" t="s">
        <v>170</v>
      </c>
      <c r="AT242" s="7" t="s">
        <v>71</v>
      </c>
      <c r="AU242" s="7"/>
      <c r="AV242" s="7"/>
      <c r="AX242" s="7">
        <f t="shared" si="38"/>
        <v>3</v>
      </c>
      <c r="AY242" s="7">
        <f t="shared" si="29"/>
        <v>1</v>
      </c>
      <c r="AZ242" s="7">
        <f t="shared" si="30"/>
        <v>1</v>
      </c>
      <c r="BA242" s="7">
        <f t="shared" ref="BA242:BA319" si="46">IF(AR242="Fonctionnement BON",1,IF(AR242="Fonctionnement MOYEN",2,IF(AR242="Fonctionnement MAUVAIS",4,IF(AR242="HORS-SERVICE",5,0))))</f>
        <v>1</v>
      </c>
      <c r="BC242" s="51">
        <f t="shared" ref="BC242" si="47">SUM(AX242:BA242)</f>
        <v>6</v>
      </c>
      <c r="BE242" s="2"/>
    </row>
    <row r="243" spans="1:57" ht="31.4" customHeight="1">
      <c r="A243" s="7"/>
      <c r="B243" s="220" t="s">
        <v>1178</v>
      </c>
      <c r="C243" s="221" t="s">
        <v>1498</v>
      </c>
      <c r="D243" s="221" t="s">
        <v>1499</v>
      </c>
      <c r="E243" s="232" t="s">
        <v>304</v>
      </c>
      <c r="F243" s="221" t="s">
        <v>1500</v>
      </c>
      <c r="G243" s="242" t="s">
        <v>131</v>
      </c>
      <c r="H243" s="243" t="s">
        <v>61</v>
      </c>
      <c r="I243" s="231" t="s">
        <v>340</v>
      </c>
      <c r="J243" s="224" t="s">
        <v>77</v>
      </c>
      <c r="K243" s="220" t="s">
        <v>586</v>
      </c>
      <c r="L243" s="221" t="s">
        <v>1508</v>
      </c>
      <c r="M243" s="235" t="s">
        <v>80</v>
      </c>
      <c r="N243" s="221">
        <v>0</v>
      </c>
      <c r="O243" s="221">
        <v>1</v>
      </c>
      <c r="P243" s="220" t="s">
        <v>588</v>
      </c>
      <c r="Q243" s="221" t="s">
        <v>1509</v>
      </c>
      <c r="R243" s="233" t="s">
        <v>136</v>
      </c>
      <c r="S243" s="233" t="s">
        <v>137</v>
      </c>
      <c r="T243" s="220"/>
      <c r="U243" s="225">
        <v>41897</v>
      </c>
      <c r="V243" s="220">
        <f t="shared" si="43"/>
        <v>15</v>
      </c>
      <c r="W243" s="244">
        <f t="shared" ca="1" si="27"/>
        <v>4.1753424657534239</v>
      </c>
      <c r="X243" s="239"/>
      <c r="Y243" s="221"/>
      <c r="Z243" s="221" t="s">
        <v>1510</v>
      </c>
      <c r="AA243" s="221">
        <v>2</v>
      </c>
      <c r="AB243" s="221">
        <v>2023</v>
      </c>
      <c r="AC243" s="221"/>
      <c r="AD243" s="221"/>
      <c r="AE243" s="238"/>
      <c r="AF243" s="238" t="str">
        <f t="shared" si="37"/>
        <v>Sans Objet</v>
      </c>
      <c r="AG243" s="221" t="s">
        <v>71</v>
      </c>
      <c r="AH243" s="221" t="s">
        <v>72</v>
      </c>
      <c r="AI243" s="66" t="s">
        <v>72</v>
      </c>
      <c r="AJ243" s="96">
        <v>44859</v>
      </c>
      <c r="AK243" s="66"/>
      <c r="AL243" s="66"/>
      <c r="AM243" s="66" t="s">
        <v>138</v>
      </c>
      <c r="AN243" s="2"/>
      <c r="AO243" s="53" t="s">
        <v>74</v>
      </c>
      <c r="AP243" s="5" t="s">
        <v>195</v>
      </c>
      <c r="AQ243" s="64" t="s">
        <v>75</v>
      </c>
      <c r="AR243" s="86" t="s">
        <v>196</v>
      </c>
      <c r="AS243" s="7" t="s">
        <v>170</v>
      </c>
      <c r="AT243" s="7" t="s">
        <v>71</v>
      </c>
      <c r="AU243" s="7"/>
      <c r="AV243" s="7"/>
      <c r="AX243" s="7">
        <f t="shared" si="38"/>
        <v>3</v>
      </c>
      <c r="AY243" s="7">
        <f t="shared" si="29"/>
        <v>1</v>
      </c>
      <c r="AZ243" s="7">
        <f t="shared" si="30"/>
        <v>1</v>
      </c>
      <c r="BA243" s="7">
        <f t="shared" si="46"/>
        <v>1</v>
      </c>
      <c r="BC243" s="51">
        <f t="shared" ref="BC243" si="48">SUM(AX243:BA243)</f>
        <v>6</v>
      </c>
      <c r="BE243" s="2"/>
    </row>
    <row r="244" spans="1:57" ht="31.4" customHeight="1">
      <c r="A244" s="7"/>
      <c r="B244" s="220" t="s">
        <v>1178</v>
      </c>
      <c r="C244" s="221" t="s">
        <v>1498</v>
      </c>
      <c r="D244" s="221" t="s">
        <v>1499</v>
      </c>
      <c r="E244" s="232" t="s">
        <v>304</v>
      </c>
      <c r="F244" s="221" t="s">
        <v>1500</v>
      </c>
      <c r="G244" s="242" t="s">
        <v>131</v>
      </c>
      <c r="H244" s="243"/>
      <c r="I244" s="231"/>
      <c r="J244" s="224" t="s">
        <v>77</v>
      </c>
      <c r="K244" s="220" t="s">
        <v>245</v>
      </c>
      <c r="L244" s="221" t="s">
        <v>1511</v>
      </c>
      <c r="M244" s="235" t="s">
        <v>80</v>
      </c>
      <c r="N244" s="221">
        <v>0</v>
      </c>
      <c r="O244" s="221">
        <v>1</v>
      </c>
      <c r="P244" s="220" t="s">
        <v>342</v>
      </c>
      <c r="Q244" s="221" t="s">
        <v>1512</v>
      </c>
      <c r="R244" s="233" t="s">
        <v>136</v>
      </c>
      <c r="S244" s="233" t="s">
        <v>137</v>
      </c>
      <c r="T244" s="220"/>
      <c r="U244" s="225">
        <v>41897</v>
      </c>
      <c r="V244" s="220">
        <f t="shared" si="43"/>
        <v>10</v>
      </c>
      <c r="W244" s="244">
        <f t="shared" ca="1" si="27"/>
        <v>-0.82465753424657606</v>
      </c>
      <c r="X244" s="239"/>
      <c r="Y244" s="221"/>
      <c r="Z244" s="221" t="s">
        <v>69</v>
      </c>
      <c r="AA244" s="221" t="s">
        <v>69</v>
      </c>
      <c r="AB244" s="221" t="s">
        <v>69</v>
      </c>
      <c r="AC244" s="221"/>
      <c r="AD244" s="221"/>
      <c r="AE244" s="238"/>
      <c r="AF244" s="238" t="str">
        <f t="shared" si="37"/>
        <v>Sans Objet</v>
      </c>
      <c r="AG244" s="221" t="s">
        <v>71</v>
      </c>
      <c r="AH244" s="221" t="s">
        <v>72</v>
      </c>
      <c r="AI244" s="66" t="s">
        <v>72</v>
      </c>
      <c r="AJ244" s="96">
        <v>44859</v>
      </c>
      <c r="AK244" s="66"/>
      <c r="AL244" s="66"/>
      <c r="AM244" s="66" t="s">
        <v>138</v>
      </c>
      <c r="AN244" s="2"/>
      <c r="AO244" s="53" t="s">
        <v>74</v>
      </c>
      <c r="AP244" s="5" t="s">
        <v>195</v>
      </c>
      <c r="AQ244" s="64" t="s">
        <v>75</v>
      </c>
      <c r="AR244" s="86" t="s">
        <v>196</v>
      </c>
      <c r="AS244" s="7" t="s">
        <v>170</v>
      </c>
      <c r="AT244" s="7" t="s">
        <v>71</v>
      </c>
      <c r="AU244" s="7"/>
      <c r="AV244" s="7"/>
      <c r="AX244" s="7">
        <f t="shared" si="38"/>
        <v>3</v>
      </c>
      <c r="AY244" s="7">
        <f t="shared" si="29"/>
        <v>1</v>
      </c>
      <c r="AZ244" s="7">
        <f t="shared" si="30"/>
        <v>1</v>
      </c>
      <c r="BA244" s="7">
        <f t="shared" si="46"/>
        <v>1</v>
      </c>
      <c r="BC244" s="51">
        <f t="shared" ref="BC244:BC245" si="49">SUM(AX244:BA244)</f>
        <v>6</v>
      </c>
      <c r="BE244" s="2"/>
    </row>
    <row r="245" spans="1:57" ht="31.4" customHeight="1">
      <c r="A245" s="7"/>
      <c r="B245" s="220" t="s">
        <v>1178</v>
      </c>
      <c r="C245" s="221" t="s">
        <v>1498</v>
      </c>
      <c r="D245" s="221" t="s">
        <v>1499</v>
      </c>
      <c r="E245" s="232" t="s">
        <v>304</v>
      </c>
      <c r="F245" s="221" t="s">
        <v>1500</v>
      </c>
      <c r="G245" s="242" t="s">
        <v>131</v>
      </c>
      <c r="H245" s="243"/>
      <c r="I245" s="231"/>
      <c r="J245" s="224" t="s">
        <v>77</v>
      </c>
      <c r="K245" s="220" t="s">
        <v>114</v>
      </c>
      <c r="L245" s="221" t="s">
        <v>1513</v>
      </c>
      <c r="M245" s="235" t="s">
        <v>66</v>
      </c>
      <c r="N245" s="221">
        <v>3</v>
      </c>
      <c r="O245" s="221">
        <v>2</v>
      </c>
      <c r="P245" s="220" t="s">
        <v>134</v>
      </c>
      <c r="Q245" s="221" t="s">
        <v>799</v>
      </c>
      <c r="R245" s="233" t="s">
        <v>136</v>
      </c>
      <c r="S245" s="233" t="s">
        <v>137</v>
      </c>
      <c r="T245" s="220"/>
      <c r="U245" s="225">
        <v>41897</v>
      </c>
      <c r="V245" s="220">
        <f t="shared" si="43"/>
        <v>15</v>
      </c>
      <c r="W245" s="244">
        <f t="shared" ca="1" si="27"/>
        <v>4.1753424657534239</v>
      </c>
      <c r="X245" s="239"/>
      <c r="Y245" s="221"/>
      <c r="Z245" s="221" t="s">
        <v>69</v>
      </c>
      <c r="AA245" s="221" t="s">
        <v>69</v>
      </c>
      <c r="AB245" s="221" t="s">
        <v>69</v>
      </c>
      <c r="AC245" s="221"/>
      <c r="AD245" s="221"/>
      <c r="AE245" s="238"/>
      <c r="AF245" s="238" t="str">
        <f t="shared" si="37"/>
        <v>Sans Objet</v>
      </c>
      <c r="AG245" s="221" t="s">
        <v>71</v>
      </c>
      <c r="AH245" s="221" t="s">
        <v>72</v>
      </c>
      <c r="AI245" s="66" t="s">
        <v>72</v>
      </c>
      <c r="AJ245" s="96">
        <v>44859</v>
      </c>
      <c r="AK245" s="66"/>
      <c r="AL245" s="66"/>
      <c r="AM245" s="66" t="s">
        <v>138</v>
      </c>
      <c r="AN245" s="2"/>
      <c r="AO245" s="53" t="s">
        <v>74</v>
      </c>
      <c r="AP245" s="5" t="s">
        <v>195</v>
      </c>
      <c r="AQ245" s="64" t="s">
        <v>75</v>
      </c>
      <c r="AR245" s="86" t="s">
        <v>196</v>
      </c>
      <c r="AS245" s="7" t="s">
        <v>170</v>
      </c>
      <c r="AT245" s="7" t="s">
        <v>71</v>
      </c>
      <c r="AU245" s="7"/>
      <c r="AV245" s="7"/>
      <c r="AX245" s="7">
        <f t="shared" si="38"/>
        <v>3</v>
      </c>
      <c r="AY245" s="7">
        <f t="shared" si="29"/>
        <v>1</v>
      </c>
      <c r="AZ245" s="7">
        <f t="shared" si="30"/>
        <v>1</v>
      </c>
      <c r="BA245" s="7">
        <f t="shared" si="46"/>
        <v>1</v>
      </c>
      <c r="BC245" s="51">
        <f t="shared" si="49"/>
        <v>6</v>
      </c>
      <c r="BE245" s="2"/>
    </row>
    <row r="246" spans="1:57" ht="31.4" customHeight="1">
      <c r="A246" s="7"/>
      <c r="B246" s="220" t="s">
        <v>1178</v>
      </c>
      <c r="C246" s="221" t="s">
        <v>1498</v>
      </c>
      <c r="D246" s="221" t="s">
        <v>1499</v>
      </c>
      <c r="E246" s="232" t="s">
        <v>304</v>
      </c>
      <c r="F246" s="221" t="s">
        <v>1500</v>
      </c>
      <c r="G246" s="242" t="s">
        <v>131</v>
      </c>
      <c r="H246" s="243" t="s">
        <v>87</v>
      </c>
      <c r="I246" s="231" t="s">
        <v>1515</v>
      </c>
      <c r="J246" s="224" t="s">
        <v>77</v>
      </c>
      <c r="K246" s="220" t="s">
        <v>93</v>
      </c>
      <c r="L246" s="221" t="s">
        <v>1501</v>
      </c>
      <c r="M246" s="235" t="s">
        <v>66</v>
      </c>
      <c r="N246" s="221">
        <v>3</v>
      </c>
      <c r="O246" s="221">
        <v>3</v>
      </c>
      <c r="P246" s="220" t="s">
        <v>134</v>
      </c>
      <c r="Q246" s="221" t="s">
        <v>1138</v>
      </c>
      <c r="R246" s="233" t="s">
        <v>136</v>
      </c>
      <c r="S246" s="233" t="s">
        <v>137</v>
      </c>
      <c r="T246" s="220"/>
      <c r="U246" s="225">
        <v>41897</v>
      </c>
      <c r="V246" s="220">
        <f t="shared" si="43"/>
        <v>10</v>
      </c>
      <c r="W246" s="244">
        <f t="shared" ca="1" si="27"/>
        <v>-0.82465753424657606</v>
      </c>
      <c r="X246" s="239"/>
      <c r="Y246" s="221"/>
      <c r="Z246" s="221" t="s">
        <v>69</v>
      </c>
      <c r="AA246" s="221" t="s">
        <v>69</v>
      </c>
      <c r="AB246" s="221" t="s">
        <v>69</v>
      </c>
      <c r="AC246" s="221"/>
      <c r="AD246" s="221"/>
      <c r="AE246" s="238"/>
      <c r="AF246" s="238" t="str">
        <f t="shared" si="37"/>
        <v>Sans Objet</v>
      </c>
      <c r="AG246" s="221" t="s">
        <v>71</v>
      </c>
      <c r="AH246" s="221" t="s">
        <v>72</v>
      </c>
      <c r="AI246" s="66" t="s">
        <v>72</v>
      </c>
      <c r="AJ246" s="96">
        <v>44859</v>
      </c>
      <c r="AK246" s="66"/>
      <c r="AL246" s="66"/>
      <c r="AM246" s="66" t="s">
        <v>138</v>
      </c>
      <c r="AN246" s="2"/>
      <c r="AO246" s="53" t="s">
        <v>74</v>
      </c>
      <c r="AP246" s="5" t="s">
        <v>195</v>
      </c>
      <c r="AQ246" s="64" t="s">
        <v>75</v>
      </c>
      <c r="AR246" s="86" t="s">
        <v>196</v>
      </c>
      <c r="AS246" s="7" t="s">
        <v>170</v>
      </c>
      <c r="AT246" s="7" t="s">
        <v>71</v>
      </c>
      <c r="AU246" s="7"/>
      <c r="AV246" s="7"/>
      <c r="AX246" s="7">
        <f t="shared" si="38"/>
        <v>3</v>
      </c>
      <c r="AY246" s="7">
        <f t="shared" si="29"/>
        <v>1</v>
      </c>
      <c r="AZ246" s="7">
        <f t="shared" si="30"/>
        <v>1</v>
      </c>
      <c r="BA246" s="7">
        <f t="shared" si="46"/>
        <v>1</v>
      </c>
      <c r="BC246" s="51">
        <f t="shared" ref="BC246:BC282" si="50">SUM(AX246:BA246)</f>
        <v>6</v>
      </c>
      <c r="BE246" s="2"/>
    </row>
    <row r="247" spans="1:57" ht="31.4" customHeight="1">
      <c r="A247" s="7"/>
      <c r="B247" s="220" t="s">
        <v>1178</v>
      </c>
      <c r="C247" s="221" t="s">
        <v>1498</v>
      </c>
      <c r="D247" s="221" t="s">
        <v>1499</v>
      </c>
      <c r="E247" s="232" t="s">
        <v>304</v>
      </c>
      <c r="F247" s="221" t="s">
        <v>1500</v>
      </c>
      <c r="G247" s="242" t="s">
        <v>131</v>
      </c>
      <c r="H247" s="243" t="s">
        <v>91</v>
      </c>
      <c r="I247" s="231" t="s">
        <v>443</v>
      </c>
      <c r="J247" s="224" t="s">
        <v>77</v>
      </c>
      <c r="K247" s="220" t="s">
        <v>93</v>
      </c>
      <c r="L247" s="221" t="s">
        <v>1501</v>
      </c>
      <c r="M247" s="235" t="s">
        <v>66</v>
      </c>
      <c r="N247" s="221">
        <v>2</v>
      </c>
      <c r="O247" s="221">
        <v>2</v>
      </c>
      <c r="P247" s="220" t="s">
        <v>134</v>
      </c>
      <c r="Q247" s="221" t="s">
        <v>1138</v>
      </c>
      <c r="R247" s="233" t="s">
        <v>136</v>
      </c>
      <c r="S247" s="233" t="s">
        <v>137</v>
      </c>
      <c r="T247" s="220"/>
      <c r="U247" s="225">
        <v>41897</v>
      </c>
      <c r="V247" s="220">
        <f t="shared" si="43"/>
        <v>10</v>
      </c>
      <c r="W247" s="244">
        <f t="shared" ca="1" si="27"/>
        <v>-0.82465753424657606</v>
      </c>
      <c r="X247" s="239"/>
      <c r="Y247" s="221"/>
      <c r="Z247" s="221" t="s">
        <v>69</v>
      </c>
      <c r="AA247" s="221" t="s">
        <v>69</v>
      </c>
      <c r="AB247" s="221" t="s">
        <v>69</v>
      </c>
      <c r="AC247" s="221"/>
      <c r="AD247" s="221"/>
      <c r="AE247" s="238"/>
      <c r="AF247" s="238" t="str">
        <f t="shared" si="37"/>
        <v>Sans Objet</v>
      </c>
      <c r="AG247" s="221" t="s">
        <v>71</v>
      </c>
      <c r="AH247" s="221" t="s">
        <v>72</v>
      </c>
      <c r="AI247" s="66" t="s">
        <v>72</v>
      </c>
      <c r="AJ247" s="96">
        <v>44859</v>
      </c>
      <c r="AK247" s="66"/>
      <c r="AL247" s="66"/>
      <c r="AM247" s="66" t="s">
        <v>138</v>
      </c>
      <c r="AN247" s="2"/>
      <c r="AO247" s="53" t="s">
        <v>74</v>
      </c>
      <c r="AP247" s="5" t="s">
        <v>195</v>
      </c>
      <c r="AQ247" s="64" t="s">
        <v>75</v>
      </c>
      <c r="AR247" s="86" t="s">
        <v>196</v>
      </c>
      <c r="AS247" s="7" t="s">
        <v>170</v>
      </c>
      <c r="AT247" s="7" t="s">
        <v>71</v>
      </c>
      <c r="AU247" s="7"/>
      <c r="AV247" s="7"/>
      <c r="AX247" s="7">
        <f t="shared" si="38"/>
        <v>3</v>
      </c>
      <c r="AY247" s="7">
        <f t="shared" si="29"/>
        <v>1</v>
      </c>
      <c r="AZ247" s="7">
        <f t="shared" si="30"/>
        <v>1</v>
      </c>
      <c r="BA247" s="7">
        <f t="shared" si="46"/>
        <v>1</v>
      </c>
      <c r="BC247" s="51">
        <f t="shared" si="50"/>
        <v>6</v>
      </c>
      <c r="BE247" s="2"/>
    </row>
    <row r="248" spans="1:57" ht="31.4" customHeight="1">
      <c r="A248" s="7"/>
      <c r="B248" s="220" t="s">
        <v>1178</v>
      </c>
      <c r="C248" s="221" t="s">
        <v>1498</v>
      </c>
      <c r="D248" s="221" t="s">
        <v>1499</v>
      </c>
      <c r="E248" s="232" t="s">
        <v>304</v>
      </c>
      <c r="F248" s="221" t="s">
        <v>1500</v>
      </c>
      <c r="G248" s="242" t="s">
        <v>131</v>
      </c>
      <c r="H248" s="243" t="s">
        <v>123</v>
      </c>
      <c r="I248" s="231" t="s">
        <v>1516</v>
      </c>
      <c r="J248" s="224" t="s">
        <v>77</v>
      </c>
      <c r="K248" s="220" t="s">
        <v>93</v>
      </c>
      <c r="L248" s="221" t="s">
        <v>1501</v>
      </c>
      <c r="M248" s="235" t="s">
        <v>66</v>
      </c>
      <c r="N248" s="221">
        <v>2</v>
      </c>
      <c r="O248" s="221">
        <v>2</v>
      </c>
      <c r="P248" s="220" t="s">
        <v>134</v>
      </c>
      <c r="Q248" s="221" t="s">
        <v>1138</v>
      </c>
      <c r="R248" s="233" t="s">
        <v>136</v>
      </c>
      <c r="S248" s="233" t="s">
        <v>137</v>
      </c>
      <c r="T248" s="220"/>
      <c r="U248" s="225">
        <v>41897</v>
      </c>
      <c r="V248" s="220">
        <f t="shared" si="43"/>
        <v>10</v>
      </c>
      <c r="W248" s="244">
        <f t="shared" ca="1" si="27"/>
        <v>-0.82465753424657606</v>
      </c>
      <c r="X248" s="239"/>
      <c r="Y248" s="221"/>
      <c r="Z248" s="221" t="s">
        <v>69</v>
      </c>
      <c r="AA248" s="221" t="s">
        <v>69</v>
      </c>
      <c r="AB248" s="221" t="s">
        <v>69</v>
      </c>
      <c r="AC248" s="221"/>
      <c r="AD248" s="221"/>
      <c r="AE248" s="238"/>
      <c r="AF248" s="238" t="str">
        <f t="shared" si="37"/>
        <v>Sans Objet</v>
      </c>
      <c r="AG248" s="221" t="s">
        <v>71</v>
      </c>
      <c r="AH248" s="221" t="s">
        <v>72</v>
      </c>
      <c r="AI248" s="66" t="s">
        <v>72</v>
      </c>
      <c r="AJ248" s="96">
        <v>44859</v>
      </c>
      <c r="AK248" s="66"/>
      <c r="AL248" s="66"/>
      <c r="AM248" s="66" t="s">
        <v>138</v>
      </c>
      <c r="AN248" s="2"/>
      <c r="AO248" s="53" t="s">
        <v>74</v>
      </c>
      <c r="AP248" s="5" t="s">
        <v>195</v>
      </c>
      <c r="AQ248" s="64" t="s">
        <v>75</v>
      </c>
      <c r="AR248" s="86" t="s">
        <v>196</v>
      </c>
      <c r="AS248" s="7" t="s">
        <v>170</v>
      </c>
      <c r="AT248" s="7" t="s">
        <v>71</v>
      </c>
      <c r="AU248" s="7"/>
      <c r="AV248" s="7"/>
      <c r="AX248" s="7">
        <f t="shared" si="38"/>
        <v>3</v>
      </c>
      <c r="AY248" s="7">
        <f t="shared" si="29"/>
        <v>1</v>
      </c>
      <c r="AZ248" s="7">
        <f t="shared" si="30"/>
        <v>1</v>
      </c>
      <c r="BA248" s="7">
        <f t="shared" si="46"/>
        <v>1</v>
      </c>
      <c r="BC248" s="51">
        <f t="shared" si="50"/>
        <v>6</v>
      </c>
      <c r="BE248" s="2"/>
    </row>
    <row r="249" spans="1:57" ht="31.4" customHeight="1">
      <c r="A249" s="7"/>
      <c r="B249" s="220" t="s">
        <v>1178</v>
      </c>
      <c r="C249" s="221" t="s">
        <v>1498</v>
      </c>
      <c r="D249" s="221" t="s">
        <v>1499</v>
      </c>
      <c r="E249" s="232" t="s">
        <v>304</v>
      </c>
      <c r="F249" s="221" t="s">
        <v>1500</v>
      </c>
      <c r="G249" s="242" t="s">
        <v>131</v>
      </c>
      <c r="H249" s="243" t="s">
        <v>99</v>
      </c>
      <c r="I249" s="231" t="s">
        <v>793</v>
      </c>
      <c r="J249" s="224" t="s">
        <v>77</v>
      </c>
      <c r="K249" s="220" t="s">
        <v>93</v>
      </c>
      <c r="L249" s="221" t="s">
        <v>1501</v>
      </c>
      <c r="M249" s="235" t="s">
        <v>66</v>
      </c>
      <c r="N249" s="221">
        <v>1</v>
      </c>
      <c r="O249" s="221">
        <v>1</v>
      </c>
      <c r="P249" s="220" t="s">
        <v>134</v>
      </c>
      <c r="Q249" s="221" t="s">
        <v>1138</v>
      </c>
      <c r="R249" s="233" t="s">
        <v>136</v>
      </c>
      <c r="S249" s="233" t="s">
        <v>137</v>
      </c>
      <c r="T249" s="220"/>
      <c r="U249" s="225">
        <v>41897</v>
      </c>
      <c r="V249" s="220">
        <f t="shared" si="43"/>
        <v>10</v>
      </c>
      <c r="W249" s="244">
        <f t="shared" ca="1" si="27"/>
        <v>-0.82465753424657606</v>
      </c>
      <c r="X249" s="239"/>
      <c r="Y249" s="221"/>
      <c r="Z249" s="221" t="s">
        <v>69</v>
      </c>
      <c r="AA249" s="221" t="s">
        <v>69</v>
      </c>
      <c r="AB249" s="221" t="s">
        <v>69</v>
      </c>
      <c r="AC249" s="221"/>
      <c r="AD249" s="221"/>
      <c r="AE249" s="238"/>
      <c r="AF249" s="238" t="str">
        <f t="shared" si="37"/>
        <v>Sans Objet</v>
      </c>
      <c r="AG249" s="221" t="s">
        <v>71</v>
      </c>
      <c r="AH249" s="221" t="s">
        <v>72</v>
      </c>
      <c r="AI249" s="66" t="s">
        <v>72</v>
      </c>
      <c r="AJ249" s="96">
        <v>44859</v>
      </c>
      <c r="AK249" s="66"/>
      <c r="AL249" s="66"/>
      <c r="AM249" s="66" t="s">
        <v>138</v>
      </c>
      <c r="AN249" s="2"/>
      <c r="AO249" s="53" t="s">
        <v>74</v>
      </c>
      <c r="AP249" s="5" t="s">
        <v>195</v>
      </c>
      <c r="AQ249" s="64" t="s">
        <v>75</v>
      </c>
      <c r="AR249" s="86" t="s">
        <v>196</v>
      </c>
      <c r="AS249" s="7" t="s">
        <v>170</v>
      </c>
      <c r="AT249" s="7" t="s">
        <v>71</v>
      </c>
      <c r="AU249" s="7"/>
      <c r="AV249" s="7"/>
      <c r="AX249" s="7">
        <f t="shared" si="38"/>
        <v>3</v>
      </c>
      <c r="AY249" s="7">
        <f t="shared" si="29"/>
        <v>1</v>
      </c>
      <c r="AZ249" s="7">
        <f t="shared" si="30"/>
        <v>1</v>
      </c>
      <c r="BA249" s="7">
        <f t="shared" si="46"/>
        <v>1</v>
      </c>
      <c r="BC249" s="51">
        <f t="shared" si="50"/>
        <v>6</v>
      </c>
      <c r="BE249" s="2"/>
    </row>
    <row r="250" spans="1:57" ht="31.4" customHeight="1">
      <c r="A250" s="7"/>
      <c r="B250" s="220" t="s">
        <v>1178</v>
      </c>
      <c r="C250" s="221" t="s">
        <v>1498</v>
      </c>
      <c r="D250" s="221" t="s">
        <v>1499</v>
      </c>
      <c r="E250" s="232" t="s">
        <v>304</v>
      </c>
      <c r="F250" s="221" t="s">
        <v>1500</v>
      </c>
      <c r="G250" s="242" t="s">
        <v>131</v>
      </c>
      <c r="H250" s="243" t="s">
        <v>177</v>
      </c>
      <c r="I250" s="231" t="s">
        <v>233</v>
      </c>
      <c r="J250" s="224" t="s">
        <v>77</v>
      </c>
      <c r="K250" s="220" t="s">
        <v>93</v>
      </c>
      <c r="L250" s="221" t="s">
        <v>1501</v>
      </c>
      <c r="M250" s="235" t="s">
        <v>66</v>
      </c>
      <c r="N250" s="221">
        <v>1</v>
      </c>
      <c r="O250" s="221">
        <v>1</v>
      </c>
      <c r="P250" s="220" t="s">
        <v>134</v>
      </c>
      <c r="Q250" s="221" t="s">
        <v>1138</v>
      </c>
      <c r="R250" s="233" t="s">
        <v>136</v>
      </c>
      <c r="S250" s="233" t="s">
        <v>137</v>
      </c>
      <c r="T250" s="220"/>
      <c r="U250" s="225">
        <v>41897</v>
      </c>
      <c r="V250" s="220">
        <f t="shared" si="43"/>
        <v>10</v>
      </c>
      <c r="W250" s="244">
        <f t="shared" ca="1" si="27"/>
        <v>-0.82465753424657606</v>
      </c>
      <c r="X250" s="239"/>
      <c r="Y250" s="221"/>
      <c r="Z250" s="221" t="s">
        <v>69</v>
      </c>
      <c r="AA250" s="221" t="s">
        <v>69</v>
      </c>
      <c r="AB250" s="221" t="s">
        <v>69</v>
      </c>
      <c r="AC250" s="221"/>
      <c r="AD250" s="221"/>
      <c r="AE250" s="238"/>
      <c r="AF250" s="238" t="str">
        <f t="shared" si="37"/>
        <v>Sans Objet</v>
      </c>
      <c r="AG250" s="221" t="s">
        <v>71</v>
      </c>
      <c r="AH250" s="221" t="s">
        <v>72</v>
      </c>
      <c r="AI250" s="66" t="s">
        <v>72</v>
      </c>
      <c r="AJ250" s="96">
        <v>44859</v>
      </c>
      <c r="AK250" s="66"/>
      <c r="AL250" s="66"/>
      <c r="AM250" s="66" t="s">
        <v>138</v>
      </c>
      <c r="AN250" s="2"/>
      <c r="AO250" s="53" t="s">
        <v>74</v>
      </c>
      <c r="AP250" s="5" t="s">
        <v>195</v>
      </c>
      <c r="AQ250" s="64" t="s">
        <v>75</v>
      </c>
      <c r="AR250" s="86" t="s">
        <v>196</v>
      </c>
      <c r="AS250" s="7" t="s">
        <v>170</v>
      </c>
      <c r="AT250" s="7" t="s">
        <v>71</v>
      </c>
      <c r="AU250" s="7"/>
      <c r="AV250" s="7"/>
      <c r="AX250" s="7">
        <f t="shared" si="38"/>
        <v>3</v>
      </c>
      <c r="AY250" s="7">
        <f t="shared" si="29"/>
        <v>1</v>
      </c>
      <c r="AZ250" s="7">
        <f t="shared" si="30"/>
        <v>1</v>
      </c>
      <c r="BA250" s="7">
        <f t="shared" si="46"/>
        <v>1</v>
      </c>
      <c r="BC250" s="51">
        <f t="shared" si="50"/>
        <v>6</v>
      </c>
      <c r="BE250" s="2"/>
    </row>
    <row r="251" spans="1:57" ht="31.4" customHeight="1">
      <c r="A251" s="7"/>
      <c r="B251" s="220" t="s">
        <v>1178</v>
      </c>
      <c r="C251" s="221" t="s">
        <v>1498</v>
      </c>
      <c r="D251" s="221" t="s">
        <v>1499</v>
      </c>
      <c r="E251" s="232" t="s">
        <v>304</v>
      </c>
      <c r="F251" s="221" t="s">
        <v>1500</v>
      </c>
      <c r="G251" s="242" t="s">
        <v>131</v>
      </c>
      <c r="H251" s="243" t="s">
        <v>148</v>
      </c>
      <c r="I251" s="231" t="s">
        <v>1517</v>
      </c>
      <c r="J251" s="224" t="s">
        <v>77</v>
      </c>
      <c r="K251" s="220" t="s">
        <v>93</v>
      </c>
      <c r="L251" s="221" t="s">
        <v>1501</v>
      </c>
      <c r="M251" s="235" t="s">
        <v>66</v>
      </c>
      <c r="N251" s="221">
        <v>1</v>
      </c>
      <c r="O251" s="221">
        <v>1</v>
      </c>
      <c r="P251" s="220" t="s">
        <v>134</v>
      </c>
      <c r="Q251" s="221" t="s">
        <v>1138</v>
      </c>
      <c r="R251" s="233" t="s">
        <v>136</v>
      </c>
      <c r="S251" s="233" t="s">
        <v>137</v>
      </c>
      <c r="T251" s="220"/>
      <c r="U251" s="225">
        <v>41897</v>
      </c>
      <c r="V251" s="220">
        <f t="shared" si="43"/>
        <v>10</v>
      </c>
      <c r="W251" s="244">
        <f t="shared" ca="1" si="27"/>
        <v>-0.82465753424657606</v>
      </c>
      <c r="X251" s="239"/>
      <c r="Y251" s="221"/>
      <c r="Z251" s="221" t="s">
        <v>69</v>
      </c>
      <c r="AA251" s="221" t="s">
        <v>69</v>
      </c>
      <c r="AB251" s="221" t="s">
        <v>69</v>
      </c>
      <c r="AC251" s="221"/>
      <c r="AD251" s="221"/>
      <c r="AE251" s="238"/>
      <c r="AF251" s="238" t="str">
        <f t="shared" si="37"/>
        <v>Sans Objet</v>
      </c>
      <c r="AG251" s="221" t="s">
        <v>71</v>
      </c>
      <c r="AH251" s="221" t="s">
        <v>72</v>
      </c>
      <c r="AI251" s="66" t="s">
        <v>72</v>
      </c>
      <c r="AJ251" s="96">
        <v>44859</v>
      </c>
      <c r="AK251" s="66"/>
      <c r="AL251" s="66"/>
      <c r="AM251" s="66" t="s">
        <v>138</v>
      </c>
      <c r="AN251" s="2"/>
      <c r="AO251" s="53" t="s">
        <v>74</v>
      </c>
      <c r="AP251" s="5" t="s">
        <v>195</v>
      </c>
      <c r="AQ251" s="64" t="s">
        <v>75</v>
      </c>
      <c r="AR251" s="86" t="s">
        <v>196</v>
      </c>
      <c r="AS251" s="7" t="s">
        <v>170</v>
      </c>
      <c r="AT251" s="7" t="s">
        <v>71</v>
      </c>
      <c r="AU251" s="7"/>
      <c r="AV251" s="7"/>
      <c r="AX251" s="7">
        <f t="shared" si="38"/>
        <v>3</v>
      </c>
      <c r="AY251" s="7">
        <f t="shared" si="29"/>
        <v>1</v>
      </c>
      <c r="AZ251" s="7">
        <f t="shared" si="30"/>
        <v>1</v>
      </c>
      <c r="BA251" s="7">
        <f t="shared" si="46"/>
        <v>1</v>
      </c>
      <c r="BC251" s="51">
        <f t="shared" si="50"/>
        <v>6</v>
      </c>
      <c r="BE251" s="2"/>
    </row>
    <row r="252" spans="1:57" ht="31.4" customHeight="1">
      <c r="A252" s="7"/>
      <c r="B252" s="220" t="s">
        <v>1178</v>
      </c>
      <c r="C252" s="221" t="s">
        <v>1498</v>
      </c>
      <c r="D252" s="221" t="s">
        <v>1499</v>
      </c>
      <c r="E252" s="232" t="s">
        <v>304</v>
      </c>
      <c r="F252" s="221" t="s">
        <v>1500</v>
      </c>
      <c r="G252" s="242" t="s">
        <v>131</v>
      </c>
      <c r="H252" s="243" t="s">
        <v>304</v>
      </c>
      <c r="I252" s="231" t="s">
        <v>368</v>
      </c>
      <c r="J252" s="224" t="s">
        <v>77</v>
      </c>
      <c r="K252" s="220" t="s">
        <v>93</v>
      </c>
      <c r="L252" s="221" t="s">
        <v>1501</v>
      </c>
      <c r="M252" s="235" t="s">
        <v>66</v>
      </c>
      <c r="N252" s="221">
        <v>1</v>
      </c>
      <c r="O252" s="221">
        <v>1</v>
      </c>
      <c r="P252" s="220" t="s">
        <v>134</v>
      </c>
      <c r="Q252" s="221" t="s">
        <v>1138</v>
      </c>
      <c r="R252" s="233" t="s">
        <v>136</v>
      </c>
      <c r="S252" s="233" t="s">
        <v>137</v>
      </c>
      <c r="T252" s="220"/>
      <c r="U252" s="225">
        <v>41897</v>
      </c>
      <c r="V252" s="220">
        <f t="shared" si="43"/>
        <v>10</v>
      </c>
      <c r="W252" s="244">
        <f t="shared" ca="1" si="27"/>
        <v>-0.82465753424657606</v>
      </c>
      <c r="X252" s="239"/>
      <c r="Y252" s="221"/>
      <c r="Z252" s="221" t="s">
        <v>69</v>
      </c>
      <c r="AA252" s="221" t="s">
        <v>69</v>
      </c>
      <c r="AB252" s="221" t="s">
        <v>69</v>
      </c>
      <c r="AC252" s="221"/>
      <c r="AD252" s="221"/>
      <c r="AE252" s="238"/>
      <c r="AF252" s="238" t="str">
        <f t="shared" si="37"/>
        <v>Sans Objet</v>
      </c>
      <c r="AG252" s="221" t="s">
        <v>71</v>
      </c>
      <c r="AH252" s="221" t="s">
        <v>72</v>
      </c>
      <c r="AI252" s="66" t="s">
        <v>72</v>
      </c>
      <c r="AJ252" s="96">
        <v>44859</v>
      </c>
      <c r="AK252" s="66"/>
      <c r="AL252" s="66"/>
      <c r="AM252" s="66" t="s">
        <v>138</v>
      </c>
      <c r="AN252" s="2"/>
      <c r="AO252" s="53" t="s">
        <v>74</v>
      </c>
      <c r="AP252" s="5" t="s">
        <v>195</v>
      </c>
      <c r="AQ252" s="64" t="s">
        <v>75</v>
      </c>
      <c r="AR252" s="86" t="s">
        <v>196</v>
      </c>
      <c r="AS252" s="7" t="s">
        <v>170</v>
      </c>
      <c r="AT252" s="7" t="s">
        <v>71</v>
      </c>
      <c r="AU252" s="7"/>
      <c r="AV252" s="7"/>
      <c r="AX252" s="7">
        <f t="shared" si="38"/>
        <v>3</v>
      </c>
      <c r="AY252" s="7">
        <f t="shared" si="29"/>
        <v>1</v>
      </c>
      <c r="AZ252" s="7">
        <f t="shared" si="30"/>
        <v>1</v>
      </c>
      <c r="BA252" s="7">
        <f t="shared" si="46"/>
        <v>1</v>
      </c>
      <c r="BC252" s="51">
        <f t="shared" si="50"/>
        <v>6</v>
      </c>
      <c r="BE252" s="2"/>
    </row>
    <row r="253" spans="1:57" ht="31.4" customHeight="1">
      <c r="A253" s="7"/>
      <c r="B253" s="220" t="s">
        <v>1178</v>
      </c>
      <c r="C253" s="221" t="s">
        <v>1498</v>
      </c>
      <c r="D253" s="221" t="s">
        <v>1499</v>
      </c>
      <c r="E253" s="232" t="s">
        <v>304</v>
      </c>
      <c r="F253" s="221" t="s">
        <v>1500</v>
      </c>
      <c r="G253" s="242" t="s">
        <v>131</v>
      </c>
      <c r="H253" s="243"/>
      <c r="I253" s="231"/>
      <c r="J253" s="224" t="s">
        <v>77</v>
      </c>
      <c r="K253" s="220" t="s">
        <v>166</v>
      </c>
      <c r="L253" s="221" t="s">
        <v>1518</v>
      </c>
      <c r="M253" s="235" t="s">
        <v>80</v>
      </c>
      <c r="N253" s="221">
        <v>0</v>
      </c>
      <c r="O253" s="221">
        <v>4</v>
      </c>
      <c r="P253" s="220" t="s">
        <v>134</v>
      </c>
      <c r="Q253" s="221"/>
      <c r="R253" s="233" t="s">
        <v>136</v>
      </c>
      <c r="S253" s="233" t="s">
        <v>137</v>
      </c>
      <c r="T253" s="220"/>
      <c r="U253" s="225">
        <v>41897</v>
      </c>
      <c r="V253" s="220">
        <f t="shared" si="43"/>
        <v>15</v>
      </c>
      <c r="W253" s="244">
        <f t="shared" ca="1" si="27"/>
        <v>4.1753424657534239</v>
      </c>
      <c r="X253" s="239"/>
      <c r="Y253" s="221"/>
      <c r="Z253" s="221" t="s">
        <v>69</v>
      </c>
      <c r="AA253" s="221" t="s">
        <v>69</v>
      </c>
      <c r="AB253" s="221" t="s">
        <v>69</v>
      </c>
      <c r="AC253" s="221"/>
      <c r="AD253" s="221"/>
      <c r="AE253" s="238"/>
      <c r="AF253" s="238" t="str">
        <f t="shared" si="37"/>
        <v>Sans Objet</v>
      </c>
      <c r="AG253" s="221" t="s">
        <v>71</v>
      </c>
      <c r="AH253" s="221" t="s">
        <v>72</v>
      </c>
      <c r="AI253" s="66" t="s">
        <v>72</v>
      </c>
      <c r="AJ253" s="96">
        <v>44859</v>
      </c>
      <c r="AK253" s="66"/>
      <c r="AL253" s="66"/>
      <c r="AM253" s="66" t="s">
        <v>138</v>
      </c>
      <c r="AN253" s="2"/>
      <c r="AO253" s="53" t="s">
        <v>74</v>
      </c>
      <c r="AP253" s="5" t="s">
        <v>195</v>
      </c>
      <c r="AQ253" s="64" t="s">
        <v>75</v>
      </c>
      <c r="AR253" s="86" t="s">
        <v>196</v>
      </c>
      <c r="AS253" s="7" t="s">
        <v>170</v>
      </c>
      <c r="AT253" s="7" t="s">
        <v>71</v>
      </c>
      <c r="AU253" s="7"/>
      <c r="AV253" s="7"/>
      <c r="AX253" s="7">
        <f t="shared" si="38"/>
        <v>3</v>
      </c>
      <c r="AY253" s="7">
        <f t="shared" si="29"/>
        <v>1</v>
      </c>
      <c r="AZ253" s="7">
        <f t="shared" si="30"/>
        <v>1</v>
      </c>
      <c r="BA253" s="7">
        <f t="shared" si="46"/>
        <v>1</v>
      </c>
      <c r="BC253" s="51">
        <f t="shared" ref="BC253:BC255" si="51">SUM(AX253:BA253)</f>
        <v>6</v>
      </c>
      <c r="BE253" s="2"/>
    </row>
    <row r="254" spans="1:57" ht="31.4" customHeight="1">
      <c r="A254" s="7"/>
      <c r="B254" s="220" t="s">
        <v>1178</v>
      </c>
      <c r="C254" s="221" t="s">
        <v>1498</v>
      </c>
      <c r="D254" s="221" t="s">
        <v>1499</v>
      </c>
      <c r="E254" s="232" t="s">
        <v>304</v>
      </c>
      <c r="F254" s="221" t="s">
        <v>1500</v>
      </c>
      <c r="G254" s="242" t="s">
        <v>131</v>
      </c>
      <c r="H254" s="243"/>
      <c r="I254" s="231"/>
      <c r="J254" s="224" t="s">
        <v>77</v>
      </c>
      <c r="K254" s="220" t="s">
        <v>456</v>
      </c>
      <c r="L254" s="221" t="s">
        <v>1519</v>
      </c>
      <c r="M254" s="235" t="s">
        <v>80</v>
      </c>
      <c r="N254" s="221">
        <v>0</v>
      </c>
      <c r="O254" s="221">
        <v>3</v>
      </c>
      <c r="P254" s="220" t="s">
        <v>134</v>
      </c>
      <c r="Q254" s="221"/>
      <c r="R254" s="233" t="s">
        <v>136</v>
      </c>
      <c r="S254" s="233" t="s">
        <v>137</v>
      </c>
      <c r="T254" s="220"/>
      <c r="U254" s="225">
        <v>41897</v>
      </c>
      <c r="V254" s="220">
        <f t="shared" si="43"/>
        <v>0</v>
      </c>
      <c r="W254" s="244">
        <f t="shared" ca="1" si="27"/>
        <v>-10.824657534246576</v>
      </c>
      <c r="X254" s="239"/>
      <c r="Y254" s="221"/>
      <c r="Z254" s="221" t="s">
        <v>69</v>
      </c>
      <c r="AA254" s="221" t="s">
        <v>69</v>
      </c>
      <c r="AB254" s="221" t="s">
        <v>69</v>
      </c>
      <c r="AC254" s="221"/>
      <c r="AD254" s="221"/>
      <c r="AE254" s="238"/>
      <c r="AF254" s="238" t="str">
        <f t="shared" si="37"/>
        <v>Sans Objet</v>
      </c>
      <c r="AG254" s="221" t="s">
        <v>71</v>
      </c>
      <c r="AH254" s="221" t="s">
        <v>72</v>
      </c>
      <c r="AI254" s="66" t="s">
        <v>72</v>
      </c>
      <c r="AJ254" s="96">
        <v>44859</v>
      </c>
      <c r="AK254" s="66"/>
      <c r="AL254" s="66"/>
      <c r="AM254" s="66" t="s">
        <v>138</v>
      </c>
      <c r="AN254" s="2"/>
      <c r="AO254" s="53" t="s">
        <v>74</v>
      </c>
      <c r="AP254" s="5" t="s">
        <v>195</v>
      </c>
      <c r="AQ254" s="64" t="s">
        <v>75</v>
      </c>
      <c r="AR254" s="86" t="s">
        <v>196</v>
      </c>
      <c r="AS254" s="7" t="s">
        <v>170</v>
      </c>
      <c r="AT254" s="7" t="s">
        <v>71</v>
      </c>
      <c r="AU254" s="7"/>
      <c r="AV254" s="7"/>
      <c r="AX254" s="7">
        <f t="shared" si="38"/>
        <v>3</v>
      </c>
      <c r="AY254" s="7">
        <f t="shared" si="29"/>
        <v>1</v>
      </c>
      <c r="AZ254" s="7">
        <f t="shared" si="30"/>
        <v>1</v>
      </c>
      <c r="BA254" s="7">
        <f t="shared" si="46"/>
        <v>1</v>
      </c>
      <c r="BC254" s="51">
        <f t="shared" si="51"/>
        <v>6</v>
      </c>
      <c r="BE254" s="2"/>
    </row>
    <row r="255" spans="1:57" ht="31.4" customHeight="1">
      <c r="A255" s="7"/>
      <c r="B255" s="220" t="s">
        <v>1178</v>
      </c>
      <c r="C255" s="221" t="s">
        <v>1498</v>
      </c>
      <c r="D255" s="221" t="s">
        <v>1499</v>
      </c>
      <c r="E255" s="232" t="s">
        <v>304</v>
      </c>
      <c r="F255" s="221" t="s">
        <v>1500</v>
      </c>
      <c r="G255" s="242" t="s">
        <v>131</v>
      </c>
      <c r="H255" s="243"/>
      <c r="I255" s="231"/>
      <c r="J255" s="224" t="s">
        <v>77</v>
      </c>
      <c r="K255" s="220" t="s">
        <v>89</v>
      </c>
      <c r="L255" s="221" t="s">
        <v>1520</v>
      </c>
      <c r="M255" s="235" t="s">
        <v>80</v>
      </c>
      <c r="N255" s="221">
        <v>0</v>
      </c>
      <c r="O255" s="221">
        <v>3</v>
      </c>
      <c r="P255" s="220" t="s">
        <v>134</v>
      </c>
      <c r="Q255" s="221"/>
      <c r="R255" s="233" t="s">
        <v>136</v>
      </c>
      <c r="S255" s="233" t="s">
        <v>137</v>
      </c>
      <c r="T255" s="220"/>
      <c r="U255" s="225">
        <v>41897</v>
      </c>
      <c r="V255" s="220">
        <f t="shared" si="43"/>
        <v>15</v>
      </c>
      <c r="W255" s="244">
        <f t="shared" ca="1" si="27"/>
        <v>4.1753424657534239</v>
      </c>
      <c r="X255" s="239"/>
      <c r="Y255" s="221"/>
      <c r="Z255" s="221" t="s">
        <v>69</v>
      </c>
      <c r="AA255" s="221" t="s">
        <v>69</v>
      </c>
      <c r="AB255" s="221" t="s">
        <v>69</v>
      </c>
      <c r="AC255" s="221"/>
      <c r="AD255" s="221"/>
      <c r="AE255" s="238"/>
      <c r="AF255" s="238" t="str">
        <f t="shared" si="37"/>
        <v>Sans Objet</v>
      </c>
      <c r="AG255" s="221" t="s">
        <v>71</v>
      </c>
      <c r="AH255" s="221" t="s">
        <v>72</v>
      </c>
      <c r="AI255" s="66" t="s">
        <v>72</v>
      </c>
      <c r="AJ255" s="96">
        <v>44859</v>
      </c>
      <c r="AK255" s="66"/>
      <c r="AL255" s="66"/>
      <c r="AM255" s="66" t="s">
        <v>138</v>
      </c>
      <c r="AN255" s="2"/>
      <c r="AO255" s="53" t="s">
        <v>74</v>
      </c>
      <c r="AP255" s="5" t="s">
        <v>195</v>
      </c>
      <c r="AQ255" s="64" t="s">
        <v>75</v>
      </c>
      <c r="AR255" s="86" t="s">
        <v>196</v>
      </c>
      <c r="AS255" s="7" t="s">
        <v>170</v>
      </c>
      <c r="AT255" s="7" t="s">
        <v>71</v>
      </c>
      <c r="AU255" s="7"/>
      <c r="AV255" s="7"/>
      <c r="AX255" s="7">
        <f t="shared" si="38"/>
        <v>3</v>
      </c>
      <c r="AY255" s="7">
        <f t="shared" si="29"/>
        <v>1</v>
      </c>
      <c r="AZ255" s="7">
        <f t="shared" si="30"/>
        <v>1</v>
      </c>
      <c r="BA255" s="7">
        <f t="shared" si="46"/>
        <v>1</v>
      </c>
      <c r="BC255" s="51">
        <f t="shared" si="51"/>
        <v>6</v>
      </c>
      <c r="BE255" s="2"/>
    </row>
    <row r="256" spans="1:57" ht="31.4" customHeight="1">
      <c r="A256" s="7"/>
      <c r="B256" s="220" t="s">
        <v>1178</v>
      </c>
      <c r="C256" s="221" t="s">
        <v>1498</v>
      </c>
      <c r="D256" s="221" t="s">
        <v>1499</v>
      </c>
      <c r="E256" s="232" t="s">
        <v>117</v>
      </c>
      <c r="F256" s="221" t="s">
        <v>701</v>
      </c>
      <c r="G256" s="242"/>
      <c r="H256" s="243" t="s">
        <v>1521</v>
      </c>
      <c r="I256" s="231" t="s">
        <v>1522</v>
      </c>
      <c r="J256" s="231" t="s">
        <v>316</v>
      </c>
      <c r="K256" s="220" t="s">
        <v>102</v>
      </c>
      <c r="L256" s="221" t="s">
        <v>1523</v>
      </c>
      <c r="M256" s="235" t="s">
        <v>66</v>
      </c>
      <c r="N256" s="221">
        <v>1</v>
      </c>
      <c r="O256" s="221">
        <v>1</v>
      </c>
      <c r="P256" s="220" t="s">
        <v>134</v>
      </c>
      <c r="Q256" s="221"/>
      <c r="R256" s="220"/>
      <c r="S256" s="220"/>
      <c r="T256" s="220"/>
      <c r="U256" s="225">
        <v>42548</v>
      </c>
      <c r="V256" s="220">
        <f t="shared" si="43"/>
        <v>30</v>
      </c>
      <c r="W256" s="244">
        <f t="shared" ca="1" si="27"/>
        <v>20.958904109589042</v>
      </c>
      <c r="X256" s="239"/>
      <c r="Y256" s="221"/>
      <c r="Z256" s="221" t="s">
        <v>69</v>
      </c>
      <c r="AA256" s="221" t="s">
        <v>69</v>
      </c>
      <c r="AB256" s="221" t="s">
        <v>69</v>
      </c>
      <c r="AC256" s="221"/>
      <c r="AD256" s="221"/>
      <c r="AE256" s="238"/>
      <c r="AF256" s="238" t="str">
        <f t="shared" si="37"/>
        <v>Sans Objet</v>
      </c>
      <c r="AG256" s="221"/>
      <c r="AH256" s="221" t="s">
        <v>72</v>
      </c>
      <c r="AI256" s="66"/>
      <c r="AJ256" s="66"/>
      <c r="AK256" s="66"/>
      <c r="AL256" s="66"/>
      <c r="AM256" s="66"/>
      <c r="AN256" s="2"/>
      <c r="AO256" s="53" t="s">
        <v>74</v>
      </c>
      <c r="AP256" s="5"/>
      <c r="AQ256" s="64" t="s">
        <v>75</v>
      </c>
      <c r="AR256" s="86"/>
      <c r="AS256" s="7"/>
      <c r="AT256" s="7" t="s">
        <v>71</v>
      </c>
      <c r="AU256" s="7"/>
      <c r="AV256" s="7"/>
      <c r="AX256" s="7">
        <f t="shared" si="38"/>
        <v>3</v>
      </c>
      <c r="AY256" s="7">
        <f t="shared" si="29"/>
        <v>0</v>
      </c>
      <c r="AZ256" s="7">
        <f t="shared" si="30"/>
        <v>1</v>
      </c>
      <c r="BA256" s="7">
        <f t="shared" si="46"/>
        <v>0</v>
      </c>
      <c r="BC256" s="51">
        <f t="shared" si="50"/>
        <v>4</v>
      </c>
      <c r="BE256" s="2"/>
    </row>
    <row r="257" spans="1:57" ht="31.4" customHeight="1">
      <c r="A257" s="7"/>
      <c r="B257" s="220" t="s">
        <v>1178</v>
      </c>
      <c r="C257" s="221" t="s">
        <v>1179</v>
      </c>
      <c r="D257" s="221" t="s">
        <v>1180</v>
      </c>
      <c r="E257" s="232">
        <v>113</v>
      </c>
      <c r="F257" s="221" t="s">
        <v>2400</v>
      </c>
      <c r="G257" s="242"/>
      <c r="H257" s="243"/>
      <c r="I257" s="231" t="s">
        <v>2401</v>
      </c>
      <c r="J257" s="231" t="s">
        <v>316</v>
      </c>
      <c r="K257" s="220" t="s">
        <v>102</v>
      </c>
      <c r="L257" s="221" t="s">
        <v>2402</v>
      </c>
      <c r="M257" s="235" t="s">
        <v>80</v>
      </c>
      <c r="N257" s="221">
        <v>0</v>
      </c>
      <c r="O257" s="221">
        <v>1</v>
      </c>
      <c r="P257" s="220" t="s">
        <v>134</v>
      </c>
      <c r="Q257" s="221"/>
      <c r="R257" s="220"/>
      <c r="S257" s="220"/>
      <c r="T257" s="220"/>
      <c r="U257" s="225">
        <v>44197</v>
      </c>
      <c r="V257" s="220">
        <v>30</v>
      </c>
      <c r="W257" s="244">
        <v>25.980821917808221</v>
      </c>
      <c r="X257" s="239" t="s">
        <v>2403</v>
      </c>
      <c r="Y257" s="221"/>
      <c r="Z257" s="221" t="s">
        <v>69</v>
      </c>
      <c r="AA257" s="221" t="s">
        <v>69</v>
      </c>
      <c r="AB257" s="221" t="s">
        <v>69</v>
      </c>
      <c r="AC257" s="221"/>
      <c r="AD257" s="221"/>
      <c r="AE257" s="238"/>
      <c r="AF257" s="238" t="s">
        <v>69</v>
      </c>
      <c r="AG257" s="221" t="s">
        <v>71</v>
      </c>
      <c r="AH257" s="221" t="s">
        <v>72</v>
      </c>
      <c r="AI257" s="66" t="s">
        <v>72</v>
      </c>
      <c r="AJ257" s="66">
        <v>44937</v>
      </c>
      <c r="AK257" s="66" t="s">
        <v>72</v>
      </c>
      <c r="AL257" s="66"/>
      <c r="AM257" s="66" t="s">
        <v>73</v>
      </c>
      <c r="AN257" s="2" t="s">
        <v>2404</v>
      </c>
      <c r="AO257" s="53" t="s">
        <v>74</v>
      </c>
      <c r="AP257" s="5" t="s">
        <v>195</v>
      </c>
      <c r="AQ257" s="64" t="s">
        <v>75</v>
      </c>
      <c r="AR257" s="86" t="s">
        <v>196</v>
      </c>
      <c r="AS257" s="7" t="s">
        <v>170</v>
      </c>
      <c r="AT257" s="7" t="s">
        <v>71</v>
      </c>
      <c r="AU257" s="7"/>
      <c r="AV257" s="7"/>
      <c r="AX257" s="7">
        <v>3</v>
      </c>
      <c r="AY257" s="7">
        <v>1</v>
      </c>
      <c r="AZ257" s="7">
        <v>1</v>
      </c>
      <c r="BA257" s="7">
        <v>1</v>
      </c>
      <c r="BC257" s="51">
        <v>6</v>
      </c>
      <c r="BE257" s="2"/>
    </row>
    <row r="258" spans="1:57" ht="31.4" customHeight="1">
      <c r="A258" s="7"/>
      <c r="B258" s="220" t="s">
        <v>1178</v>
      </c>
      <c r="C258" s="221" t="s">
        <v>1179</v>
      </c>
      <c r="D258" s="221" t="s">
        <v>1180</v>
      </c>
      <c r="E258" s="232">
        <v>113</v>
      </c>
      <c r="F258" s="221" t="s">
        <v>2400</v>
      </c>
      <c r="G258" s="242"/>
      <c r="H258" s="243"/>
      <c r="I258" s="231" t="s">
        <v>2401</v>
      </c>
      <c r="J258" s="231" t="s">
        <v>316</v>
      </c>
      <c r="K258" s="220" t="s">
        <v>78</v>
      </c>
      <c r="L258" s="221" t="s">
        <v>2405</v>
      </c>
      <c r="M258" s="235" t="s">
        <v>80</v>
      </c>
      <c r="N258" s="221">
        <v>0</v>
      </c>
      <c r="O258" s="221">
        <v>1</v>
      </c>
      <c r="P258" s="220" t="s">
        <v>134</v>
      </c>
      <c r="Q258" s="221" t="s">
        <v>1525</v>
      </c>
      <c r="R258" s="220"/>
      <c r="S258" s="220"/>
      <c r="T258" s="220"/>
      <c r="U258" s="225">
        <v>44197</v>
      </c>
      <c r="V258" s="220">
        <v>10</v>
      </c>
      <c r="W258" s="244">
        <v>5.9808219178082194</v>
      </c>
      <c r="X258" s="239"/>
      <c r="Y258" s="221"/>
      <c r="Z258" s="221" t="s">
        <v>2406</v>
      </c>
      <c r="AA258" s="221">
        <v>2</v>
      </c>
      <c r="AB258" s="221">
        <v>2023</v>
      </c>
      <c r="AC258" s="221"/>
      <c r="AD258" s="221"/>
      <c r="AE258" s="238"/>
      <c r="AF258" s="238" t="s">
        <v>69</v>
      </c>
      <c r="AG258" s="221" t="s">
        <v>71</v>
      </c>
      <c r="AH258" s="221" t="s">
        <v>72</v>
      </c>
      <c r="AI258" s="66" t="s">
        <v>72</v>
      </c>
      <c r="AJ258" s="66">
        <v>44937</v>
      </c>
      <c r="AK258" s="66" t="s">
        <v>72</v>
      </c>
      <c r="AL258" s="66"/>
      <c r="AM258" s="66" t="s">
        <v>73</v>
      </c>
      <c r="AN258" s="2" t="s">
        <v>2404</v>
      </c>
      <c r="AO258" s="53" t="s">
        <v>74</v>
      </c>
      <c r="AP258" s="5" t="s">
        <v>195</v>
      </c>
      <c r="AQ258" s="64" t="s">
        <v>75</v>
      </c>
      <c r="AR258" s="86" t="s">
        <v>196</v>
      </c>
      <c r="AS258" s="7" t="s">
        <v>170</v>
      </c>
      <c r="AT258" s="7" t="s">
        <v>71</v>
      </c>
      <c r="AU258" s="7"/>
      <c r="AV258" s="7"/>
      <c r="AX258" s="7">
        <v>3</v>
      </c>
      <c r="AY258" s="7">
        <v>1</v>
      </c>
      <c r="AZ258" s="7">
        <v>1</v>
      </c>
      <c r="BA258" s="7">
        <v>1</v>
      </c>
      <c r="BC258" s="51">
        <v>6</v>
      </c>
      <c r="BE258" s="2"/>
    </row>
    <row r="259" spans="1:57" ht="31.4" customHeight="1">
      <c r="A259" s="7"/>
      <c r="B259" s="220" t="s">
        <v>1178</v>
      </c>
      <c r="C259" s="221" t="s">
        <v>1179</v>
      </c>
      <c r="D259" s="221" t="s">
        <v>1180</v>
      </c>
      <c r="E259" s="232">
        <v>113</v>
      </c>
      <c r="F259" s="221" t="s">
        <v>2400</v>
      </c>
      <c r="G259" s="242"/>
      <c r="H259" s="243"/>
      <c r="I259" s="231" t="s">
        <v>2401</v>
      </c>
      <c r="J259" s="231" t="s">
        <v>316</v>
      </c>
      <c r="K259" s="220" t="s">
        <v>102</v>
      </c>
      <c r="L259" s="221" t="s">
        <v>2407</v>
      </c>
      <c r="M259" s="235" t="s">
        <v>80</v>
      </c>
      <c r="N259" s="221">
        <v>0</v>
      </c>
      <c r="O259" s="221">
        <v>3</v>
      </c>
      <c r="P259" s="220" t="s">
        <v>134</v>
      </c>
      <c r="Q259" s="221"/>
      <c r="R259" s="220"/>
      <c r="S259" s="220"/>
      <c r="T259" s="220"/>
      <c r="U259" s="225">
        <v>44197</v>
      </c>
      <c r="V259" s="220">
        <v>30</v>
      </c>
      <c r="W259" s="244">
        <v>25.980821917808221</v>
      </c>
      <c r="X259" s="239"/>
      <c r="Y259" s="221"/>
      <c r="Z259" s="221" t="s">
        <v>69</v>
      </c>
      <c r="AA259" s="221" t="s">
        <v>69</v>
      </c>
      <c r="AB259" s="221" t="s">
        <v>69</v>
      </c>
      <c r="AC259" s="221"/>
      <c r="AD259" s="221"/>
      <c r="AE259" s="238"/>
      <c r="AF259" s="238" t="s">
        <v>69</v>
      </c>
      <c r="AG259" s="221" t="s">
        <v>71</v>
      </c>
      <c r="AH259" s="221" t="s">
        <v>72</v>
      </c>
      <c r="AI259" s="66" t="s">
        <v>72</v>
      </c>
      <c r="AJ259" s="66">
        <v>44937</v>
      </c>
      <c r="AK259" s="66" t="s">
        <v>72</v>
      </c>
      <c r="AL259" s="66"/>
      <c r="AM259" s="66" t="s">
        <v>73</v>
      </c>
      <c r="AN259" s="2" t="s">
        <v>2404</v>
      </c>
      <c r="AO259" s="53" t="s">
        <v>74</v>
      </c>
      <c r="AP259" s="5" t="s">
        <v>195</v>
      </c>
      <c r="AQ259" s="64" t="s">
        <v>75</v>
      </c>
      <c r="AR259" s="86" t="s">
        <v>196</v>
      </c>
      <c r="AS259" s="7" t="s">
        <v>170</v>
      </c>
      <c r="AT259" s="7" t="s">
        <v>71</v>
      </c>
      <c r="AU259" s="7"/>
      <c r="AV259" s="7"/>
      <c r="AX259" s="7">
        <v>3</v>
      </c>
      <c r="AY259" s="7">
        <v>1</v>
      </c>
      <c r="AZ259" s="7">
        <v>1</v>
      </c>
      <c r="BA259" s="7">
        <v>1</v>
      </c>
      <c r="BC259" s="51">
        <v>6</v>
      </c>
      <c r="BE259" s="2"/>
    </row>
    <row r="260" spans="1:57" ht="31.4" customHeight="1">
      <c r="A260" s="7"/>
      <c r="B260" s="220" t="s">
        <v>1178</v>
      </c>
      <c r="C260" s="221" t="s">
        <v>1179</v>
      </c>
      <c r="D260" s="221" t="s">
        <v>1180</v>
      </c>
      <c r="E260" s="232">
        <v>113</v>
      </c>
      <c r="F260" s="221" t="s">
        <v>2400</v>
      </c>
      <c r="G260" s="242"/>
      <c r="H260" s="243"/>
      <c r="I260" s="231" t="s">
        <v>2401</v>
      </c>
      <c r="J260" s="231" t="s">
        <v>316</v>
      </c>
      <c r="K260" s="220" t="s">
        <v>102</v>
      </c>
      <c r="L260" s="221" t="s">
        <v>2408</v>
      </c>
      <c r="M260" s="235" t="s">
        <v>80</v>
      </c>
      <c r="N260" s="221">
        <v>0</v>
      </c>
      <c r="O260" s="221">
        <v>1</v>
      </c>
      <c r="P260" s="220" t="s">
        <v>134</v>
      </c>
      <c r="Q260" s="221"/>
      <c r="R260" s="220"/>
      <c r="S260" s="220"/>
      <c r="T260" s="220"/>
      <c r="U260" s="225">
        <v>44197</v>
      </c>
      <c r="V260" s="220">
        <v>30</v>
      </c>
      <c r="W260" s="244">
        <v>25.980821917808221</v>
      </c>
      <c r="X260" s="239"/>
      <c r="Y260" s="221"/>
      <c r="Z260" s="221" t="s">
        <v>69</v>
      </c>
      <c r="AA260" s="221" t="s">
        <v>69</v>
      </c>
      <c r="AB260" s="221" t="s">
        <v>69</v>
      </c>
      <c r="AC260" s="221"/>
      <c r="AD260" s="221"/>
      <c r="AE260" s="238"/>
      <c r="AF260" s="238" t="s">
        <v>69</v>
      </c>
      <c r="AG260" s="221" t="s">
        <v>71</v>
      </c>
      <c r="AH260" s="221" t="s">
        <v>72</v>
      </c>
      <c r="AI260" s="66" t="s">
        <v>72</v>
      </c>
      <c r="AJ260" s="66">
        <v>44937</v>
      </c>
      <c r="AK260" s="66" t="s">
        <v>72</v>
      </c>
      <c r="AL260" s="66"/>
      <c r="AM260" s="66" t="s">
        <v>73</v>
      </c>
      <c r="AN260" s="2" t="s">
        <v>2404</v>
      </c>
      <c r="AO260" s="53" t="s">
        <v>74</v>
      </c>
      <c r="AP260" s="5" t="s">
        <v>195</v>
      </c>
      <c r="AQ260" s="64" t="s">
        <v>75</v>
      </c>
      <c r="AR260" s="86" t="s">
        <v>196</v>
      </c>
      <c r="AS260" s="7" t="s">
        <v>170</v>
      </c>
      <c r="AT260" s="7" t="s">
        <v>71</v>
      </c>
      <c r="AU260" s="7"/>
      <c r="AV260" s="7"/>
      <c r="AX260" s="7">
        <v>3</v>
      </c>
      <c r="AY260" s="7">
        <v>1</v>
      </c>
      <c r="AZ260" s="7">
        <v>1</v>
      </c>
      <c r="BA260" s="7">
        <v>1</v>
      </c>
      <c r="BC260" s="51">
        <v>6</v>
      </c>
      <c r="BE260" s="2"/>
    </row>
    <row r="261" spans="1:57" ht="31.4" customHeight="1">
      <c r="A261" s="7"/>
      <c r="B261" s="220" t="s">
        <v>1178</v>
      </c>
      <c r="C261" s="221" t="s">
        <v>1179</v>
      </c>
      <c r="D261" s="221" t="s">
        <v>1180</v>
      </c>
      <c r="E261" s="232">
        <v>113</v>
      </c>
      <c r="F261" s="221" t="s">
        <v>2400</v>
      </c>
      <c r="G261" s="242"/>
      <c r="H261" s="243"/>
      <c r="I261" s="231" t="s">
        <v>2401</v>
      </c>
      <c r="J261" s="231" t="s">
        <v>316</v>
      </c>
      <c r="K261" s="220" t="s">
        <v>114</v>
      </c>
      <c r="L261" s="221" t="s">
        <v>2409</v>
      </c>
      <c r="M261" s="235" t="s">
        <v>80</v>
      </c>
      <c r="N261" s="221">
        <v>0</v>
      </c>
      <c r="O261" s="221">
        <v>1</v>
      </c>
      <c r="P261" s="220" t="s">
        <v>134</v>
      </c>
      <c r="Q261" s="221"/>
      <c r="R261" s="220"/>
      <c r="S261" s="220"/>
      <c r="T261" s="220"/>
      <c r="U261" s="225">
        <v>44197</v>
      </c>
      <c r="V261" s="220">
        <v>15</v>
      </c>
      <c r="W261" s="244">
        <v>10.980821917808219</v>
      </c>
      <c r="X261" s="239"/>
      <c r="Y261" s="221"/>
      <c r="Z261" s="221" t="s">
        <v>69</v>
      </c>
      <c r="AA261" s="221" t="s">
        <v>69</v>
      </c>
      <c r="AB261" s="221" t="s">
        <v>69</v>
      </c>
      <c r="AC261" s="221"/>
      <c r="AD261" s="221"/>
      <c r="AE261" s="238"/>
      <c r="AF261" s="238" t="s">
        <v>69</v>
      </c>
      <c r="AG261" s="221" t="s">
        <v>71</v>
      </c>
      <c r="AH261" s="221" t="s">
        <v>72</v>
      </c>
      <c r="AI261" s="66" t="s">
        <v>72</v>
      </c>
      <c r="AJ261" s="66">
        <v>44937</v>
      </c>
      <c r="AK261" s="66" t="s">
        <v>72</v>
      </c>
      <c r="AL261" s="66"/>
      <c r="AM261" s="66" t="s">
        <v>73</v>
      </c>
      <c r="AN261" s="2" t="s">
        <v>2359</v>
      </c>
      <c r="AO261" s="53" t="s">
        <v>74</v>
      </c>
      <c r="AP261" s="5" t="s">
        <v>195</v>
      </c>
      <c r="AQ261" s="64" t="s">
        <v>75</v>
      </c>
      <c r="AR261" s="86" t="s">
        <v>196</v>
      </c>
      <c r="AS261" s="7" t="s">
        <v>170</v>
      </c>
      <c r="AT261" s="7" t="s">
        <v>71</v>
      </c>
      <c r="AU261" s="7"/>
      <c r="AV261" s="7"/>
      <c r="AX261" s="7">
        <v>3</v>
      </c>
      <c r="AY261" s="7">
        <v>1</v>
      </c>
      <c r="AZ261" s="7">
        <v>1</v>
      </c>
      <c r="BA261" s="7">
        <v>1</v>
      </c>
      <c r="BC261" s="51">
        <v>6</v>
      </c>
      <c r="BE261" s="2"/>
    </row>
    <row r="262" spans="1:57" ht="31.4" customHeight="1">
      <c r="A262" s="7"/>
      <c r="B262" s="220" t="s">
        <v>1178</v>
      </c>
      <c r="C262" s="221" t="s">
        <v>1179</v>
      </c>
      <c r="D262" s="221" t="s">
        <v>1180</v>
      </c>
      <c r="E262" s="232">
        <v>113</v>
      </c>
      <c r="F262" s="221" t="s">
        <v>2400</v>
      </c>
      <c r="G262" s="242"/>
      <c r="H262" s="243"/>
      <c r="I262" s="231" t="s">
        <v>2401</v>
      </c>
      <c r="J262" s="231" t="s">
        <v>316</v>
      </c>
      <c r="K262" s="220" t="s">
        <v>245</v>
      </c>
      <c r="L262" s="221" t="s">
        <v>2410</v>
      </c>
      <c r="M262" s="235" t="s">
        <v>80</v>
      </c>
      <c r="N262" s="221">
        <v>0</v>
      </c>
      <c r="O262" s="221">
        <v>2</v>
      </c>
      <c r="P262" s="220" t="s">
        <v>134</v>
      </c>
      <c r="Q262" s="221"/>
      <c r="R262" s="220"/>
      <c r="S262" s="220"/>
      <c r="T262" s="220"/>
      <c r="U262" s="225">
        <v>44197</v>
      </c>
      <c r="V262" s="220">
        <v>10</v>
      </c>
      <c r="W262" s="244">
        <v>5.9808219178082194</v>
      </c>
      <c r="X262" s="239"/>
      <c r="Y262" s="221"/>
      <c r="Z262" s="221" t="s">
        <v>69</v>
      </c>
      <c r="AA262" s="221" t="s">
        <v>69</v>
      </c>
      <c r="AB262" s="221" t="s">
        <v>69</v>
      </c>
      <c r="AC262" s="221"/>
      <c r="AD262" s="221"/>
      <c r="AE262" s="238"/>
      <c r="AF262" s="238" t="s">
        <v>69</v>
      </c>
      <c r="AG262" s="221" t="s">
        <v>71</v>
      </c>
      <c r="AH262" s="221" t="s">
        <v>72</v>
      </c>
      <c r="AI262" s="66" t="s">
        <v>72</v>
      </c>
      <c r="AJ262" s="66">
        <v>44937</v>
      </c>
      <c r="AK262" s="66" t="s">
        <v>72</v>
      </c>
      <c r="AL262" s="66"/>
      <c r="AM262" s="66" t="s">
        <v>73</v>
      </c>
      <c r="AN262" s="2" t="s">
        <v>2361</v>
      </c>
      <c r="AO262" s="53" t="s">
        <v>74</v>
      </c>
      <c r="AP262" s="5" t="s">
        <v>195</v>
      </c>
      <c r="AQ262" s="64" t="s">
        <v>75</v>
      </c>
      <c r="AR262" s="86" t="s">
        <v>196</v>
      </c>
      <c r="AS262" s="7" t="s">
        <v>170</v>
      </c>
      <c r="AT262" s="7" t="s">
        <v>71</v>
      </c>
      <c r="AU262" s="7"/>
      <c r="AV262" s="7"/>
      <c r="AX262" s="7">
        <v>3</v>
      </c>
      <c r="AY262" s="7">
        <v>1</v>
      </c>
      <c r="AZ262" s="7">
        <v>1</v>
      </c>
      <c r="BA262" s="7">
        <v>1</v>
      </c>
      <c r="BC262" s="51">
        <v>6</v>
      </c>
      <c r="BE262" s="2"/>
    </row>
    <row r="263" spans="1:57" ht="31.4" customHeight="1">
      <c r="A263" s="7"/>
      <c r="B263" s="220" t="s">
        <v>1178</v>
      </c>
      <c r="C263" s="221" t="s">
        <v>1179</v>
      </c>
      <c r="D263" s="221" t="s">
        <v>1180</v>
      </c>
      <c r="E263" s="232">
        <v>113</v>
      </c>
      <c r="F263" s="221" t="s">
        <v>2400</v>
      </c>
      <c r="G263" s="242"/>
      <c r="H263" s="243"/>
      <c r="I263" s="231" t="s">
        <v>2401</v>
      </c>
      <c r="J263" s="231" t="s">
        <v>316</v>
      </c>
      <c r="K263" s="220" t="s">
        <v>93</v>
      </c>
      <c r="L263" s="221" t="s">
        <v>2411</v>
      </c>
      <c r="M263" s="235" t="s">
        <v>80</v>
      </c>
      <c r="N263" s="221">
        <v>0</v>
      </c>
      <c r="O263" s="221">
        <v>2</v>
      </c>
      <c r="P263" s="220" t="s">
        <v>134</v>
      </c>
      <c r="Q263" s="221"/>
      <c r="R263" s="220"/>
      <c r="S263" s="220"/>
      <c r="T263" s="220"/>
      <c r="U263" s="225">
        <v>44197</v>
      </c>
      <c r="V263" s="220">
        <v>10</v>
      </c>
      <c r="W263" s="244">
        <v>5.9808219178082194</v>
      </c>
      <c r="X263" s="239"/>
      <c r="Y263" s="221"/>
      <c r="Z263" s="221" t="s">
        <v>69</v>
      </c>
      <c r="AA263" s="221" t="s">
        <v>69</v>
      </c>
      <c r="AB263" s="221" t="s">
        <v>69</v>
      </c>
      <c r="AC263" s="221"/>
      <c r="AD263" s="221"/>
      <c r="AE263" s="238"/>
      <c r="AF263" s="238" t="s">
        <v>69</v>
      </c>
      <c r="AG263" s="221" t="s">
        <v>71</v>
      </c>
      <c r="AH263" s="221" t="s">
        <v>72</v>
      </c>
      <c r="AI263" s="66" t="s">
        <v>72</v>
      </c>
      <c r="AJ263" s="66">
        <v>44937</v>
      </c>
      <c r="AK263" s="66" t="s">
        <v>72</v>
      </c>
      <c r="AL263" s="66"/>
      <c r="AM263" s="66" t="s">
        <v>73</v>
      </c>
      <c r="AN263" s="2" t="s">
        <v>2361</v>
      </c>
      <c r="AO263" s="53" t="s">
        <v>74</v>
      </c>
      <c r="AP263" s="5" t="s">
        <v>195</v>
      </c>
      <c r="AQ263" s="64" t="s">
        <v>75</v>
      </c>
      <c r="AR263" s="86" t="s">
        <v>196</v>
      </c>
      <c r="AS263" s="7" t="s">
        <v>170</v>
      </c>
      <c r="AT263" s="7" t="s">
        <v>71</v>
      </c>
      <c r="AU263" s="7"/>
      <c r="AV263" s="7"/>
      <c r="AX263" s="7">
        <v>3</v>
      </c>
      <c r="AY263" s="7">
        <v>1</v>
      </c>
      <c r="AZ263" s="7">
        <v>1</v>
      </c>
      <c r="BA263" s="7">
        <v>1</v>
      </c>
      <c r="BC263" s="51">
        <v>6</v>
      </c>
      <c r="BE263" s="2"/>
    </row>
    <row r="264" spans="1:57" ht="31.4" customHeight="1">
      <c r="A264" s="7"/>
      <c r="B264" s="220" t="s">
        <v>1178</v>
      </c>
      <c r="C264" s="221" t="s">
        <v>1179</v>
      </c>
      <c r="D264" s="221" t="s">
        <v>1180</v>
      </c>
      <c r="E264" s="232">
        <v>113</v>
      </c>
      <c r="F264" s="221" t="s">
        <v>2400</v>
      </c>
      <c r="G264" s="242"/>
      <c r="H264" s="243"/>
      <c r="I264" s="231" t="s">
        <v>2401</v>
      </c>
      <c r="J264" s="231" t="s">
        <v>316</v>
      </c>
      <c r="K264" s="220" t="s">
        <v>89</v>
      </c>
      <c r="L264" s="221" t="s">
        <v>2412</v>
      </c>
      <c r="M264" s="235" t="s">
        <v>80</v>
      </c>
      <c r="N264" s="221">
        <v>0</v>
      </c>
      <c r="O264" s="221">
        <v>2</v>
      </c>
      <c r="P264" s="220" t="s">
        <v>134</v>
      </c>
      <c r="Q264" s="221"/>
      <c r="R264" s="220"/>
      <c r="S264" s="220"/>
      <c r="T264" s="220"/>
      <c r="U264" s="225">
        <v>44197</v>
      </c>
      <c r="V264" s="220">
        <v>15</v>
      </c>
      <c r="W264" s="244">
        <v>10.980821917808219</v>
      </c>
      <c r="X264" s="239"/>
      <c r="Y264" s="221"/>
      <c r="Z264" s="221" t="s">
        <v>69</v>
      </c>
      <c r="AA264" s="221" t="s">
        <v>69</v>
      </c>
      <c r="AB264" s="221" t="s">
        <v>69</v>
      </c>
      <c r="AC264" s="221"/>
      <c r="AD264" s="221"/>
      <c r="AE264" s="238"/>
      <c r="AF264" s="238" t="s">
        <v>69</v>
      </c>
      <c r="AG264" s="221" t="s">
        <v>71</v>
      </c>
      <c r="AH264" s="221" t="s">
        <v>72</v>
      </c>
      <c r="AI264" s="66" t="s">
        <v>72</v>
      </c>
      <c r="AJ264" s="66">
        <v>44937</v>
      </c>
      <c r="AK264" s="66" t="s">
        <v>72</v>
      </c>
      <c r="AL264" s="66"/>
      <c r="AM264" s="66" t="s">
        <v>73</v>
      </c>
      <c r="AN264" s="2" t="s">
        <v>2364</v>
      </c>
      <c r="AO264" s="53" t="s">
        <v>74</v>
      </c>
      <c r="AP264" s="5" t="s">
        <v>195</v>
      </c>
      <c r="AQ264" s="64" t="s">
        <v>75</v>
      </c>
      <c r="AR264" s="86" t="s">
        <v>196</v>
      </c>
      <c r="AS264" s="7" t="s">
        <v>170</v>
      </c>
      <c r="AT264" s="7" t="s">
        <v>71</v>
      </c>
      <c r="AU264" s="7"/>
      <c r="AV264" s="7"/>
      <c r="AX264" s="7">
        <v>3</v>
      </c>
      <c r="AY264" s="7">
        <v>1</v>
      </c>
      <c r="AZ264" s="7">
        <v>1</v>
      </c>
      <c r="BA264" s="7">
        <v>1</v>
      </c>
      <c r="BC264" s="51">
        <v>6</v>
      </c>
      <c r="BE264" s="2"/>
    </row>
    <row r="265" spans="1:57" ht="31.4" customHeight="1">
      <c r="A265" s="7"/>
      <c r="B265" s="220" t="s">
        <v>1178</v>
      </c>
      <c r="C265" s="221" t="s">
        <v>1179</v>
      </c>
      <c r="D265" s="221" t="s">
        <v>1180</v>
      </c>
      <c r="E265" s="232">
        <v>113</v>
      </c>
      <c r="F265" s="221" t="s">
        <v>2400</v>
      </c>
      <c r="G265" s="242"/>
      <c r="H265" s="243"/>
      <c r="I265" s="231" t="s">
        <v>2401</v>
      </c>
      <c r="J265" s="231" t="s">
        <v>316</v>
      </c>
      <c r="K265" s="220" t="s">
        <v>89</v>
      </c>
      <c r="L265" s="221" t="s">
        <v>2413</v>
      </c>
      <c r="M265" s="235" t="s">
        <v>80</v>
      </c>
      <c r="N265" s="221">
        <v>0</v>
      </c>
      <c r="O265" s="221">
        <v>1</v>
      </c>
      <c r="P265" s="220" t="s">
        <v>134</v>
      </c>
      <c r="Q265" s="221"/>
      <c r="R265" s="220"/>
      <c r="S265" s="220"/>
      <c r="T265" s="220"/>
      <c r="U265" s="225">
        <v>44197</v>
      </c>
      <c r="V265" s="220">
        <v>15</v>
      </c>
      <c r="W265" s="244">
        <v>10.980821917808219</v>
      </c>
      <c r="X265" s="239"/>
      <c r="Y265" s="221"/>
      <c r="Z265" s="221" t="s">
        <v>69</v>
      </c>
      <c r="AA265" s="221" t="s">
        <v>69</v>
      </c>
      <c r="AB265" s="221" t="s">
        <v>69</v>
      </c>
      <c r="AC265" s="221"/>
      <c r="AD265" s="221"/>
      <c r="AE265" s="238"/>
      <c r="AF265" s="238" t="s">
        <v>69</v>
      </c>
      <c r="AG265" s="221" t="s">
        <v>71</v>
      </c>
      <c r="AH265" s="221" t="s">
        <v>72</v>
      </c>
      <c r="AI265" s="66" t="s">
        <v>72</v>
      </c>
      <c r="AJ265" s="66">
        <v>44937</v>
      </c>
      <c r="AK265" s="66" t="s">
        <v>72</v>
      </c>
      <c r="AL265" s="66"/>
      <c r="AM265" s="66" t="s">
        <v>73</v>
      </c>
      <c r="AN265" s="2" t="s">
        <v>2364</v>
      </c>
      <c r="AO265" s="53" t="s">
        <v>74</v>
      </c>
      <c r="AP265" s="5" t="s">
        <v>195</v>
      </c>
      <c r="AQ265" s="64" t="s">
        <v>75</v>
      </c>
      <c r="AR265" s="86" t="s">
        <v>196</v>
      </c>
      <c r="AS265" s="7" t="s">
        <v>170</v>
      </c>
      <c r="AT265" s="7" t="s">
        <v>71</v>
      </c>
      <c r="AU265" s="7"/>
      <c r="AV265" s="7"/>
      <c r="AX265" s="7">
        <v>3</v>
      </c>
      <c r="AY265" s="7">
        <v>1</v>
      </c>
      <c r="AZ265" s="7">
        <v>1</v>
      </c>
      <c r="BA265" s="7">
        <v>1</v>
      </c>
      <c r="BC265" s="51">
        <v>6</v>
      </c>
      <c r="BE265" s="2"/>
    </row>
    <row r="266" spans="1:57" ht="31.4" customHeight="1">
      <c r="A266" s="7"/>
      <c r="B266" s="220" t="s">
        <v>1178</v>
      </c>
      <c r="C266" s="221" t="s">
        <v>1179</v>
      </c>
      <c r="D266" s="221" t="s">
        <v>1180</v>
      </c>
      <c r="E266" s="232">
        <v>113</v>
      </c>
      <c r="F266" s="221" t="s">
        <v>2400</v>
      </c>
      <c r="G266" s="242"/>
      <c r="H266" s="243"/>
      <c r="I266" s="231" t="s">
        <v>2401</v>
      </c>
      <c r="J266" s="231" t="s">
        <v>316</v>
      </c>
      <c r="K266" s="220" t="s">
        <v>782</v>
      </c>
      <c r="L266" s="221" t="s">
        <v>2414</v>
      </c>
      <c r="M266" s="235" t="s">
        <v>80</v>
      </c>
      <c r="N266" s="221">
        <v>0</v>
      </c>
      <c r="O266" s="221">
        <v>2</v>
      </c>
      <c r="P266" s="220" t="s">
        <v>134</v>
      </c>
      <c r="Q266" s="221" t="s">
        <v>2415</v>
      </c>
      <c r="R266" s="220"/>
      <c r="S266" s="220"/>
      <c r="T266" s="220"/>
      <c r="U266" s="225">
        <v>44197</v>
      </c>
      <c r="V266" s="220">
        <v>10</v>
      </c>
      <c r="W266" s="244">
        <v>5.9808219178082194</v>
      </c>
      <c r="X266" s="239"/>
      <c r="Y266" s="221"/>
      <c r="Z266" s="221" t="s">
        <v>69</v>
      </c>
      <c r="AA266" s="221" t="s">
        <v>69</v>
      </c>
      <c r="AB266" s="221" t="s">
        <v>69</v>
      </c>
      <c r="AC266" s="221"/>
      <c r="AD266" s="221"/>
      <c r="AE266" s="238"/>
      <c r="AF266" s="238" t="s">
        <v>69</v>
      </c>
      <c r="AG266" s="221" t="s">
        <v>71</v>
      </c>
      <c r="AH266" s="221" t="s">
        <v>72</v>
      </c>
      <c r="AI266" s="66" t="s">
        <v>72</v>
      </c>
      <c r="AJ266" s="66">
        <v>44937</v>
      </c>
      <c r="AK266" s="66" t="s">
        <v>72</v>
      </c>
      <c r="AL266" s="66"/>
      <c r="AM266" s="66" t="s">
        <v>73</v>
      </c>
      <c r="AN266" s="2"/>
      <c r="AO266" s="53" t="s">
        <v>74</v>
      </c>
      <c r="AP266" s="5" t="s">
        <v>195</v>
      </c>
      <c r="AQ266" s="64" t="s">
        <v>75</v>
      </c>
      <c r="AR266" s="86" t="s">
        <v>196</v>
      </c>
      <c r="AS266" s="7" t="s">
        <v>170</v>
      </c>
      <c r="AT266" s="7" t="s">
        <v>71</v>
      </c>
      <c r="AU266" s="7"/>
      <c r="AV266" s="7"/>
      <c r="AX266" s="7">
        <v>3</v>
      </c>
      <c r="AY266" s="7">
        <v>1</v>
      </c>
      <c r="AZ266" s="7">
        <v>1</v>
      </c>
      <c r="BA266" s="7">
        <v>1</v>
      </c>
      <c r="BC266" s="51">
        <v>6</v>
      </c>
      <c r="BE266" s="2"/>
    </row>
    <row r="267" spans="1:57" ht="31.4" customHeight="1">
      <c r="A267" s="7"/>
      <c r="B267" s="220" t="s">
        <v>1178</v>
      </c>
      <c r="C267" s="221" t="s">
        <v>1179</v>
      </c>
      <c r="D267" s="221" t="s">
        <v>1180</v>
      </c>
      <c r="E267" s="232">
        <v>113</v>
      </c>
      <c r="F267" s="221" t="s">
        <v>2400</v>
      </c>
      <c r="G267" s="242"/>
      <c r="H267" s="243"/>
      <c r="I267" s="231" t="s">
        <v>2401</v>
      </c>
      <c r="J267" s="231" t="s">
        <v>316</v>
      </c>
      <c r="K267" s="220" t="s">
        <v>782</v>
      </c>
      <c r="L267" s="221" t="s">
        <v>2416</v>
      </c>
      <c r="M267" s="235" t="s">
        <v>80</v>
      </c>
      <c r="N267" s="221">
        <v>0</v>
      </c>
      <c r="O267" s="221">
        <v>4</v>
      </c>
      <c r="P267" s="220" t="s">
        <v>134</v>
      </c>
      <c r="Q267" s="221"/>
      <c r="R267" s="220"/>
      <c r="S267" s="220"/>
      <c r="T267" s="220"/>
      <c r="U267" s="225">
        <v>44197</v>
      </c>
      <c r="V267" s="220">
        <v>10</v>
      </c>
      <c r="W267" s="244">
        <v>5.9808219178082194</v>
      </c>
      <c r="X267" s="239"/>
      <c r="Y267" s="221"/>
      <c r="Z267" s="221" t="s">
        <v>69</v>
      </c>
      <c r="AA267" s="221" t="s">
        <v>69</v>
      </c>
      <c r="AB267" s="221" t="s">
        <v>69</v>
      </c>
      <c r="AC267" s="221"/>
      <c r="AD267" s="221"/>
      <c r="AE267" s="238"/>
      <c r="AF267" s="238" t="s">
        <v>69</v>
      </c>
      <c r="AG267" s="221" t="s">
        <v>71</v>
      </c>
      <c r="AH267" s="221" t="s">
        <v>72</v>
      </c>
      <c r="AI267" s="66" t="s">
        <v>72</v>
      </c>
      <c r="AJ267" s="66">
        <v>44937</v>
      </c>
      <c r="AK267" s="66" t="s">
        <v>72</v>
      </c>
      <c r="AL267" s="66"/>
      <c r="AM267" s="66" t="s">
        <v>73</v>
      </c>
      <c r="AN267" s="2"/>
      <c r="AO267" s="53" t="s">
        <v>74</v>
      </c>
      <c r="AP267" s="5" t="s">
        <v>195</v>
      </c>
      <c r="AQ267" s="64" t="s">
        <v>75</v>
      </c>
      <c r="AR267" s="86" t="s">
        <v>196</v>
      </c>
      <c r="AS267" s="7" t="s">
        <v>170</v>
      </c>
      <c r="AT267" s="7" t="s">
        <v>71</v>
      </c>
      <c r="AU267" s="7"/>
      <c r="AV267" s="7"/>
      <c r="AX267" s="7">
        <v>3</v>
      </c>
      <c r="AY267" s="7">
        <v>1</v>
      </c>
      <c r="AZ267" s="7">
        <v>1</v>
      </c>
      <c r="BA267" s="7">
        <v>1</v>
      </c>
      <c r="BC267" s="51">
        <v>6</v>
      </c>
      <c r="BE267" s="2"/>
    </row>
    <row r="268" spans="1:57" ht="31.4" customHeight="1">
      <c r="A268" s="7"/>
      <c r="B268" s="220" t="s">
        <v>1178</v>
      </c>
      <c r="C268" s="221" t="s">
        <v>1179</v>
      </c>
      <c r="D268" s="221" t="s">
        <v>1180</v>
      </c>
      <c r="E268" s="232">
        <v>113</v>
      </c>
      <c r="F268" s="221" t="s">
        <v>2400</v>
      </c>
      <c r="G268" s="242"/>
      <c r="H268" s="243"/>
      <c r="I268" s="231" t="s">
        <v>324</v>
      </c>
      <c r="J268" s="231" t="s">
        <v>316</v>
      </c>
      <c r="K268" s="220" t="s">
        <v>102</v>
      </c>
      <c r="L268" s="221" t="s">
        <v>2402</v>
      </c>
      <c r="M268" s="235" t="s">
        <v>80</v>
      </c>
      <c r="N268" s="221">
        <v>0</v>
      </c>
      <c r="O268" s="221">
        <v>1</v>
      </c>
      <c r="P268" s="220" t="s">
        <v>134</v>
      </c>
      <c r="Q268" s="221"/>
      <c r="R268" s="220"/>
      <c r="S268" s="220"/>
      <c r="T268" s="220"/>
      <c r="U268" s="225">
        <v>44197</v>
      </c>
      <c r="V268" s="220">
        <v>30</v>
      </c>
      <c r="W268" s="244">
        <v>25.980821917808221</v>
      </c>
      <c r="X268" s="239" t="s">
        <v>2417</v>
      </c>
      <c r="Y268" s="221"/>
      <c r="Z268" s="221" t="s">
        <v>69</v>
      </c>
      <c r="AA268" s="221" t="s">
        <v>69</v>
      </c>
      <c r="AB268" s="221" t="s">
        <v>69</v>
      </c>
      <c r="AC268" s="221"/>
      <c r="AD268" s="221" t="s">
        <v>71</v>
      </c>
      <c r="AE268" s="238"/>
      <c r="AF268" s="238" t="s">
        <v>69</v>
      </c>
      <c r="AG268" s="221" t="s">
        <v>71</v>
      </c>
      <c r="AH268" s="221" t="s">
        <v>72</v>
      </c>
      <c r="AI268" s="66" t="s">
        <v>72</v>
      </c>
      <c r="AJ268" s="66">
        <v>44937</v>
      </c>
      <c r="AK268" s="66" t="s">
        <v>72</v>
      </c>
      <c r="AL268" s="66"/>
      <c r="AM268" s="66" t="s">
        <v>73</v>
      </c>
      <c r="AN268" s="2" t="s">
        <v>2404</v>
      </c>
      <c r="AO268" s="53" t="s">
        <v>74</v>
      </c>
      <c r="AP268" s="5" t="s">
        <v>195</v>
      </c>
      <c r="AQ268" s="64" t="s">
        <v>75</v>
      </c>
      <c r="AR268" s="86" t="s">
        <v>196</v>
      </c>
      <c r="AS268" s="7" t="s">
        <v>170</v>
      </c>
      <c r="AT268" s="7" t="s">
        <v>71</v>
      </c>
      <c r="AU268" s="7"/>
      <c r="AV268" s="7"/>
      <c r="AX268" s="7">
        <v>3</v>
      </c>
      <c r="AY268" s="7">
        <v>1</v>
      </c>
      <c r="AZ268" s="7">
        <v>1</v>
      </c>
      <c r="BA268" s="7">
        <v>1</v>
      </c>
      <c r="BC268" s="51">
        <v>6</v>
      </c>
      <c r="BE268" s="2"/>
    </row>
    <row r="269" spans="1:57" ht="31.4" customHeight="1">
      <c r="A269" s="7"/>
      <c r="B269" s="220" t="s">
        <v>1178</v>
      </c>
      <c r="C269" s="221" t="s">
        <v>1179</v>
      </c>
      <c r="D269" s="221" t="s">
        <v>1180</v>
      </c>
      <c r="E269" s="232">
        <v>113</v>
      </c>
      <c r="F269" s="221" t="s">
        <v>2400</v>
      </c>
      <c r="G269" s="242"/>
      <c r="H269" s="243"/>
      <c r="I269" s="231" t="s">
        <v>324</v>
      </c>
      <c r="J269" s="231" t="s">
        <v>316</v>
      </c>
      <c r="K269" s="220" t="s">
        <v>78</v>
      </c>
      <c r="L269" s="221" t="s">
        <v>2405</v>
      </c>
      <c r="M269" s="235" t="s">
        <v>80</v>
      </c>
      <c r="N269" s="221">
        <v>0</v>
      </c>
      <c r="O269" s="221">
        <v>1</v>
      </c>
      <c r="P269" s="220" t="s">
        <v>134</v>
      </c>
      <c r="Q269" s="221" t="s">
        <v>1525</v>
      </c>
      <c r="R269" s="220"/>
      <c r="S269" s="220"/>
      <c r="T269" s="220"/>
      <c r="U269" s="225">
        <v>44197</v>
      </c>
      <c r="V269" s="220">
        <v>10</v>
      </c>
      <c r="W269" s="244">
        <v>5.9808219178082194</v>
      </c>
      <c r="X269" s="239"/>
      <c r="Y269" s="221"/>
      <c r="Z269" s="221" t="s">
        <v>2406</v>
      </c>
      <c r="AA269" s="221">
        <v>2</v>
      </c>
      <c r="AB269" s="221">
        <v>2023</v>
      </c>
      <c r="AC269" s="221"/>
      <c r="AD269" s="221" t="s">
        <v>71</v>
      </c>
      <c r="AE269" s="238"/>
      <c r="AF269" s="238" t="s">
        <v>69</v>
      </c>
      <c r="AG269" s="221" t="s">
        <v>71</v>
      </c>
      <c r="AH269" s="221" t="s">
        <v>72</v>
      </c>
      <c r="AI269" s="66" t="s">
        <v>72</v>
      </c>
      <c r="AJ269" s="66">
        <v>44937</v>
      </c>
      <c r="AK269" s="66" t="s">
        <v>72</v>
      </c>
      <c r="AL269" s="66"/>
      <c r="AM269" s="66" t="s">
        <v>73</v>
      </c>
      <c r="AN269" s="2" t="s">
        <v>2404</v>
      </c>
      <c r="AO269" s="53" t="s">
        <v>74</v>
      </c>
      <c r="AP269" s="5" t="s">
        <v>195</v>
      </c>
      <c r="AQ269" s="64" t="s">
        <v>75</v>
      </c>
      <c r="AR269" s="86" t="s">
        <v>196</v>
      </c>
      <c r="AS269" s="7" t="s">
        <v>170</v>
      </c>
      <c r="AT269" s="7" t="s">
        <v>71</v>
      </c>
      <c r="AU269" s="7"/>
      <c r="AV269" s="7"/>
      <c r="AX269" s="7">
        <v>3</v>
      </c>
      <c r="AY269" s="7">
        <v>1</v>
      </c>
      <c r="AZ269" s="7">
        <v>1</v>
      </c>
      <c r="BA269" s="7">
        <v>1</v>
      </c>
      <c r="BC269" s="51">
        <v>6</v>
      </c>
      <c r="BE269" s="2"/>
    </row>
    <row r="270" spans="1:57" ht="31.4" customHeight="1">
      <c r="A270" s="7"/>
      <c r="B270" s="220" t="s">
        <v>1178</v>
      </c>
      <c r="C270" s="221" t="s">
        <v>1179</v>
      </c>
      <c r="D270" s="221" t="s">
        <v>1180</v>
      </c>
      <c r="E270" s="232">
        <v>113</v>
      </c>
      <c r="F270" s="221" t="s">
        <v>2400</v>
      </c>
      <c r="G270" s="242"/>
      <c r="H270" s="243"/>
      <c r="I270" s="231" t="s">
        <v>324</v>
      </c>
      <c r="J270" s="231" t="s">
        <v>316</v>
      </c>
      <c r="K270" s="220" t="s">
        <v>102</v>
      </c>
      <c r="L270" s="221" t="s">
        <v>2418</v>
      </c>
      <c r="M270" s="235" t="s">
        <v>80</v>
      </c>
      <c r="N270" s="221">
        <v>0</v>
      </c>
      <c r="O270" s="221">
        <v>3</v>
      </c>
      <c r="P270" s="220" t="s">
        <v>134</v>
      </c>
      <c r="Q270" s="221"/>
      <c r="R270" s="220"/>
      <c r="S270" s="220"/>
      <c r="T270" s="220"/>
      <c r="U270" s="225">
        <v>44197</v>
      </c>
      <c r="V270" s="220">
        <v>30</v>
      </c>
      <c r="W270" s="244">
        <v>25.980821917808221</v>
      </c>
      <c r="X270" s="239"/>
      <c r="Y270" s="221"/>
      <c r="Z270" s="221" t="s">
        <v>69</v>
      </c>
      <c r="AA270" s="221" t="s">
        <v>69</v>
      </c>
      <c r="AB270" s="221" t="s">
        <v>69</v>
      </c>
      <c r="AC270" s="221"/>
      <c r="AD270" s="221" t="s">
        <v>71</v>
      </c>
      <c r="AE270" s="238"/>
      <c r="AF270" s="238" t="s">
        <v>69</v>
      </c>
      <c r="AG270" s="221" t="s">
        <v>71</v>
      </c>
      <c r="AH270" s="221" t="s">
        <v>72</v>
      </c>
      <c r="AI270" s="66" t="s">
        <v>72</v>
      </c>
      <c r="AJ270" s="66">
        <v>44937</v>
      </c>
      <c r="AK270" s="66" t="s">
        <v>72</v>
      </c>
      <c r="AL270" s="66"/>
      <c r="AM270" s="66" t="s">
        <v>73</v>
      </c>
      <c r="AN270" s="2" t="s">
        <v>2404</v>
      </c>
      <c r="AO270" s="53" t="s">
        <v>74</v>
      </c>
      <c r="AP270" s="5" t="s">
        <v>195</v>
      </c>
      <c r="AQ270" s="64" t="s">
        <v>75</v>
      </c>
      <c r="AR270" s="86" t="s">
        <v>196</v>
      </c>
      <c r="AS270" s="7" t="s">
        <v>170</v>
      </c>
      <c r="AT270" s="7" t="s">
        <v>71</v>
      </c>
      <c r="AU270" s="7"/>
      <c r="AV270" s="7"/>
      <c r="AX270" s="7">
        <v>3</v>
      </c>
      <c r="AY270" s="7">
        <v>1</v>
      </c>
      <c r="AZ270" s="7">
        <v>1</v>
      </c>
      <c r="BA270" s="7">
        <v>1</v>
      </c>
      <c r="BC270" s="51">
        <v>6</v>
      </c>
      <c r="BE270" s="2"/>
    </row>
    <row r="271" spans="1:57" ht="31.4" customHeight="1">
      <c r="A271" s="7"/>
      <c r="B271" s="220" t="s">
        <v>1178</v>
      </c>
      <c r="C271" s="221" t="s">
        <v>1179</v>
      </c>
      <c r="D271" s="221" t="s">
        <v>1180</v>
      </c>
      <c r="E271" s="232">
        <v>113</v>
      </c>
      <c r="F271" s="221" t="s">
        <v>2400</v>
      </c>
      <c r="G271" s="242"/>
      <c r="H271" s="243"/>
      <c r="I271" s="231" t="s">
        <v>324</v>
      </c>
      <c r="J271" s="231" t="s">
        <v>316</v>
      </c>
      <c r="K271" s="220" t="s">
        <v>114</v>
      </c>
      <c r="L271" s="221" t="s">
        <v>2409</v>
      </c>
      <c r="M271" s="235" t="s">
        <v>80</v>
      </c>
      <c r="N271" s="221">
        <v>0</v>
      </c>
      <c r="O271" s="221">
        <v>1</v>
      </c>
      <c r="P271" s="220" t="s">
        <v>134</v>
      </c>
      <c r="Q271" s="221"/>
      <c r="R271" s="220"/>
      <c r="S271" s="220"/>
      <c r="T271" s="220"/>
      <c r="U271" s="225">
        <v>44197</v>
      </c>
      <c r="V271" s="220">
        <v>15</v>
      </c>
      <c r="W271" s="244">
        <v>10.980821917808219</v>
      </c>
      <c r="X271" s="239"/>
      <c r="Y271" s="221"/>
      <c r="Z271" s="221" t="s">
        <v>69</v>
      </c>
      <c r="AA271" s="221" t="s">
        <v>69</v>
      </c>
      <c r="AB271" s="221" t="s">
        <v>69</v>
      </c>
      <c r="AC271" s="221"/>
      <c r="AD271" s="221" t="s">
        <v>71</v>
      </c>
      <c r="AE271" s="238"/>
      <c r="AF271" s="238" t="s">
        <v>69</v>
      </c>
      <c r="AG271" s="221" t="s">
        <v>71</v>
      </c>
      <c r="AH271" s="221" t="s">
        <v>72</v>
      </c>
      <c r="AI271" s="66" t="s">
        <v>72</v>
      </c>
      <c r="AJ271" s="66">
        <v>44937</v>
      </c>
      <c r="AK271" s="66" t="s">
        <v>72</v>
      </c>
      <c r="AL271" s="66"/>
      <c r="AM271" s="66" t="s">
        <v>73</v>
      </c>
      <c r="AN271" s="2" t="s">
        <v>2359</v>
      </c>
      <c r="AO271" s="53" t="s">
        <v>74</v>
      </c>
      <c r="AP271" s="5" t="s">
        <v>195</v>
      </c>
      <c r="AQ271" s="64" t="s">
        <v>75</v>
      </c>
      <c r="AR271" s="86" t="s">
        <v>196</v>
      </c>
      <c r="AS271" s="7" t="s">
        <v>170</v>
      </c>
      <c r="AT271" s="7" t="s">
        <v>71</v>
      </c>
      <c r="AU271" s="7"/>
      <c r="AV271" s="7"/>
      <c r="AX271" s="7">
        <v>3</v>
      </c>
      <c r="AY271" s="7">
        <v>1</v>
      </c>
      <c r="AZ271" s="7">
        <v>1</v>
      </c>
      <c r="BA271" s="7">
        <v>1</v>
      </c>
      <c r="BC271" s="51">
        <v>6</v>
      </c>
      <c r="BE271" s="2"/>
    </row>
    <row r="272" spans="1:57" ht="31.4" customHeight="1">
      <c r="A272" s="7"/>
      <c r="B272" s="220" t="s">
        <v>1178</v>
      </c>
      <c r="C272" s="221" t="s">
        <v>1179</v>
      </c>
      <c r="D272" s="221" t="s">
        <v>1180</v>
      </c>
      <c r="E272" s="232">
        <v>113</v>
      </c>
      <c r="F272" s="221" t="s">
        <v>2400</v>
      </c>
      <c r="G272" s="242"/>
      <c r="H272" s="243"/>
      <c r="I272" s="231" t="s">
        <v>324</v>
      </c>
      <c r="J272" s="231" t="s">
        <v>316</v>
      </c>
      <c r="K272" s="220" t="s">
        <v>93</v>
      </c>
      <c r="L272" s="221" t="s">
        <v>2419</v>
      </c>
      <c r="M272" s="235" t="s">
        <v>80</v>
      </c>
      <c r="N272" s="221">
        <v>0</v>
      </c>
      <c r="O272" s="221">
        <v>8</v>
      </c>
      <c r="P272" s="220" t="s">
        <v>134</v>
      </c>
      <c r="Q272" s="221"/>
      <c r="R272" s="220"/>
      <c r="S272" s="220"/>
      <c r="T272" s="220"/>
      <c r="U272" s="225">
        <v>44197</v>
      </c>
      <c r="V272" s="220">
        <v>10</v>
      </c>
      <c r="W272" s="244">
        <v>5.9808219178082194</v>
      </c>
      <c r="X272" s="239"/>
      <c r="Y272" s="221"/>
      <c r="Z272" s="221" t="s">
        <v>69</v>
      </c>
      <c r="AA272" s="221" t="s">
        <v>69</v>
      </c>
      <c r="AB272" s="221" t="s">
        <v>69</v>
      </c>
      <c r="AC272" s="221"/>
      <c r="AD272" s="221" t="s">
        <v>71</v>
      </c>
      <c r="AE272" s="238"/>
      <c r="AF272" s="238" t="s">
        <v>69</v>
      </c>
      <c r="AG272" s="221" t="s">
        <v>71</v>
      </c>
      <c r="AH272" s="221" t="s">
        <v>72</v>
      </c>
      <c r="AI272" s="66" t="s">
        <v>72</v>
      </c>
      <c r="AJ272" s="66">
        <v>44937</v>
      </c>
      <c r="AK272" s="66" t="s">
        <v>72</v>
      </c>
      <c r="AL272" s="66"/>
      <c r="AM272" s="66" t="s">
        <v>73</v>
      </c>
      <c r="AN272" s="2" t="s">
        <v>2361</v>
      </c>
      <c r="AO272" s="53" t="s">
        <v>74</v>
      </c>
      <c r="AP272" s="5" t="s">
        <v>195</v>
      </c>
      <c r="AQ272" s="64" t="s">
        <v>75</v>
      </c>
      <c r="AR272" s="86" t="s">
        <v>196</v>
      </c>
      <c r="AS272" s="7" t="s">
        <v>170</v>
      </c>
      <c r="AT272" s="7" t="s">
        <v>71</v>
      </c>
      <c r="AU272" s="7"/>
      <c r="AV272" s="7"/>
      <c r="AX272" s="7">
        <v>3</v>
      </c>
      <c r="AY272" s="7">
        <v>1</v>
      </c>
      <c r="AZ272" s="7">
        <v>1</v>
      </c>
      <c r="BA272" s="7">
        <v>1</v>
      </c>
      <c r="BC272" s="51">
        <v>6</v>
      </c>
      <c r="BE272" s="2"/>
    </row>
    <row r="273" spans="1:57" ht="31.4" customHeight="1">
      <c r="A273" s="7"/>
      <c r="B273" s="220" t="s">
        <v>1178</v>
      </c>
      <c r="C273" s="221" t="s">
        <v>1179</v>
      </c>
      <c r="D273" s="221" t="s">
        <v>1180</v>
      </c>
      <c r="E273" s="232">
        <v>113</v>
      </c>
      <c r="F273" s="221" t="s">
        <v>2400</v>
      </c>
      <c r="G273" s="242"/>
      <c r="H273" s="243"/>
      <c r="I273" s="231" t="s">
        <v>324</v>
      </c>
      <c r="J273" s="231" t="s">
        <v>316</v>
      </c>
      <c r="K273" s="220" t="s">
        <v>782</v>
      </c>
      <c r="L273" s="221" t="s">
        <v>2416</v>
      </c>
      <c r="M273" s="235" t="s">
        <v>80</v>
      </c>
      <c r="N273" s="221">
        <v>0</v>
      </c>
      <c r="O273" s="221">
        <v>2</v>
      </c>
      <c r="P273" s="220" t="s">
        <v>134</v>
      </c>
      <c r="Q273" s="221"/>
      <c r="R273" s="220"/>
      <c r="S273" s="220"/>
      <c r="T273" s="220"/>
      <c r="U273" s="225">
        <v>44197</v>
      </c>
      <c r="V273" s="220">
        <v>10</v>
      </c>
      <c r="W273" s="244">
        <v>5.9808219178082194</v>
      </c>
      <c r="X273" s="239"/>
      <c r="Y273" s="221"/>
      <c r="Z273" s="221" t="s">
        <v>69</v>
      </c>
      <c r="AA273" s="221" t="s">
        <v>69</v>
      </c>
      <c r="AB273" s="221" t="s">
        <v>69</v>
      </c>
      <c r="AC273" s="221"/>
      <c r="AD273" s="221" t="s">
        <v>71</v>
      </c>
      <c r="AE273" s="238"/>
      <c r="AF273" s="238" t="s">
        <v>69</v>
      </c>
      <c r="AG273" s="221" t="s">
        <v>71</v>
      </c>
      <c r="AH273" s="221" t="s">
        <v>72</v>
      </c>
      <c r="AI273" s="66" t="s">
        <v>72</v>
      </c>
      <c r="AJ273" s="66">
        <v>44937</v>
      </c>
      <c r="AK273" s="66" t="s">
        <v>72</v>
      </c>
      <c r="AL273" s="66"/>
      <c r="AM273" s="66" t="s">
        <v>73</v>
      </c>
      <c r="AN273" s="2"/>
      <c r="AO273" s="53" t="s">
        <v>74</v>
      </c>
      <c r="AP273" s="5" t="s">
        <v>195</v>
      </c>
      <c r="AQ273" s="64" t="s">
        <v>75</v>
      </c>
      <c r="AR273" s="86" t="s">
        <v>196</v>
      </c>
      <c r="AS273" s="7" t="s">
        <v>170</v>
      </c>
      <c r="AT273" s="7" t="s">
        <v>71</v>
      </c>
      <c r="AU273" s="7"/>
      <c r="AV273" s="7"/>
      <c r="AX273" s="7">
        <v>3</v>
      </c>
      <c r="AY273" s="7">
        <v>1</v>
      </c>
      <c r="AZ273" s="7">
        <v>1</v>
      </c>
      <c r="BA273" s="7">
        <v>1</v>
      </c>
      <c r="BC273" s="51">
        <v>6</v>
      </c>
      <c r="BE273" s="2"/>
    </row>
    <row r="274" spans="1:57" ht="31.4" customHeight="1">
      <c r="A274" s="7"/>
      <c r="B274" s="220" t="s">
        <v>1178</v>
      </c>
      <c r="C274" s="221" t="s">
        <v>1179</v>
      </c>
      <c r="D274" s="221" t="s">
        <v>1180</v>
      </c>
      <c r="E274" s="232">
        <v>113</v>
      </c>
      <c r="F274" s="221" t="s">
        <v>2400</v>
      </c>
      <c r="G274" s="242"/>
      <c r="H274" s="243"/>
      <c r="I274" s="231" t="s">
        <v>324</v>
      </c>
      <c r="J274" s="231" t="s">
        <v>316</v>
      </c>
      <c r="K274" s="220" t="s">
        <v>89</v>
      </c>
      <c r="L274" s="221" t="s">
        <v>2413</v>
      </c>
      <c r="M274" s="235" t="s">
        <v>80</v>
      </c>
      <c r="N274" s="221">
        <v>0</v>
      </c>
      <c r="O274" s="221">
        <v>1</v>
      </c>
      <c r="P274" s="220" t="s">
        <v>134</v>
      </c>
      <c r="Q274" s="221"/>
      <c r="R274" s="220"/>
      <c r="S274" s="220"/>
      <c r="T274" s="220"/>
      <c r="U274" s="225">
        <v>44197</v>
      </c>
      <c r="V274" s="220">
        <v>15</v>
      </c>
      <c r="W274" s="244">
        <v>10.980821917808219</v>
      </c>
      <c r="X274" s="239"/>
      <c r="Y274" s="221"/>
      <c r="Z274" s="221" t="s">
        <v>69</v>
      </c>
      <c r="AA274" s="221" t="s">
        <v>69</v>
      </c>
      <c r="AB274" s="221" t="s">
        <v>69</v>
      </c>
      <c r="AC274" s="221"/>
      <c r="AD274" s="221" t="s">
        <v>71</v>
      </c>
      <c r="AE274" s="238"/>
      <c r="AF274" s="238" t="s">
        <v>69</v>
      </c>
      <c r="AG274" s="221" t="s">
        <v>71</v>
      </c>
      <c r="AH274" s="221" t="s">
        <v>72</v>
      </c>
      <c r="AI274" s="66" t="s">
        <v>72</v>
      </c>
      <c r="AJ274" s="66">
        <v>44937</v>
      </c>
      <c r="AK274" s="66" t="s">
        <v>72</v>
      </c>
      <c r="AL274" s="66"/>
      <c r="AM274" s="66" t="s">
        <v>73</v>
      </c>
      <c r="AN274" s="2" t="s">
        <v>2364</v>
      </c>
      <c r="AO274" s="53" t="s">
        <v>74</v>
      </c>
      <c r="AP274" s="5" t="s">
        <v>195</v>
      </c>
      <c r="AQ274" s="64" t="s">
        <v>75</v>
      </c>
      <c r="AR274" s="86" t="s">
        <v>196</v>
      </c>
      <c r="AS274" s="7" t="s">
        <v>170</v>
      </c>
      <c r="AT274" s="7" t="s">
        <v>71</v>
      </c>
      <c r="AU274" s="7"/>
      <c r="AV274" s="7"/>
      <c r="AX274" s="7">
        <v>3</v>
      </c>
      <c r="AY274" s="7">
        <v>1</v>
      </c>
      <c r="AZ274" s="7">
        <v>1</v>
      </c>
      <c r="BA274" s="7">
        <v>1</v>
      </c>
      <c r="BC274" s="51">
        <v>6</v>
      </c>
      <c r="BE274" s="2"/>
    </row>
    <row r="275" spans="1:57" ht="31.4" customHeight="1">
      <c r="A275" s="7"/>
      <c r="B275" s="220" t="s">
        <v>1178</v>
      </c>
      <c r="C275" s="221" t="s">
        <v>1179</v>
      </c>
      <c r="D275" s="221" t="s">
        <v>1180</v>
      </c>
      <c r="E275" s="232">
        <v>113</v>
      </c>
      <c r="F275" s="221" t="s">
        <v>2400</v>
      </c>
      <c r="G275" s="242"/>
      <c r="H275" s="243"/>
      <c r="I275" s="231" t="s">
        <v>324</v>
      </c>
      <c r="J275" s="231" t="s">
        <v>316</v>
      </c>
      <c r="K275" s="220" t="s">
        <v>83</v>
      </c>
      <c r="L275" s="221" t="s">
        <v>2420</v>
      </c>
      <c r="M275" s="235" t="s">
        <v>80</v>
      </c>
      <c r="N275" s="221">
        <v>0</v>
      </c>
      <c r="O275" s="221">
        <v>1</v>
      </c>
      <c r="P275" s="220" t="s">
        <v>134</v>
      </c>
      <c r="Q275" s="221"/>
      <c r="R275" s="220"/>
      <c r="S275" s="220"/>
      <c r="T275" s="220"/>
      <c r="U275" s="225">
        <v>44197</v>
      </c>
      <c r="V275" s="220">
        <v>0</v>
      </c>
      <c r="W275" s="244">
        <v>-4.0191780821917806</v>
      </c>
      <c r="X275" s="239"/>
      <c r="Y275" s="221"/>
      <c r="Z275" s="221" t="s">
        <v>69</v>
      </c>
      <c r="AA275" s="221" t="s">
        <v>69</v>
      </c>
      <c r="AB275" s="221" t="s">
        <v>69</v>
      </c>
      <c r="AC275" s="221"/>
      <c r="AD275" s="221" t="s">
        <v>71</v>
      </c>
      <c r="AE275" s="238"/>
      <c r="AF275" s="238" t="s">
        <v>69</v>
      </c>
      <c r="AG275" s="221" t="s">
        <v>71</v>
      </c>
      <c r="AH275" s="221" t="s">
        <v>72</v>
      </c>
      <c r="AI275" s="66" t="s">
        <v>72</v>
      </c>
      <c r="AJ275" s="66">
        <v>44937</v>
      </c>
      <c r="AK275" s="66" t="s">
        <v>72</v>
      </c>
      <c r="AL275" s="66"/>
      <c r="AM275" s="66" t="s">
        <v>73</v>
      </c>
      <c r="AN275" s="2" t="s">
        <v>2404</v>
      </c>
      <c r="AO275" s="53" t="s">
        <v>74</v>
      </c>
      <c r="AP275" s="5" t="s">
        <v>195</v>
      </c>
      <c r="AQ275" s="64" t="s">
        <v>75</v>
      </c>
      <c r="AR275" s="86" t="s">
        <v>196</v>
      </c>
      <c r="AS275" s="7" t="s">
        <v>170</v>
      </c>
      <c r="AT275" s="7" t="s">
        <v>71</v>
      </c>
      <c r="AU275" s="7"/>
      <c r="AV275" s="7"/>
      <c r="AX275" s="7">
        <v>3</v>
      </c>
      <c r="AY275" s="7">
        <v>1</v>
      </c>
      <c r="AZ275" s="7">
        <v>1</v>
      </c>
      <c r="BA275" s="7">
        <v>1</v>
      </c>
      <c r="BC275" s="51">
        <v>6</v>
      </c>
      <c r="BE275" s="2"/>
    </row>
    <row r="276" spans="1:57" ht="31.4" customHeight="1">
      <c r="A276" s="7"/>
      <c r="B276" s="220" t="s">
        <v>1178</v>
      </c>
      <c r="C276" s="221" t="s">
        <v>1498</v>
      </c>
      <c r="D276" s="221" t="s">
        <v>1499</v>
      </c>
      <c r="E276" s="232" t="s">
        <v>117</v>
      </c>
      <c r="F276" s="221" t="s">
        <v>701</v>
      </c>
      <c r="G276" s="242"/>
      <c r="H276" s="243" t="s">
        <v>1521</v>
      </c>
      <c r="I276" s="231" t="s">
        <v>1522</v>
      </c>
      <c r="J276" s="231" t="s">
        <v>316</v>
      </c>
      <c r="K276" s="220" t="s">
        <v>102</v>
      </c>
      <c r="L276" s="221" t="s">
        <v>1524</v>
      </c>
      <c r="M276" s="235" t="s">
        <v>66</v>
      </c>
      <c r="N276" s="221">
        <v>1</v>
      </c>
      <c r="O276" s="221">
        <v>1</v>
      </c>
      <c r="P276" s="220" t="s">
        <v>134</v>
      </c>
      <c r="Q276" s="221" t="s">
        <v>1525</v>
      </c>
      <c r="R276" s="220"/>
      <c r="S276" s="220"/>
      <c r="T276" s="220"/>
      <c r="U276" s="225">
        <v>42548</v>
      </c>
      <c r="V276" s="220">
        <f t="shared" si="43"/>
        <v>30</v>
      </c>
      <c r="W276" s="244">
        <f t="shared" ca="1" si="27"/>
        <v>20.958904109589042</v>
      </c>
      <c r="X276" s="239"/>
      <c r="Y276" s="221"/>
      <c r="Z276" s="221" t="s">
        <v>69</v>
      </c>
      <c r="AA276" s="221" t="s">
        <v>69</v>
      </c>
      <c r="AB276" s="221" t="s">
        <v>69</v>
      </c>
      <c r="AC276" s="221"/>
      <c r="AD276" s="221"/>
      <c r="AE276" s="238"/>
      <c r="AF276" s="238" t="str">
        <f t="shared" si="37"/>
        <v>Sans Objet</v>
      </c>
      <c r="AG276" s="221" t="s">
        <v>71</v>
      </c>
      <c r="AH276" s="221" t="s">
        <v>72</v>
      </c>
      <c r="AI276" s="66"/>
      <c r="AJ276" s="66"/>
      <c r="AK276" s="66"/>
      <c r="AL276" s="66"/>
      <c r="AM276" s="66"/>
      <c r="AN276" s="2"/>
      <c r="AO276" s="53" t="s">
        <v>74</v>
      </c>
      <c r="AP276" s="5"/>
      <c r="AQ276" s="64" t="s">
        <v>75</v>
      </c>
      <c r="AR276" s="86"/>
      <c r="AS276" s="7"/>
      <c r="AT276" s="7" t="s">
        <v>71</v>
      </c>
      <c r="AU276" s="7"/>
      <c r="AV276" s="7"/>
      <c r="AX276" s="7">
        <f t="shared" si="38"/>
        <v>3</v>
      </c>
      <c r="AY276" s="7">
        <f t="shared" si="29"/>
        <v>0</v>
      </c>
      <c r="AZ276" s="7">
        <f t="shared" si="30"/>
        <v>1</v>
      </c>
      <c r="BA276" s="7">
        <f t="shared" si="46"/>
        <v>0</v>
      </c>
      <c r="BC276" s="51">
        <f t="shared" si="50"/>
        <v>4</v>
      </c>
      <c r="BE276" s="2"/>
    </row>
    <row r="277" spans="1:57" ht="31.4" customHeight="1">
      <c r="A277" s="7"/>
      <c r="B277" s="220" t="s">
        <v>1178</v>
      </c>
      <c r="C277" s="221" t="s">
        <v>1498</v>
      </c>
      <c r="D277" s="221" t="s">
        <v>1499</v>
      </c>
      <c r="E277" s="232" t="s">
        <v>117</v>
      </c>
      <c r="F277" s="221" t="s">
        <v>701</v>
      </c>
      <c r="G277" s="242"/>
      <c r="H277" s="243" t="s">
        <v>1521</v>
      </c>
      <c r="I277" s="231" t="s">
        <v>1522</v>
      </c>
      <c r="J277" s="231" t="s">
        <v>316</v>
      </c>
      <c r="K277" s="220" t="s">
        <v>102</v>
      </c>
      <c r="L277" s="221" t="s">
        <v>1526</v>
      </c>
      <c r="M277" s="235" t="s">
        <v>66</v>
      </c>
      <c r="N277" s="221">
        <v>1</v>
      </c>
      <c r="O277" s="221">
        <v>3</v>
      </c>
      <c r="P277" s="220" t="s">
        <v>134</v>
      </c>
      <c r="Q277" s="221" t="s">
        <v>1527</v>
      </c>
      <c r="R277" s="220"/>
      <c r="S277" s="220"/>
      <c r="T277" s="220"/>
      <c r="U277" s="225">
        <v>42548</v>
      </c>
      <c r="V277" s="220">
        <f t="shared" si="43"/>
        <v>30</v>
      </c>
      <c r="W277" s="244">
        <f t="shared" ca="1" si="27"/>
        <v>20.958904109589042</v>
      </c>
      <c r="X277" s="221" t="s">
        <v>1347</v>
      </c>
      <c r="Y277" s="221" t="s">
        <v>1348</v>
      </c>
      <c r="Z277" s="221" t="s">
        <v>69</v>
      </c>
      <c r="AA277" s="221" t="s">
        <v>69</v>
      </c>
      <c r="AB277" s="221" t="s">
        <v>69</v>
      </c>
      <c r="AC277" s="221" t="s">
        <v>70</v>
      </c>
      <c r="AD277" s="221"/>
      <c r="AE277" s="238"/>
      <c r="AF277" s="238" t="str">
        <f t="shared" si="37"/>
        <v>Sans Objet</v>
      </c>
      <c r="AG277" s="221" t="s">
        <v>71</v>
      </c>
      <c r="AH277" s="221" t="s">
        <v>72</v>
      </c>
      <c r="AI277" s="66" t="s">
        <v>71</v>
      </c>
      <c r="AJ277" s="96">
        <v>42548</v>
      </c>
      <c r="AK277" s="66"/>
      <c r="AL277" s="66"/>
      <c r="AM277" s="66"/>
      <c r="AN277" s="2"/>
      <c r="AO277" s="53" t="s">
        <v>74</v>
      </c>
      <c r="AP277" s="5" t="s">
        <v>96</v>
      </c>
      <c r="AQ277" s="64" t="s">
        <v>75</v>
      </c>
      <c r="AR277" s="86"/>
      <c r="AS277" s="7"/>
      <c r="AT277" s="7" t="s">
        <v>71</v>
      </c>
      <c r="AU277" s="7"/>
      <c r="AV277" s="7"/>
      <c r="AX277" s="7">
        <f t="shared" si="38"/>
        <v>3</v>
      </c>
      <c r="AY277" s="7">
        <f t="shared" si="29"/>
        <v>5</v>
      </c>
      <c r="AZ277" s="7">
        <f t="shared" si="30"/>
        <v>1</v>
      </c>
      <c r="BA277" s="7">
        <f t="shared" si="46"/>
        <v>0</v>
      </c>
      <c r="BC277" s="51">
        <f t="shared" si="50"/>
        <v>9</v>
      </c>
      <c r="BE277" s="2"/>
    </row>
    <row r="278" spans="1:57" ht="31.4" customHeight="1">
      <c r="A278" s="7"/>
      <c r="B278" s="220" t="s">
        <v>1178</v>
      </c>
      <c r="C278" s="221" t="s">
        <v>1498</v>
      </c>
      <c r="D278" s="221" t="s">
        <v>1499</v>
      </c>
      <c r="E278" s="232" t="s">
        <v>117</v>
      </c>
      <c r="F278" s="221" t="s">
        <v>701</v>
      </c>
      <c r="G278" s="242"/>
      <c r="H278" s="243" t="s">
        <v>1521</v>
      </c>
      <c r="I278" s="231" t="s">
        <v>1522</v>
      </c>
      <c r="J278" s="224" t="s">
        <v>316</v>
      </c>
      <c r="K278" s="220" t="s">
        <v>114</v>
      </c>
      <c r="L278" s="221" t="s">
        <v>1528</v>
      </c>
      <c r="M278" s="235" t="s">
        <v>66</v>
      </c>
      <c r="N278" s="221">
        <v>1</v>
      </c>
      <c r="O278" s="221">
        <v>1</v>
      </c>
      <c r="P278" s="220" t="s">
        <v>134</v>
      </c>
      <c r="Q278" s="221" t="s">
        <v>329</v>
      </c>
      <c r="R278" s="220"/>
      <c r="S278" s="220"/>
      <c r="T278" s="220"/>
      <c r="U278" s="225">
        <v>42548</v>
      </c>
      <c r="V278" s="220">
        <f t="shared" si="43"/>
        <v>15</v>
      </c>
      <c r="W278" s="244">
        <f t="shared" ca="1" si="27"/>
        <v>5.9589041095890405</v>
      </c>
      <c r="X278" s="239"/>
      <c r="Y278" s="221"/>
      <c r="Z278" s="221" t="s">
        <v>69</v>
      </c>
      <c r="AA278" s="221" t="s">
        <v>69</v>
      </c>
      <c r="AB278" s="221" t="s">
        <v>69</v>
      </c>
      <c r="AC278" s="221"/>
      <c r="AD278" s="221"/>
      <c r="AE278" s="238"/>
      <c r="AF278" s="238" t="str">
        <f t="shared" si="37"/>
        <v>Sans Objet</v>
      </c>
      <c r="AG278" s="221" t="s">
        <v>72</v>
      </c>
      <c r="AH278" s="221" t="s">
        <v>72</v>
      </c>
      <c r="AI278" s="66"/>
      <c r="AJ278" s="66"/>
      <c r="AK278" s="66"/>
      <c r="AL278" s="66"/>
      <c r="AM278" s="66"/>
      <c r="AN278" s="2"/>
      <c r="AO278" s="53" t="s">
        <v>74</v>
      </c>
      <c r="AP278" s="5"/>
      <c r="AQ278" s="64" t="s">
        <v>75</v>
      </c>
      <c r="AR278" s="86"/>
      <c r="AS278" s="7"/>
      <c r="AT278" s="7" t="s">
        <v>71</v>
      </c>
      <c r="AU278" s="7"/>
      <c r="AV278" s="7"/>
      <c r="AX278" s="7">
        <f t="shared" si="38"/>
        <v>3</v>
      </c>
      <c r="AY278" s="7">
        <f t="shared" si="29"/>
        <v>0</v>
      </c>
      <c r="AZ278" s="7">
        <f t="shared" si="30"/>
        <v>1</v>
      </c>
      <c r="BA278" s="7">
        <f t="shared" si="46"/>
        <v>0</v>
      </c>
      <c r="BC278" s="51">
        <f t="shared" si="50"/>
        <v>4</v>
      </c>
      <c r="BE278" s="2"/>
    </row>
    <row r="279" spans="1:57" ht="31.4" customHeight="1">
      <c r="A279" s="7"/>
      <c r="B279" s="220" t="s">
        <v>1178</v>
      </c>
      <c r="C279" s="221" t="s">
        <v>1498</v>
      </c>
      <c r="D279" s="221" t="s">
        <v>1499</v>
      </c>
      <c r="E279" s="232" t="s">
        <v>117</v>
      </c>
      <c r="F279" s="221" t="s">
        <v>701</v>
      </c>
      <c r="G279" s="242"/>
      <c r="H279" s="243" t="s">
        <v>1521</v>
      </c>
      <c r="I279" s="231" t="s">
        <v>1522</v>
      </c>
      <c r="J279" s="224" t="s">
        <v>316</v>
      </c>
      <c r="K279" s="220" t="s">
        <v>89</v>
      </c>
      <c r="L279" s="221" t="s">
        <v>1529</v>
      </c>
      <c r="M279" s="235" t="s">
        <v>80</v>
      </c>
      <c r="N279" s="221">
        <v>1</v>
      </c>
      <c r="O279" s="221">
        <v>1</v>
      </c>
      <c r="P279" s="220" t="s">
        <v>134</v>
      </c>
      <c r="Q279" s="221" t="s">
        <v>846</v>
      </c>
      <c r="R279" s="220"/>
      <c r="S279" s="220"/>
      <c r="T279" s="220"/>
      <c r="U279" s="225">
        <v>42548</v>
      </c>
      <c r="V279" s="220">
        <f t="shared" si="43"/>
        <v>15</v>
      </c>
      <c r="W279" s="244">
        <f t="shared" ca="1" si="27"/>
        <v>5.9589041095890405</v>
      </c>
      <c r="X279" s="239"/>
      <c r="Y279" s="221"/>
      <c r="Z279" s="221" t="s">
        <v>69</v>
      </c>
      <c r="AA279" s="221" t="s">
        <v>69</v>
      </c>
      <c r="AB279" s="221" t="s">
        <v>69</v>
      </c>
      <c r="AC279" s="221"/>
      <c r="AD279" s="221"/>
      <c r="AE279" s="238"/>
      <c r="AF279" s="238" t="str">
        <f t="shared" si="37"/>
        <v>Sans Objet</v>
      </c>
      <c r="AG279" s="221" t="s">
        <v>72</v>
      </c>
      <c r="AH279" s="221" t="s">
        <v>72</v>
      </c>
      <c r="AI279" s="66"/>
      <c r="AJ279" s="66"/>
      <c r="AK279" s="66"/>
      <c r="AL279" s="66"/>
      <c r="AM279" s="66"/>
      <c r="AN279" s="2"/>
      <c r="AO279" s="53" t="s">
        <v>74</v>
      </c>
      <c r="AP279" s="5"/>
      <c r="AQ279" s="64" t="s">
        <v>75</v>
      </c>
      <c r="AR279" s="86"/>
      <c r="AS279" s="7"/>
      <c r="AT279" s="7" t="s">
        <v>71</v>
      </c>
      <c r="AU279" s="7"/>
      <c r="AV279" s="7"/>
      <c r="AX279" s="7">
        <f t="shared" si="38"/>
        <v>3</v>
      </c>
      <c r="AY279" s="7">
        <f t="shared" si="29"/>
        <v>0</v>
      </c>
      <c r="AZ279" s="7">
        <f t="shared" si="30"/>
        <v>1</v>
      </c>
      <c r="BA279" s="7">
        <f t="shared" si="46"/>
        <v>0</v>
      </c>
      <c r="BC279" s="51">
        <f t="shared" si="50"/>
        <v>4</v>
      </c>
      <c r="BE279" s="2"/>
    </row>
    <row r="280" spans="1:57" ht="31.4" customHeight="1">
      <c r="A280" s="7"/>
      <c r="B280" s="220" t="s">
        <v>1178</v>
      </c>
      <c r="C280" s="221" t="s">
        <v>1498</v>
      </c>
      <c r="D280" s="221" t="s">
        <v>1499</v>
      </c>
      <c r="E280" s="232" t="s">
        <v>117</v>
      </c>
      <c r="F280" s="221" t="s">
        <v>701</v>
      </c>
      <c r="G280" s="242" t="s">
        <v>131</v>
      </c>
      <c r="H280" s="243"/>
      <c r="I280" s="231" t="s">
        <v>2433</v>
      </c>
      <c r="J280" s="223" t="s">
        <v>316</v>
      </c>
      <c r="K280" s="220" t="s">
        <v>83</v>
      </c>
      <c r="L280" s="221" t="s">
        <v>2434</v>
      </c>
      <c r="M280" s="235" t="s">
        <v>80</v>
      </c>
      <c r="N280" s="221">
        <v>0</v>
      </c>
      <c r="O280" s="221">
        <v>1</v>
      </c>
      <c r="P280" s="220" t="s">
        <v>134</v>
      </c>
      <c r="Q280" s="221" t="s">
        <v>1921</v>
      </c>
      <c r="R280" s="220"/>
      <c r="S280" s="220"/>
      <c r="T280" s="220"/>
      <c r="U280" s="225">
        <v>42548</v>
      </c>
      <c r="V280" s="220">
        <v>0</v>
      </c>
      <c r="W280" s="244">
        <v>-8.536986301369863</v>
      </c>
      <c r="X280" s="239"/>
      <c r="Y280" s="221"/>
      <c r="Z280" s="221"/>
      <c r="AA280" s="221"/>
      <c r="AB280" s="221"/>
      <c r="AC280" s="221"/>
      <c r="AD280" s="221"/>
      <c r="AE280" s="238"/>
      <c r="AF280" s="238" t="s">
        <v>69</v>
      </c>
      <c r="AG280" s="221" t="s">
        <v>71</v>
      </c>
      <c r="AH280" s="221" t="s">
        <v>72</v>
      </c>
      <c r="AI280" s="66" t="s">
        <v>72</v>
      </c>
      <c r="AJ280" s="66">
        <v>44896</v>
      </c>
      <c r="AK280" s="66" t="s">
        <v>72</v>
      </c>
      <c r="AL280" s="66"/>
      <c r="AM280" s="66" t="s">
        <v>73</v>
      </c>
      <c r="AN280" s="2" t="s">
        <v>2404</v>
      </c>
      <c r="AO280" s="53" t="s">
        <v>74</v>
      </c>
      <c r="AP280" s="5" t="s">
        <v>195</v>
      </c>
      <c r="AQ280" s="64" t="s">
        <v>75</v>
      </c>
      <c r="AR280" s="86" t="s">
        <v>196</v>
      </c>
      <c r="AS280" s="7" t="s">
        <v>170</v>
      </c>
      <c r="AT280" s="7" t="s">
        <v>71</v>
      </c>
      <c r="AU280" s="7"/>
      <c r="AV280" s="7"/>
      <c r="AX280" s="7">
        <v>3</v>
      </c>
      <c r="AY280" s="7">
        <v>1</v>
      </c>
      <c r="AZ280" s="7">
        <v>1</v>
      </c>
      <c r="BA280" s="7">
        <v>1</v>
      </c>
      <c r="BC280" s="51">
        <v>6</v>
      </c>
      <c r="BE280" s="2" t="s">
        <v>2383</v>
      </c>
    </row>
    <row r="281" spans="1:57" ht="31.4" customHeight="1">
      <c r="A281" s="7"/>
      <c r="B281" s="220" t="s">
        <v>1178</v>
      </c>
      <c r="C281" s="221" t="s">
        <v>1498</v>
      </c>
      <c r="D281" s="221" t="s">
        <v>1499</v>
      </c>
      <c r="E281" s="232" t="s">
        <v>117</v>
      </c>
      <c r="F281" s="221" t="s">
        <v>701</v>
      </c>
      <c r="G281" s="242" t="s">
        <v>2435</v>
      </c>
      <c r="H281" s="243" t="s">
        <v>1521</v>
      </c>
      <c r="I281" s="231" t="s">
        <v>1522</v>
      </c>
      <c r="J281" s="223" t="s">
        <v>316</v>
      </c>
      <c r="K281" s="220" t="s">
        <v>93</v>
      </c>
      <c r="L281" s="221" t="s">
        <v>2436</v>
      </c>
      <c r="M281" s="235" t="s">
        <v>80</v>
      </c>
      <c r="N281" s="221">
        <v>0</v>
      </c>
      <c r="O281" s="221">
        <v>9</v>
      </c>
      <c r="P281" s="220" t="s">
        <v>134</v>
      </c>
      <c r="Q281" s="221" t="s">
        <v>2437</v>
      </c>
      <c r="R281" s="220"/>
      <c r="S281" s="220"/>
      <c r="T281" s="220"/>
      <c r="U281" s="225">
        <v>42548</v>
      </c>
      <c r="V281" s="220">
        <v>10</v>
      </c>
      <c r="W281" s="244">
        <v>1.463013698630137</v>
      </c>
      <c r="X281" s="239"/>
      <c r="Y281" s="221"/>
      <c r="Z281" s="221" t="s">
        <v>69</v>
      </c>
      <c r="AA281" s="221" t="s">
        <v>69</v>
      </c>
      <c r="AB281" s="221" t="s">
        <v>69</v>
      </c>
      <c r="AC281" s="221"/>
      <c r="AD281" s="221"/>
      <c r="AE281" s="238"/>
      <c r="AF281" s="238" t="s">
        <v>69</v>
      </c>
      <c r="AG281" s="221" t="s">
        <v>72</v>
      </c>
      <c r="AH281" s="221" t="s">
        <v>72</v>
      </c>
      <c r="AI281" s="66" t="s">
        <v>72</v>
      </c>
      <c r="AJ281" s="66">
        <v>44896</v>
      </c>
      <c r="AK281" s="66" t="s">
        <v>72</v>
      </c>
      <c r="AL281" s="66"/>
      <c r="AM281" s="66" t="s">
        <v>73</v>
      </c>
      <c r="AN281" s="2" t="s">
        <v>2404</v>
      </c>
      <c r="AO281" s="53" t="s">
        <v>74</v>
      </c>
      <c r="AP281" s="5" t="s">
        <v>195</v>
      </c>
      <c r="AQ281" s="64" t="s">
        <v>75</v>
      </c>
      <c r="AR281" s="86" t="s">
        <v>196</v>
      </c>
      <c r="AS281" s="7" t="s">
        <v>170</v>
      </c>
      <c r="AT281" s="7" t="s">
        <v>71</v>
      </c>
      <c r="AU281" s="7"/>
      <c r="AV281" s="7"/>
      <c r="AX281" s="7">
        <v>3</v>
      </c>
      <c r="AY281" s="7">
        <v>1</v>
      </c>
      <c r="AZ281" s="7">
        <v>1</v>
      </c>
      <c r="BA281" s="7">
        <v>1</v>
      </c>
      <c r="BC281" s="51">
        <v>6</v>
      </c>
      <c r="BE281" s="2" t="s">
        <v>2383</v>
      </c>
    </row>
    <row r="282" spans="1:57" ht="31.4" customHeight="1">
      <c r="A282" s="7"/>
      <c r="B282" s="220" t="s">
        <v>1178</v>
      </c>
      <c r="C282" s="221" t="s">
        <v>1498</v>
      </c>
      <c r="D282" s="221" t="s">
        <v>1499</v>
      </c>
      <c r="E282" s="232" t="s">
        <v>117</v>
      </c>
      <c r="F282" s="221" t="s">
        <v>701</v>
      </c>
      <c r="G282" s="242"/>
      <c r="H282" s="243" t="s">
        <v>1521</v>
      </c>
      <c r="I282" s="231" t="s">
        <v>1522</v>
      </c>
      <c r="J282" s="231" t="s">
        <v>316</v>
      </c>
      <c r="K282" s="220" t="s">
        <v>782</v>
      </c>
      <c r="L282" s="221" t="s">
        <v>1530</v>
      </c>
      <c r="M282" s="235" t="s">
        <v>80</v>
      </c>
      <c r="N282" s="221">
        <v>0</v>
      </c>
      <c r="O282" s="221">
        <v>2</v>
      </c>
      <c r="P282" s="220" t="s">
        <v>134</v>
      </c>
      <c r="Q282" s="221" t="s">
        <v>1531</v>
      </c>
      <c r="R282" s="220"/>
      <c r="S282" s="220"/>
      <c r="T282" s="220"/>
      <c r="U282" s="225">
        <v>42548</v>
      </c>
      <c r="V282" s="220">
        <f t="shared" si="43"/>
        <v>10</v>
      </c>
      <c r="W282" s="244">
        <f t="shared" ca="1" si="27"/>
        <v>0.95890410958904049</v>
      </c>
      <c r="X282" s="239"/>
      <c r="Y282" s="221"/>
      <c r="Z282" s="221"/>
      <c r="AA282" s="221"/>
      <c r="AB282" s="221"/>
      <c r="AC282" s="221"/>
      <c r="AD282" s="221"/>
      <c r="AE282" s="238"/>
      <c r="AF282" s="238" t="str">
        <f t="shared" si="37"/>
        <v>Sans Objet</v>
      </c>
      <c r="AG282" s="221" t="s">
        <v>72</v>
      </c>
      <c r="AH282" s="221" t="s">
        <v>72</v>
      </c>
      <c r="AI282" s="66"/>
      <c r="AJ282" s="66"/>
      <c r="AK282" s="66"/>
      <c r="AL282" s="66"/>
      <c r="AM282" s="66"/>
      <c r="AN282" s="2"/>
      <c r="AO282" s="53" t="s">
        <v>74</v>
      </c>
      <c r="AP282" s="5"/>
      <c r="AQ282" s="64" t="s">
        <v>75</v>
      </c>
      <c r="AR282" s="86"/>
      <c r="AS282" s="7"/>
      <c r="AT282" s="7" t="s">
        <v>71</v>
      </c>
      <c r="AU282" s="7"/>
      <c r="AV282" s="7"/>
      <c r="AX282" s="7">
        <f t="shared" si="38"/>
        <v>3</v>
      </c>
      <c r="AY282" s="7">
        <f t="shared" si="29"/>
        <v>0</v>
      </c>
      <c r="AZ282" s="7">
        <f t="shared" si="30"/>
        <v>1</v>
      </c>
      <c r="BA282" s="7">
        <f t="shared" si="46"/>
        <v>0</v>
      </c>
      <c r="BC282" s="51">
        <f t="shared" si="50"/>
        <v>4</v>
      </c>
      <c r="BE282" s="2"/>
    </row>
    <row r="283" spans="1:57" ht="31.4" customHeight="1">
      <c r="A283" s="7"/>
      <c r="B283" s="220" t="s">
        <v>1178</v>
      </c>
      <c r="C283" s="221" t="s">
        <v>1498</v>
      </c>
      <c r="D283" s="221" t="s">
        <v>1499</v>
      </c>
      <c r="E283" s="232" t="s">
        <v>117</v>
      </c>
      <c r="F283" s="221" t="s">
        <v>701</v>
      </c>
      <c r="G283" s="242" t="s">
        <v>143</v>
      </c>
      <c r="H283" s="243"/>
      <c r="I283" s="231"/>
      <c r="J283" s="224" t="s">
        <v>63</v>
      </c>
      <c r="K283" s="220" t="s">
        <v>64</v>
      </c>
      <c r="L283" s="221" t="s">
        <v>1532</v>
      </c>
      <c r="M283" s="235" t="s">
        <v>66</v>
      </c>
      <c r="N283" s="221">
        <v>3</v>
      </c>
      <c r="O283" s="221">
        <v>3</v>
      </c>
      <c r="P283" s="220"/>
      <c r="Q283" s="221"/>
      <c r="R283" s="220"/>
      <c r="S283" s="220"/>
      <c r="T283" s="220"/>
      <c r="U283" s="220"/>
      <c r="V283" s="220">
        <f t="shared" si="43"/>
        <v>30</v>
      </c>
      <c r="W283" s="244">
        <f t="shared" ca="1" si="27"/>
        <v>-95.610958904109594</v>
      </c>
      <c r="X283" s="221"/>
      <c r="Y283" s="221"/>
      <c r="Z283" s="221" t="s">
        <v>69</v>
      </c>
      <c r="AA283" s="221" t="s">
        <v>69</v>
      </c>
      <c r="AB283" s="221" t="s">
        <v>69</v>
      </c>
      <c r="AC283" s="221" t="s">
        <v>70</v>
      </c>
      <c r="AD283" s="221"/>
      <c r="AE283" s="238"/>
      <c r="AF283" s="238" t="str">
        <f t="shared" si="37"/>
        <v>Sans Objet</v>
      </c>
      <c r="AG283" s="221"/>
      <c r="AH283" s="221" t="s">
        <v>72</v>
      </c>
      <c r="AI283" s="66" t="s">
        <v>72</v>
      </c>
      <c r="AJ283" s="96">
        <v>44860</v>
      </c>
      <c r="AK283" s="66"/>
      <c r="AL283" s="66"/>
      <c r="AM283" s="66" t="s">
        <v>73</v>
      </c>
      <c r="AN283" s="2"/>
      <c r="AO283" s="53" t="s">
        <v>74</v>
      </c>
      <c r="AP283" s="5" t="s">
        <v>195</v>
      </c>
      <c r="AQ283" s="64" t="s">
        <v>75</v>
      </c>
      <c r="AR283" s="86" t="s">
        <v>196</v>
      </c>
      <c r="AS283" s="7" t="s">
        <v>170</v>
      </c>
      <c r="AT283" s="64" t="s">
        <v>71</v>
      </c>
      <c r="AU283" s="7"/>
      <c r="AV283" s="7"/>
      <c r="AX283" s="7">
        <f t="shared" si="38"/>
        <v>3</v>
      </c>
      <c r="AY283" s="7">
        <f t="shared" si="29"/>
        <v>1</v>
      </c>
      <c r="AZ283" s="7">
        <f t="shared" si="30"/>
        <v>1</v>
      </c>
      <c r="BA283" s="7">
        <f t="shared" si="46"/>
        <v>1</v>
      </c>
      <c r="BC283" s="51">
        <f t="shared" ref="BC283:BC435" si="52">SUM(AX283:BA283)</f>
        <v>6</v>
      </c>
      <c r="BE283" s="2"/>
    </row>
    <row r="284" spans="1:57" ht="31.4" customHeight="1">
      <c r="A284" s="7"/>
      <c r="B284" s="220" t="s">
        <v>1178</v>
      </c>
      <c r="C284" s="221" t="s">
        <v>1498</v>
      </c>
      <c r="D284" s="221" t="s">
        <v>1499</v>
      </c>
      <c r="E284" s="232" t="s">
        <v>117</v>
      </c>
      <c r="F284" s="221" t="s">
        <v>701</v>
      </c>
      <c r="G284" s="242"/>
      <c r="H284" s="243"/>
      <c r="I284" s="231" t="s">
        <v>1533</v>
      </c>
      <c r="J284" s="224" t="s">
        <v>63</v>
      </c>
      <c r="K284" s="220" t="s">
        <v>563</v>
      </c>
      <c r="L284" s="221" t="s">
        <v>1534</v>
      </c>
      <c r="M284" s="235" t="s">
        <v>66</v>
      </c>
      <c r="N284" s="221">
        <v>1</v>
      </c>
      <c r="O284" s="221">
        <v>1</v>
      </c>
      <c r="P284" s="220" t="s">
        <v>259</v>
      </c>
      <c r="Q284" s="221"/>
      <c r="R284" s="220"/>
      <c r="S284" s="220"/>
      <c r="T284" s="220"/>
      <c r="U284" s="220"/>
      <c r="V284" s="220">
        <f t="shared" si="43"/>
        <v>30</v>
      </c>
      <c r="W284" s="244">
        <f t="shared" ca="1" si="27"/>
        <v>-95.610958904109594</v>
      </c>
      <c r="X284" s="221" t="s">
        <v>1535</v>
      </c>
      <c r="Y284" s="221"/>
      <c r="Z284" s="221" t="s">
        <v>69</v>
      </c>
      <c r="AA284" s="221" t="s">
        <v>69</v>
      </c>
      <c r="AB284" s="221" t="s">
        <v>69</v>
      </c>
      <c r="AC284" s="221" t="s">
        <v>70</v>
      </c>
      <c r="AD284" s="221"/>
      <c r="AE284" s="238"/>
      <c r="AF284" s="238" t="str">
        <f t="shared" si="37"/>
        <v>Sans Objet</v>
      </c>
      <c r="AG284" s="221"/>
      <c r="AH284" s="221" t="s">
        <v>72</v>
      </c>
      <c r="AI284" s="66" t="s">
        <v>72</v>
      </c>
      <c r="AJ284" s="96">
        <v>44860</v>
      </c>
      <c r="AK284" s="66"/>
      <c r="AL284" s="66"/>
      <c r="AM284" s="66" t="s">
        <v>73</v>
      </c>
      <c r="AN284" s="2"/>
      <c r="AO284" s="53" t="s">
        <v>74</v>
      </c>
      <c r="AP284" s="5" t="s">
        <v>195</v>
      </c>
      <c r="AQ284" s="64" t="s">
        <v>75</v>
      </c>
      <c r="AR284" s="86" t="s">
        <v>196</v>
      </c>
      <c r="AS284" s="7" t="s">
        <v>122</v>
      </c>
      <c r="AT284" s="64" t="s">
        <v>71</v>
      </c>
      <c r="AU284" s="7"/>
      <c r="AV284" s="7"/>
      <c r="AX284" s="7">
        <f t="shared" si="38"/>
        <v>3</v>
      </c>
      <c r="AY284" s="7">
        <f t="shared" si="29"/>
        <v>1</v>
      </c>
      <c r="AZ284" s="7">
        <f t="shared" si="30"/>
        <v>1</v>
      </c>
      <c r="BA284" s="7">
        <f t="shared" si="46"/>
        <v>1</v>
      </c>
      <c r="BC284" s="51">
        <f t="shared" si="52"/>
        <v>6</v>
      </c>
      <c r="BE284" s="2"/>
    </row>
    <row r="285" spans="1:57" ht="31.4" customHeight="1">
      <c r="A285" s="7"/>
      <c r="B285" s="220" t="s">
        <v>1178</v>
      </c>
      <c r="C285" s="221" t="s">
        <v>1498</v>
      </c>
      <c r="D285" s="221" t="s">
        <v>1499</v>
      </c>
      <c r="E285" s="232" t="s">
        <v>117</v>
      </c>
      <c r="F285" s="221" t="s">
        <v>701</v>
      </c>
      <c r="G285" s="242"/>
      <c r="H285" s="243"/>
      <c r="I285" s="231"/>
      <c r="J285" s="224" t="s">
        <v>77</v>
      </c>
      <c r="K285" s="220" t="s">
        <v>78</v>
      </c>
      <c r="L285" s="221" t="s">
        <v>1536</v>
      </c>
      <c r="M285" s="235" t="s">
        <v>80</v>
      </c>
      <c r="N285" s="221">
        <v>0</v>
      </c>
      <c r="O285" s="221">
        <v>1</v>
      </c>
      <c r="P285" s="220" t="s">
        <v>134</v>
      </c>
      <c r="Q285" s="221" t="s">
        <v>1134</v>
      </c>
      <c r="R285" s="233" t="s">
        <v>136</v>
      </c>
      <c r="S285" s="233" t="s">
        <v>137</v>
      </c>
      <c r="T285" s="220"/>
      <c r="U285" s="225">
        <v>39814</v>
      </c>
      <c r="V285" s="220">
        <f t="shared" si="43"/>
        <v>10</v>
      </c>
      <c r="W285" s="244">
        <f t="shared" ca="1" si="27"/>
        <v>-6.5315068493150683</v>
      </c>
      <c r="X285" s="221" t="s">
        <v>1537</v>
      </c>
      <c r="Y285" s="221" t="s">
        <v>1538</v>
      </c>
      <c r="Z285" s="221" t="s">
        <v>1539</v>
      </c>
      <c r="AA285" s="221">
        <v>2</v>
      </c>
      <c r="AB285" s="221">
        <v>2021</v>
      </c>
      <c r="AC285" s="221"/>
      <c r="AD285" s="221"/>
      <c r="AE285" s="238"/>
      <c r="AF285" s="238" t="str">
        <f t="shared" si="37"/>
        <v>Sans Objet</v>
      </c>
      <c r="AG285" s="221" t="s">
        <v>72</v>
      </c>
      <c r="AH285" s="221" t="s">
        <v>72</v>
      </c>
      <c r="AI285" s="66" t="s">
        <v>72</v>
      </c>
      <c r="AJ285" s="96">
        <v>44860</v>
      </c>
      <c r="AK285" s="66"/>
      <c r="AL285" s="66"/>
      <c r="AM285" s="66" t="s">
        <v>138</v>
      </c>
      <c r="AN285" s="2"/>
      <c r="AO285" s="53" t="s">
        <v>74</v>
      </c>
      <c r="AP285" s="5" t="s">
        <v>195</v>
      </c>
      <c r="AQ285" s="64" t="s">
        <v>222</v>
      </c>
      <c r="AR285" s="86" t="s">
        <v>196</v>
      </c>
      <c r="AS285" s="7" t="s">
        <v>170</v>
      </c>
      <c r="AT285" s="7" t="s">
        <v>71</v>
      </c>
      <c r="AU285" s="7"/>
      <c r="AV285" s="7"/>
      <c r="AX285" s="7">
        <f t="shared" si="38"/>
        <v>3</v>
      </c>
      <c r="AY285" s="7">
        <f t="shared" si="29"/>
        <v>1</v>
      </c>
      <c r="AZ285" s="7">
        <f t="shared" si="30"/>
        <v>3</v>
      </c>
      <c r="BA285" s="7">
        <f t="shared" si="46"/>
        <v>1</v>
      </c>
      <c r="BC285" s="51">
        <f t="shared" si="52"/>
        <v>8</v>
      </c>
      <c r="BE285" s="2"/>
    </row>
    <row r="286" spans="1:57" ht="31.4" customHeight="1">
      <c r="A286" s="7"/>
      <c r="B286" s="220" t="s">
        <v>1178</v>
      </c>
      <c r="C286" s="221" t="s">
        <v>1498</v>
      </c>
      <c r="D286" s="221" t="s">
        <v>1499</v>
      </c>
      <c r="E286" s="232" t="s">
        <v>117</v>
      </c>
      <c r="F286" s="221" t="s">
        <v>701</v>
      </c>
      <c r="G286" s="242"/>
      <c r="H286" s="243"/>
      <c r="I286" s="231"/>
      <c r="J286" s="224" t="s">
        <v>77</v>
      </c>
      <c r="K286" s="220" t="s">
        <v>586</v>
      </c>
      <c r="L286" s="221" t="s">
        <v>1540</v>
      </c>
      <c r="M286" s="235" t="s">
        <v>80</v>
      </c>
      <c r="N286" s="221">
        <v>0</v>
      </c>
      <c r="O286" s="221">
        <v>1</v>
      </c>
      <c r="P286" s="220" t="s">
        <v>588</v>
      </c>
      <c r="Q286" s="221" t="s">
        <v>1541</v>
      </c>
      <c r="R286" s="233" t="s">
        <v>136</v>
      </c>
      <c r="S286" s="233" t="s">
        <v>137</v>
      </c>
      <c r="T286" s="220"/>
      <c r="U286" s="225">
        <v>39814</v>
      </c>
      <c r="V286" s="220">
        <f t="shared" si="43"/>
        <v>15</v>
      </c>
      <c r="W286" s="244">
        <f t="shared" ca="1" si="27"/>
        <v>-1.5315068493150683</v>
      </c>
      <c r="X286" s="221"/>
      <c r="Y286" s="221"/>
      <c r="Z286" s="221" t="s">
        <v>82</v>
      </c>
      <c r="AA286" s="221">
        <v>2</v>
      </c>
      <c r="AB286" s="221">
        <v>2024</v>
      </c>
      <c r="AC286" s="221"/>
      <c r="AD286" s="221"/>
      <c r="AE286" s="238"/>
      <c r="AF286" s="238" t="str">
        <f t="shared" si="37"/>
        <v>Sans Objet</v>
      </c>
      <c r="AG286" s="221" t="s">
        <v>72</v>
      </c>
      <c r="AH286" s="221" t="s">
        <v>72</v>
      </c>
      <c r="AI286" s="66" t="s">
        <v>72</v>
      </c>
      <c r="AJ286" s="96">
        <v>44860</v>
      </c>
      <c r="AK286" s="66"/>
      <c r="AL286" s="66"/>
      <c r="AM286" s="66" t="s">
        <v>138</v>
      </c>
      <c r="AN286" s="2"/>
      <c r="AO286" s="53" t="s">
        <v>74</v>
      </c>
      <c r="AP286" s="5" t="s">
        <v>195</v>
      </c>
      <c r="AQ286" s="64" t="s">
        <v>75</v>
      </c>
      <c r="AR286" s="86" t="s">
        <v>196</v>
      </c>
      <c r="AS286" s="7" t="s">
        <v>170</v>
      </c>
      <c r="AT286" s="7" t="s">
        <v>71</v>
      </c>
      <c r="AU286" s="7"/>
      <c r="AV286" s="7"/>
      <c r="AX286" s="7">
        <f t="shared" si="38"/>
        <v>3</v>
      </c>
      <c r="AY286" s="7">
        <f t="shared" si="29"/>
        <v>1</v>
      </c>
      <c r="AZ286" s="7">
        <f t="shared" si="30"/>
        <v>1</v>
      </c>
      <c r="BA286" s="7">
        <f t="shared" si="46"/>
        <v>1</v>
      </c>
      <c r="BC286" s="51">
        <f t="shared" ref="BC286:BC287" si="53">SUM(AX286:BA286)</f>
        <v>6</v>
      </c>
      <c r="BE286" s="2"/>
    </row>
    <row r="287" spans="1:57" ht="31.4" customHeight="1">
      <c r="A287" s="7"/>
      <c r="B287" s="220" t="s">
        <v>1178</v>
      </c>
      <c r="C287" s="221" t="s">
        <v>1498</v>
      </c>
      <c r="D287" s="221" t="s">
        <v>1499</v>
      </c>
      <c r="E287" s="232" t="s">
        <v>117</v>
      </c>
      <c r="F287" s="221" t="s">
        <v>701</v>
      </c>
      <c r="G287" s="242"/>
      <c r="H287" s="243"/>
      <c r="I287" s="231"/>
      <c r="J287" s="224" t="s">
        <v>77</v>
      </c>
      <c r="K287" s="220" t="s">
        <v>93</v>
      </c>
      <c r="L287" s="221" t="s">
        <v>1542</v>
      </c>
      <c r="M287" s="235" t="s">
        <v>80</v>
      </c>
      <c r="N287" s="221">
        <v>0</v>
      </c>
      <c r="O287" s="221">
        <v>1</v>
      </c>
      <c r="P287" s="220" t="s">
        <v>134</v>
      </c>
      <c r="Q287" s="221" t="s">
        <v>1138</v>
      </c>
      <c r="R287" s="233" t="s">
        <v>136</v>
      </c>
      <c r="S287" s="233" t="s">
        <v>137</v>
      </c>
      <c r="T287" s="220"/>
      <c r="U287" s="225">
        <v>39814</v>
      </c>
      <c r="V287" s="220">
        <f t="shared" si="43"/>
        <v>10</v>
      </c>
      <c r="W287" s="244">
        <f t="shared" ca="1" si="27"/>
        <v>-6.5315068493150683</v>
      </c>
      <c r="X287" s="221"/>
      <c r="Y287" s="221"/>
      <c r="Z287" s="221" t="s">
        <v>69</v>
      </c>
      <c r="AA287" s="221" t="s">
        <v>69</v>
      </c>
      <c r="AB287" s="221" t="s">
        <v>69</v>
      </c>
      <c r="AC287" s="221"/>
      <c r="AD287" s="221"/>
      <c r="AE287" s="238"/>
      <c r="AF287" s="238" t="str">
        <f t="shared" si="37"/>
        <v>Sans Objet</v>
      </c>
      <c r="AG287" s="221" t="s">
        <v>72</v>
      </c>
      <c r="AH287" s="221" t="s">
        <v>72</v>
      </c>
      <c r="AI287" s="66" t="s">
        <v>72</v>
      </c>
      <c r="AJ287" s="96">
        <v>44860</v>
      </c>
      <c r="AK287" s="66"/>
      <c r="AL287" s="66"/>
      <c r="AM287" s="66" t="s">
        <v>138</v>
      </c>
      <c r="AN287" s="2"/>
      <c r="AO287" s="53" t="s">
        <v>74</v>
      </c>
      <c r="AP287" s="5" t="s">
        <v>195</v>
      </c>
      <c r="AQ287" s="64" t="s">
        <v>75</v>
      </c>
      <c r="AR287" s="86" t="s">
        <v>196</v>
      </c>
      <c r="AS287" s="7" t="s">
        <v>170</v>
      </c>
      <c r="AT287" s="7" t="s">
        <v>71</v>
      </c>
      <c r="AU287" s="7"/>
      <c r="AV287" s="7"/>
      <c r="AX287" s="7">
        <f t="shared" si="38"/>
        <v>3</v>
      </c>
      <c r="AY287" s="7">
        <f t="shared" si="29"/>
        <v>1</v>
      </c>
      <c r="AZ287" s="7">
        <f t="shared" si="30"/>
        <v>1</v>
      </c>
      <c r="BA287" s="7">
        <f t="shared" si="46"/>
        <v>1</v>
      </c>
      <c r="BC287" s="51">
        <f t="shared" si="53"/>
        <v>6</v>
      </c>
      <c r="BE287" s="2"/>
    </row>
    <row r="288" spans="1:57" ht="31.4" customHeight="1">
      <c r="A288" s="7" t="s">
        <v>1543</v>
      </c>
      <c r="B288" s="220" t="s">
        <v>1178</v>
      </c>
      <c r="C288" s="221" t="s">
        <v>1498</v>
      </c>
      <c r="D288" s="221" t="s">
        <v>1499</v>
      </c>
      <c r="E288" s="232" t="s">
        <v>424</v>
      </c>
      <c r="F288" s="221" t="s">
        <v>841</v>
      </c>
      <c r="G288" s="242"/>
      <c r="H288" s="242"/>
      <c r="I288" s="231"/>
      <c r="J288" s="224" t="s">
        <v>63</v>
      </c>
      <c r="K288" s="220" t="s">
        <v>64</v>
      </c>
      <c r="L288" s="221" t="s">
        <v>1544</v>
      </c>
      <c r="M288" s="235" t="s">
        <v>66</v>
      </c>
      <c r="N288" s="221">
        <v>3</v>
      </c>
      <c r="O288" s="221">
        <v>2</v>
      </c>
      <c r="P288" s="220"/>
      <c r="Q288" s="221"/>
      <c r="R288" s="220"/>
      <c r="S288" s="220"/>
      <c r="T288" s="220"/>
      <c r="U288" s="220"/>
      <c r="V288" s="220">
        <f t="shared" si="43"/>
        <v>30</v>
      </c>
      <c r="W288" s="244">
        <f t="shared" ca="1" si="27"/>
        <v>-95.610958904109594</v>
      </c>
      <c r="X288" s="221"/>
      <c r="Y288" s="221"/>
      <c r="Z288" s="221" t="s">
        <v>69</v>
      </c>
      <c r="AA288" s="221" t="s">
        <v>69</v>
      </c>
      <c r="AB288" s="221" t="s">
        <v>69</v>
      </c>
      <c r="AC288" s="221" t="s">
        <v>70</v>
      </c>
      <c r="AD288" s="221"/>
      <c r="AE288" s="238"/>
      <c r="AF288" s="238" t="str">
        <f t="shared" si="37"/>
        <v>Sans Objet</v>
      </c>
      <c r="AG288" s="221" t="s">
        <v>71</v>
      </c>
      <c r="AH288" s="221" t="s">
        <v>72</v>
      </c>
      <c r="AI288" s="66" t="s">
        <v>72</v>
      </c>
      <c r="AJ288" s="96">
        <v>44861</v>
      </c>
      <c r="AK288" s="66" t="s">
        <v>71</v>
      </c>
      <c r="AL288" s="66"/>
      <c r="AM288" s="66" t="s">
        <v>73</v>
      </c>
      <c r="AN288" s="2"/>
      <c r="AO288" s="53" t="s">
        <v>74</v>
      </c>
      <c r="AP288" s="5" t="s">
        <v>195</v>
      </c>
      <c r="AQ288" s="64" t="s">
        <v>75</v>
      </c>
      <c r="AR288" s="86" t="s">
        <v>196</v>
      </c>
      <c r="AS288" s="7" t="s">
        <v>170</v>
      </c>
      <c r="AT288" s="7" t="s">
        <v>71</v>
      </c>
      <c r="AU288" s="7"/>
      <c r="AV288" s="7"/>
      <c r="AX288" s="7">
        <f t="shared" si="38"/>
        <v>3</v>
      </c>
      <c r="AY288" s="7">
        <f t="shared" si="29"/>
        <v>1</v>
      </c>
      <c r="AZ288" s="7">
        <f t="shared" si="30"/>
        <v>1</v>
      </c>
      <c r="BA288" s="7">
        <f t="shared" si="46"/>
        <v>1</v>
      </c>
      <c r="BC288" s="51">
        <f t="shared" si="52"/>
        <v>6</v>
      </c>
      <c r="BE288" s="2"/>
    </row>
    <row r="289" spans="1:57" ht="31.4" customHeight="1">
      <c r="A289" s="7" t="s">
        <v>1543</v>
      </c>
      <c r="B289" s="220" t="s">
        <v>1178</v>
      </c>
      <c r="C289" s="221" t="s">
        <v>1498</v>
      </c>
      <c r="D289" s="221" t="s">
        <v>1499</v>
      </c>
      <c r="E289" s="232" t="s">
        <v>424</v>
      </c>
      <c r="F289" s="221" t="s">
        <v>841</v>
      </c>
      <c r="G289" s="242"/>
      <c r="H289" s="242"/>
      <c r="I289" s="231"/>
      <c r="J289" s="224" t="s">
        <v>63</v>
      </c>
      <c r="K289" s="220" t="s">
        <v>563</v>
      </c>
      <c r="L289" s="221" t="s">
        <v>1545</v>
      </c>
      <c r="M289" s="235" t="s">
        <v>66</v>
      </c>
      <c r="N289" s="221">
        <v>1</v>
      </c>
      <c r="O289" s="221">
        <v>1</v>
      </c>
      <c r="P289" s="220"/>
      <c r="Q289" s="221"/>
      <c r="R289" s="220"/>
      <c r="S289" s="220"/>
      <c r="T289" s="220"/>
      <c r="U289" s="220"/>
      <c r="V289" s="220">
        <f t="shared" si="43"/>
        <v>30</v>
      </c>
      <c r="W289" s="244">
        <f t="shared" ca="1" si="27"/>
        <v>-95.610958904109594</v>
      </c>
      <c r="X289" s="221" t="s">
        <v>1546</v>
      </c>
      <c r="Y289" s="221" t="s">
        <v>1547</v>
      </c>
      <c r="Z289" s="221" t="s">
        <v>69</v>
      </c>
      <c r="AA289" s="221" t="s">
        <v>69</v>
      </c>
      <c r="AB289" s="221" t="s">
        <v>69</v>
      </c>
      <c r="AC289" s="221" t="s">
        <v>70</v>
      </c>
      <c r="AD289" s="221"/>
      <c r="AE289" s="238"/>
      <c r="AF289" s="238" t="str">
        <f t="shared" si="37"/>
        <v>Sans Objet</v>
      </c>
      <c r="AG289" s="221" t="s">
        <v>71</v>
      </c>
      <c r="AH289" s="221" t="s">
        <v>72</v>
      </c>
      <c r="AI289" s="66" t="s">
        <v>72</v>
      </c>
      <c r="AJ289" s="96">
        <v>44861</v>
      </c>
      <c r="AK289" s="66" t="s">
        <v>71</v>
      </c>
      <c r="AL289" s="66"/>
      <c r="AM289" s="66" t="s">
        <v>73</v>
      </c>
      <c r="AN289" s="2"/>
      <c r="AO289" s="53" t="s">
        <v>74</v>
      </c>
      <c r="AP289" s="5" t="s">
        <v>195</v>
      </c>
      <c r="AQ289" s="64" t="s">
        <v>75</v>
      </c>
      <c r="AR289" s="86" t="s">
        <v>196</v>
      </c>
      <c r="AS289" s="7" t="s">
        <v>170</v>
      </c>
      <c r="AT289" s="7" t="s">
        <v>71</v>
      </c>
      <c r="AU289" s="7"/>
      <c r="AV289" s="7"/>
      <c r="AX289" s="7">
        <f t="shared" si="38"/>
        <v>3</v>
      </c>
      <c r="AY289" s="7">
        <f t="shared" si="29"/>
        <v>1</v>
      </c>
      <c r="AZ289" s="7">
        <f t="shared" si="30"/>
        <v>1</v>
      </c>
      <c r="BA289" s="7">
        <f t="shared" si="46"/>
        <v>1</v>
      </c>
      <c r="BC289" s="51">
        <f t="shared" si="52"/>
        <v>6</v>
      </c>
      <c r="BE289" s="2"/>
    </row>
    <row r="290" spans="1:57" ht="31.4" customHeight="1">
      <c r="A290" s="7" t="s">
        <v>1543</v>
      </c>
      <c r="B290" s="220" t="s">
        <v>1178</v>
      </c>
      <c r="C290" s="221" t="s">
        <v>1498</v>
      </c>
      <c r="D290" s="221" t="s">
        <v>1499</v>
      </c>
      <c r="E290" s="232" t="s">
        <v>232</v>
      </c>
      <c r="F290" s="221" t="s">
        <v>1548</v>
      </c>
      <c r="G290" s="242"/>
      <c r="H290" s="242"/>
      <c r="I290" s="231"/>
      <c r="J290" s="224" t="s">
        <v>77</v>
      </c>
      <c r="K290" s="220" t="s">
        <v>114</v>
      </c>
      <c r="L290" s="221" t="s">
        <v>1549</v>
      </c>
      <c r="M290" s="235" t="s">
        <v>66</v>
      </c>
      <c r="N290" s="221">
        <v>4</v>
      </c>
      <c r="O290" s="221">
        <v>4</v>
      </c>
      <c r="P290" s="220" t="s">
        <v>300</v>
      </c>
      <c r="Q290" s="221" t="s">
        <v>376</v>
      </c>
      <c r="R290" s="233" t="s">
        <v>583</v>
      </c>
      <c r="S290" s="233"/>
      <c r="T290" s="220"/>
      <c r="U290" s="225">
        <v>40544</v>
      </c>
      <c r="V290" s="220">
        <f t="shared" si="43"/>
        <v>15</v>
      </c>
      <c r="W290" s="244">
        <f t="shared" ca="1" si="27"/>
        <v>0.46849315068493169</v>
      </c>
      <c r="X290" s="221"/>
      <c r="Y290" s="221"/>
      <c r="Z290" s="221" t="s">
        <v>69</v>
      </c>
      <c r="AA290" s="221" t="s">
        <v>69</v>
      </c>
      <c r="AB290" s="221" t="s">
        <v>69</v>
      </c>
      <c r="AC290" s="221"/>
      <c r="AD290" s="221"/>
      <c r="AE290" s="238"/>
      <c r="AF290" s="238" t="str">
        <f t="shared" si="37"/>
        <v>Sans Objet</v>
      </c>
      <c r="AG290" s="221" t="s">
        <v>71</v>
      </c>
      <c r="AH290" s="221" t="s">
        <v>72</v>
      </c>
      <c r="AI290" s="66"/>
      <c r="AJ290" s="66"/>
      <c r="AK290" s="66"/>
      <c r="AL290" s="66"/>
      <c r="AM290" s="66" t="s">
        <v>73</v>
      </c>
      <c r="AN290" s="2"/>
      <c r="AO290" s="53" t="s">
        <v>74</v>
      </c>
      <c r="AP290" s="5"/>
      <c r="AQ290" s="64" t="s">
        <v>75</v>
      </c>
      <c r="AR290" s="86"/>
      <c r="AS290" s="7"/>
      <c r="AT290" s="7" t="s">
        <v>71</v>
      </c>
      <c r="AU290" s="7"/>
      <c r="AV290" s="7"/>
      <c r="AX290" s="7">
        <f t="shared" si="38"/>
        <v>3</v>
      </c>
      <c r="AY290" s="7">
        <f t="shared" si="29"/>
        <v>0</v>
      </c>
      <c r="AZ290" s="7">
        <f t="shared" si="30"/>
        <v>1</v>
      </c>
      <c r="BA290" s="7">
        <f t="shared" si="46"/>
        <v>0</v>
      </c>
      <c r="BC290" s="51">
        <f t="shared" si="52"/>
        <v>4</v>
      </c>
      <c r="BE290" s="2"/>
    </row>
    <row r="291" spans="1:57" ht="31.4" customHeight="1">
      <c r="A291" s="7"/>
      <c r="B291" s="220" t="s">
        <v>1178</v>
      </c>
      <c r="C291" s="221" t="s">
        <v>1498</v>
      </c>
      <c r="D291" s="221" t="s">
        <v>1499</v>
      </c>
      <c r="E291" s="232" t="s">
        <v>113</v>
      </c>
      <c r="F291" s="221" t="s">
        <v>1548</v>
      </c>
      <c r="G291" s="242"/>
      <c r="H291" s="243" t="s">
        <v>61</v>
      </c>
      <c r="I291" s="231" t="s">
        <v>291</v>
      </c>
      <c r="J291" s="231" t="s">
        <v>101</v>
      </c>
      <c r="K291" s="220" t="s">
        <v>102</v>
      </c>
      <c r="L291" s="221" t="s">
        <v>1550</v>
      </c>
      <c r="M291" s="235" t="s">
        <v>66</v>
      </c>
      <c r="N291" s="221">
        <v>1</v>
      </c>
      <c r="O291" s="221">
        <v>1</v>
      </c>
      <c r="P291" s="220" t="s">
        <v>553</v>
      </c>
      <c r="Q291" s="221" t="s">
        <v>1551</v>
      </c>
      <c r="R291" s="220"/>
      <c r="S291" s="220"/>
      <c r="T291" s="220"/>
      <c r="U291" s="225">
        <v>42642</v>
      </c>
      <c r="V291" s="220">
        <f t="shared" si="43"/>
        <v>30</v>
      </c>
      <c r="W291" s="244">
        <f t="shared" ca="1" si="27"/>
        <v>21.216438356164382</v>
      </c>
      <c r="X291" s="221" t="s">
        <v>1552</v>
      </c>
      <c r="Y291" s="221"/>
      <c r="Z291" s="221" t="s">
        <v>69</v>
      </c>
      <c r="AA291" s="221" t="s">
        <v>69</v>
      </c>
      <c r="AB291" s="221" t="s">
        <v>69</v>
      </c>
      <c r="AC291" s="221" t="s">
        <v>70</v>
      </c>
      <c r="AD291" s="221"/>
      <c r="AE291" s="238"/>
      <c r="AF291" s="238" t="str">
        <f t="shared" si="37"/>
        <v>Sans Objet</v>
      </c>
      <c r="AG291" s="221" t="s">
        <v>71</v>
      </c>
      <c r="AH291" s="221" t="s">
        <v>72</v>
      </c>
      <c r="AI291" s="66" t="s">
        <v>71</v>
      </c>
      <c r="AJ291" s="96">
        <v>43304</v>
      </c>
      <c r="AK291" s="66"/>
      <c r="AL291" s="66"/>
      <c r="AM291" s="66" t="s">
        <v>73</v>
      </c>
      <c r="AN291" s="2"/>
      <c r="AO291" s="53" t="s">
        <v>74</v>
      </c>
      <c r="AP291" s="5"/>
      <c r="AQ291" s="64" t="s">
        <v>75</v>
      </c>
      <c r="AR291" s="86"/>
      <c r="AS291" s="7"/>
      <c r="AT291" s="7" t="s">
        <v>71</v>
      </c>
      <c r="AU291" s="7"/>
      <c r="AV291" s="7"/>
      <c r="AX291" s="7">
        <f t="shared" si="38"/>
        <v>3</v>
      </c>
      <c r="AY291" s="7">
        <f t="shared" si="29"/>
        <v>0</v>
      </c>
      <c r="AZ291" s="7">
        <f t="shared" si="30"/>
        <v>1</v>
      </c>
      <c r="BA291" s="7">
        <f t="shared" si="46"/>
        <v>0</v>
      </c>
      <c r="BC291" s="51">
        <f t="shared" si="52"/>
        <v>4</v>
      </c>
      <c r="BE291" s="2"/>
    </row>
    <row r="292" spans="1:57" ht="31.4" customHeight="1">
      <c r="A292" s="7"/>
      <c r="B292" s="220" t="s">
        <v>1178</v>
      </c>
      <c r="C292" s="221" t="s">
        <v>1498</v>
      </c>
      <c r="D292" s="221" t="s">
        <v>1499</v>
      </c>
      <c r="E292" s="232" t="s">
        <v>113</v>
      </c>
      <c r="F292" s="221" t="s">
        <v>1548</v>
      </c>
      <c r="G292" s="242"/>
      <c r="H292" s="243" t="s">
        <v>61</v>
      </c>
      <c r="I292" s="231" t="s">
        <v>291</v>
      </c>
      <c r="J292" s="231" t="s">
        <v>101</v>
      </c>
      <c r="K292" s="220" t="s">
        <v>102</v>
      </c>
      <c r="L292" s="221" t="s">
        <v>1553</v>
      </c>
      <c r="M292" s="235" t="s">
        <v>66</v>
      </c>
      <c r="N292" s="221">
        <v>2</v>
      </c>
      <c r="O292" s="221">
        <v>2</v>
      </c>
      <c r="P292" s="220" t="s">
        <v>553</v>
      </c>
      <c r="Q292" s="221"/>
      <c r="R292" s="220"/>
      <c r="S292" s="220"/>
      <c r="T292" s="220"/>
      <c r="U292" s="225">
        <v>42642</v>
      </c>
      <c r="V292" s="220">
        <f t="shared" si="43"/>
        <v>30</v>
      </c>
      <c r="W292" s="244">
        <f t="shared" ca="1" si="27"/>
        <v>21.216438356164382</v>
      </c>
      <c r="X292" s="221" t="s">
        <v>1554</v>
      </c>
      <c r="Y292" s="221" t="s">
        <v>1555</v>
      </c>
      <c r="Z292" s="221" t="s">
        <v>69</v>
      </c>
      <c r="AA292" s="221" t="s">
        <v>69</v>
      </c>
      <c r="AB292" s="221" t="s">
        <v>69</v>
      </c>
      <c r="AC292" s="221" t="s">
        <v>70</v>
      </c>
      <c r="AD292" s="221"/>
      <c r="AE292" s="238"/>
      <c r="AF292" s="238" t="str">
        <f t="shared" si="37"/>
        <v>Sans Objet</v>
      </c>
      <c r="AG292" s="221" t="s">
        <v>71</v>
      </c>
      <c r="AH292" s="221" t="s">
        <v>72</v>
      </c>
      <c r="AI292" s="66" t="s">
        <v>71</v>
      </c>
      <c r="AJ292" s="96">
        <v>43304</v>
      </c>
      <c r="AK292" s="66"/>
      <c r="AL292" s="66"/>
      <c r="AM292" s="66" t="s">
        <v>73</v>
      </c>
      <c r="AN292" s="2"/>
      <c r="AO292" s="53" t="s">
        <v>74</v>
      </c>
      <c r="AP292" s="5" t="s">
        <v>96</v>
      </c>
      <c r="AQ292" s="64" t="s">
        <v>75</v>
      </c>
      <c r="AR292" s="86"/>
      <c r="AS292" s="7"/>
      <c r="AT292" s="7" t="s">
        <v>71</v>
      </c>
      <c r="AU292" s="7"/>
      <c r="AV292" s="7"/>
      <c r="AX292" s="7">
        <f t="shared" si="38"/>
        <v>3</v>
      </c>
      <c r="AY292" s="7">
        <f t="shared" si="29"/>
        <v>5</v>
      </c>
      <c r="AZ292" s="7">
        <f t="shared" si="30"/>
        <v>1</v>
      </c>
      <c r="BA292" s="7">
        <f t="shared" si="46"/>
        <v>0</v>
      </c>
      <c r="BC292" s="51">
        <f t="shared" si="52"/>
        <v>9</v>
      </c>
      <c r="BE292" s="2"/>
    </row>
    <row r="293" spans="1:57" ht="31.4" customHeight="1">
      <c r="A293" s="7"/>
      <c r="B293" s="220" t="s">
        <v>1178</v>
      </c>
      <c r="C293" s="221" t="s">
        <v>1498</v>
      </c>
      <c r="D293" s="221" t="s">
        <v>1499</v>
      </c>
      <c r="E293" s="232" t="s">
        <v>113</v>
      </c>
      <c r="F293" s="221" t="s">
        <v>1548</v>
      </c>
      <c r="G293" s="242"/>
      <c r="H293" s="242"/>
      <c r="I293" s="231"/>
      <c r="J293" s="224" t="s">
        <v>77</v>
      </c>
      <c r="K293" s="220" t="s">
        <v>114</v>
      </c>
      <c r="L293" s="221" t="s">
        <v>1556</v>
      </c>
      <c r="M293" s="235" t="s">
        <v>66</v>
      </c>
      <c r="N293" s="221">
        <v>12</v>
      </c>
      <c r="O293" s="221">
        <v>12</v>
      </c>
      <c r="P293" s="220" t="s">
        <v>300</v>
      </c>
      <c r="Q293" s="221" t="s">
        <v>376</v>
      </c>
      <c r="R293" s="233" t="s">
        <v>583</v>
      </c>
      <c r="S293" s="233"/>
      <c r="T293" s="220"/>
      <c r="U293" s="225">
        <v>42642</v>
      </c>
      <c r="V293" s="220">
        <f t="shared" si="43"/>
        <v>15</v>
      </c>
      <c r="W293" s="244">
        <f t="shared" ca="1" si="27"/>
        <v>6.2164383561643834</v>
      </c>
      <c r="X293" s="221"/>
      <c r="Y293" s="221"/>
      <c r="Z293" s="221" t="s">
        <v>69</v>
      </c>
      <c r="AA293" s="221" t="s">
        <v>69</v>
      </c>
      <c r="AB293" s="221" t="s">
        <v>69</v>
      </c>
      <c r="AC293" s="221"/>
      <c r="AD293" s="221"/>
      <c r="AE293" s="238"/>
      <c r="AF293" s="238" t="str">
        <f t="shared" si="37"/>
        <v>Sans Objet</v>
      </c>
      <c r="AG293" s="221" t="s">
        <v>71</v>
      </c>
      <c r="AH293" s="221" t="s">
        <v>72</v>
      </c>
      <c r="AI293" s="66"/>
      <c r="AJ293" s="66"/>
      <c r="AK293" s="66"/>
      <c r="AL293" s="66"/>
      <c r="AM293" s="66" t="s">
        <v>73</v>
      </c>
      <c r="AN293" s="2"/>
      <c r="AO293" s="53" t="s">
        <v>74</v>
      </c>
      <c r="AP293" s="5"/>
      <c r="AQ293" s="64" t="s">
        <v>75</v>
      </c>
      <c r="AR293" s="86"/>
      <c r="AS293" s="7"/>
      <c r="AT293" s="7" t="s">
        <v>71</v>
      </c>
      <c r="AU293" s="7"/>
      <c r="AV293" s="7"/>
      <c r="AX293" s="7">
        <f t="shared" si="38"/>
        <v>3</v>
      </c>
      <c r="AY293" s="7">
        <f t="shared" si="29"/>
        <v>0</v>
      </c>
      <c r="AZ293" s="7">
        <f t="shared" si="30"/>
        <v>1</v>
      </c>
      <c r="BA293" s="7">
        <f t="shared" si="46"/>
        <v>0</v>
      </c>
      <c r="BC293" s="51">
        <f t="shared" si="52"/>
        <v>4</v>
      </c>
      <c r="BE293" s="2"/>
    </row>
    <row r="294" spans="1:57" ht="31.4" customHeight="1">
      <c r="A294" s="7" t="s">
        <v>1543</v>
      </c>
      <c r="B294" s="220" t="s">
        <v>1178</v>
      </c>
      <c r="C294" s="221" t="s">
        <v>1498</v>
      </c>
      <c r="D294" s="221" t="s">
        <v>1499</v>
      </c>
      <c r="E294" s="232" t="s">
        <v>113</v>
      </c>
      <c r="F294" s="221" t="s">
        <v>1548</v>
      </c>
      <c r="G294" s="242" t="s">
        <v>205</v>
      </c>
      <c r="H294" s="242"/>
      <c r="I294" s="231"/>
      <c r="J294" s="224" t="s">
        <v>63</v>
      </c>
      <c r="K294" s="220" t="s">
        <v>64</v>
      </c>
      <c r="L294" s="221" t="s">
        <v>1557</v>
      </c>
      <c r="M294" s="235" t="s">
        <v>66</v>
      </c>
      <c r="N294" s="221">
        <v>1</v>
      </c>
      <c r="O294" s="221">
        <v>1</v>
      </c>
      <c r="P294" s="220"/>
      <c r="Q294" s="221"/>
      <c r="R294" s="220"/>
      <c r="S294" s="220"/>
      <c r="T294" s="220"/>
      <c r="U294" s="220"/>
      <c r="V294" s="220">
        <f t="shared" si="43"/>
        <v>30</v>
      </c>
      <c r="W294" s="244">
        <f t="shared" ca="1" si="27"/>
        <v>-95.610958904109594</v>
      </c>
      <c r="X294" s="221"/>
      <c r="Y294" s="221"/>
      <c r="Z294" s="221" t="s">
        <v>69</v>
      </c>
      <c r="AA294" s="221" t="s">
        <v>69</v>
      </c>
      <c r="AB294" s="221" t="s">
        <v>69</v>
      </c>
      <c r="AC294" s="221" t="s">
        <v>70</v>
      </c>
      <c r="AD294" s="221"/>
      <c r="AE294" s="238"/>
      <c r="AF294" s="238" t="str">
        <f t="shared" si="37"/>
        <v>Sans Objet</v>
      </c>
      <c r="AG294" s="221" t="s">
        <v>71</v>
      </c>
      <c r="AH294" s="221" t="s">
        <v>72</v>
      </c>
      <c r="AI294" s="66" t="s">
        <v>72</v>
      </c>
      <c r="AJ294" s="96">
        <v>44859</v>
      </c>
      <c r="AK294" s="66"/>
      <c r="AL294" s="66"/>
      <c r="AM294" s="66" t="s">
        <v>73</v>
      </c>
      <c r="AN294" s="2"/>
      <c r="AO294" s="53" t="s">
        <v>74</v>
      </c>
      <c r="AP294" s="5" t="s">
        <v>195</v>
      </c>
      <c r="AQ294" s="64" t="s">
        <v>75</v>
      </c>
      <c r="AR294" s="86" t="s">
        <v>196</v>
      </c>
      <c r="AS294" s="7" t="s">
        <v>170</v>
      </c>
      <c r="AT294" s="7" t="s">
        <v>71</v>
      </c>
      <c r="AU294" s="7"/>
      <c r="AV294" s="7"/>
      <c r="AX294" s="7">
        <f t="shared" si="38"/>
        <v>3</v>
      </c>
      <c r="AY294" s="7">
        <f t="shared" si="29"/>
        <v>1</v>
      </c>
      <c r="AZ294" s="7">
        <f t="shared" si="30"/>
        <v>1</v>
      </c>
      <c r="BA294" s="7">
        <f t="shared" si="46"/>
        <v>1</v>
      </c>
      <c r="BC294" s="51">
        <f t="shared" si="52"/>
        <v>6</v>
      </c>
      <c r="BE294" s="2"/>
    </row>
    <row r="295" spans="1:57" ht="31.4" customHeight="1">
      <c r="A295" s="7" t="s">
        <v>1543</v>
      </c>
      <c r="B295" s="220" t="s">
        <v>1178</v>
      </c>
      <c r="C295" s="221" t="s">
        <v>1498</v>
      </c>
      <c r="D295" s="221" t="s">
        <v>1499</v>
      </c>
      <c r="E295" s="232" t="s">
        <v>113</v>
      </c>
      <c r="F295" s="221" t="s">
        <v>1548</v>
      </c>
      <c r="G295" s="242" t="s">
        <v>205</v>
      </c>
      <c r="H295" s="242"/>
      <c r="I295" s="231"/>
      <c r="J295" s="224" t="s">
        <v>63</v>
      </c>
      <c r="K295" s="220" t="s">
        <v>64</v>
      </c>
      <c r="L295" s="221" t="s">
        <v>1558</v>
      </c>
      <c r="M295" s="235" t="s">
        <v>66</v>
      </c>
      <c r="N295" s="221">
        <v>1</v>
      </c>
      <c r="O295" s="221">
        <v>1</v>
      </c>
      <c r="P295" s="220"/>
      <c r="Q295" s="221"/>
      <c r="R295" s="220"/>
      <c r="S295" s="220"/>
      <c r="T295" s="220"/>
      <c r="U295" s="220"/>
      <c r="V295" s="220">
        <f t="shared" si="43"/>
        <v>30</v>
      </c>
      <c r="W295" s="244">
        <f t="shared" ca="1" si="27"/>
        <v>-95.610958904109594</v>
      </c>
      <c r="X295" s="221"/>
      <c r="Y295" s="221"/>
      <c r="Z295" s="221" t="s">
        <v>69</v>
      </c>
      <c r="AA295" s="221" t="s">
        <v>69</v>
      </c>
      <c r="AB295" s="221" t="s">
        <v>69</v>
      </c>
      <c r="AC295" s="221" t="s">
        <v>70</v>
      </c>
      <c r="AD295" s="221"/>
      <c r="AE295" s="238"/>
      <c r="AF295" s="238" t="str">
        <f t="shared" si="37"/>
        <v>Sans Objet</v>
      </c>
      <c r="AG295" s="221" t="s">
        <v>71</v>
      </c>
      <c r="AH295" s="221" t="s">
        <v>72</v>
      </c>
      <c r="AI295" s="66" t="s">
        <v>72</v>
      </c>
      <c r="AJ295" s="96">
        <v>44859</v>
      </c>
      <c r="AK295" s="66"/>
      <c r="AL295" s="66"/>
      <c r="AM295" s="66" t="s">
        <v>73</v>
      </c>
      <c r="AN295" s="2"/>
      <c r="AO295" s="53" t="s">
        <v>74</v>
      </c>
      <c r="AP295" s="5" t="s">
        <v>195</v>
      </c>
      <c r="AQ295" s="64" t="s">
        <v>75</v>
      </c>
      <c r="AR295" s="86" t="s">
        <v>196</v>
      </c>
      <c r="AS295" s="7" t="s">
        <v>170</v>
      </c>
      <c r="AT295" s="7" t="s">
        <v>71</v>
      </c>
      <c r="AU295" s="7"/>
      <c r="AV295" s="7"/>
      <c r="AX295" s="7">
        <f t="shared" si="38"/>
        <v>3</v>
      </c>
      <c r="AY295" s="7">
        <f t="shared" si="29"/>
        <v>1</v>
      </c>
      <c r="AZ295" s="7">
        <f t="shared" si="30"/>
        <v>1</v>
      </c>
      <c r="BA295" s="7">
        <f t="shared" si="46"/>
        <v>1</v>
      </c>
      <c r="BC295" s="51">
        <f t="shared" si="52"/>
        <v>6</v>
      </c>
      <c r="BE295" s="2"/>
    </row>
    <row r="296" spans="1:57" ht="31.4" customHeight="1">
      <c r="A296" s="7" t="s">
        <v>1543</v>
      </c>
      <c r="B296" s="220" t="s">
        <v>1178</v>
      </c>
      <c r="C296" s="221" t="s">
        <v>1498</v>
      </c>
      <c r="D296" s="221" t="s">
        <v>1499</v>
      </c>
      <c r="E296" s="232" t="s">
        <v>113</v>
      </c>
      <c r="F296" s="221" t="s">
        <v>1548</v>
      </c>
      <c r="G296" s="242" t="s">
        <v>131</v>
      </c>
      <c r="H296" s="242"/>
      <c r="I296" s="231"/>
      <c r="J296" s="224" t="s">
        <v>63</v>
      </c>
      <c r="K296" s="220" t="s">
        <v>563</v>
      </c>
      <c r="L296" s="221" t="s">
        <v>1559</v>
      </c>
      <c r="M296" s="235" t="s">
        <v>66</v>
      </c>
      <c r="N296" s="221">
        <v>1</v>
      </c>
      <c r="O296" s="221">
        <v>1</v>
      </c>
      <c r="P296" s="220"/>
      <c r="Q296" s="221"/>
      <c r="R296" s="220"/>
      <c r="S296" s="220"/>
      <c r="T296" s="220"/>
      <c r="U296" s="220"/>
      <c r="V296" s="220">
        <f t="shared" si="43"/>
        <v>30</v>
      </c>
      <c r="W296" s="244">
        <f t="shared" ca="1" si="27"/>
        <v>-95.610958904109594</v>
      </c>
      <c r="X296" s="221" t="s">
        <v>1535</v>
      </c>
      <c r="Y296" s="221"/>
      <c r="Z296" s="221" t="s">
        <v>69</v>
      </c>
      <c r="AA296" s="221" t="s">
        <v>69</v>
      </c>
      <c r="AB296" s="221" t="s">
        <v>69</v>
      </c>
      <c r="AC296" s="221" t="s">
        <v>70</v>
      </c>
      <c r="AD296" s="221"/>
      <c r="AE296" s="238"/>
      <c r="AF296" s="238" t="str">
        <f t="shared" si="37"/>
        <v>Sans Objet</v>
      </c>
      <c r="AG296" s="221" t="s">
        <v>71</v>
      </c>
      <c r="AH296" s="221" t="s">
        <v>72</v>
      </c>
      <c r="AI296" s="66" t="s">
        <v>72</v>
      </c>
      <c r="AJ296" s="96">
        <v>44859</v>
      </c>
      <c r="AK296" s="66"/>
      <c r="AL296" s="66"/>
      <c r="AM296" s="66" t="s">
        <v>73</v>
      </c>
      <c r="AN296" s="2"/>
      <c r="AO296" s="53" t="s">
        <v>74</v>
      </c>
      <c r="AP296" s="5" t="s">
        <v>195</v>
      </c>
      <c r="AQ296" s="64" t="s">
        <v>75</v>
      </c>
      <c r="AR296" s="86" t="s">
        <v>196</v>
      </c>
      <c r="AS296" s="7" t="s">
        <v>170</v>
      </c>
      <c r="AT296" s="7" t="s">
        <v>71</v>
      </c>
      <c r="AU296" s="7"/>
      <c r="AV296" s="7"/>
      <c r="AX296" s="7">
        <f t="shared" si="38"/>
        <v>3</v>
      </c>
      <c r="AY296" s="7">
        <f t="shared" si="29"/>
        <v>1</v>
      </c>
      <c r="AZ296" s="7">
        <f t="shared" si="30"/>
        <v>1</v>
      </c>
      <c r="BA296" s="7">
        <f t="shared" si="46"/>
        <v>1</v>
      </c>
      <c r="BC296" s="51">
        <f t="shared" ref="BC296" si="54">SUM(AX296:BA296)</f>
        <v>6</v>
      </c>
      <c r="BE296" s="2"/>
    </row>
    <row r="297" spans="1:57" ht="31.4" customHeight="1">
      <c r="A297" s="7" t="s">
        <v>1543</v>
      </c>
      <c r="B297" s="220" t="s">
        <v>1178</v>
      </c>
      <c r="C297" s="221" t="s">
        <v>1498</v>
      </c>
      <c r="D297" s="221" t="s">
        <v>1499</v>
      </c>
      <c r="E297" s="232" t="s">
        <v>113</v>
      </c>
      <c r="F297" s="221" t="s">
        <v>1548</v>
      </c>
      <c r="G297" s="242"/>
      <c r="H297" s="242"/>
      <c r="I297" s="231"/>
      <c r="J297" s="224" t="s">
        <v>63</v>
      </c>
      <c r="K297" s="220" t="s">
        <v>64</v>
      </c>
      <c r="L297" s="221" t="s">
        <v>1560</v>
      </c>
      <c r="M297" s="235" t="s">
        <v>66</v>
      </c>
      <c r="N297" s="221">
        <v>2</v>
      </c>
      <c r="O297" s="221">
        <v>2</v>
      </c>
      <c r="P297" s="220" t="s">
        <v>1008</v>
      </c>
      <c r="Q297" s="221" t="s">
        <v>1561</v>
      </c>
      <c r="R297" s="220"/>
      <c r="S297" s="220"/>
      <c r="T297" s="220"/>
      <c r="U297" s="225">
        <v>43609</v>
      </c>
      <c r="V297" s="220">
        <f t="shared" si="43"/>
        <v>30</v>
      </c>
      <c r="W297" s="244">
        <f t="shared" ca="1" si="27"/>
        <v>23.865753424657534</v>
      </c>
      <c r="X297" s="221"/>
      <c r="Y297" s="221"/>
      <c r="Z297" s="221" t="s">
        <v>69</v>
      </c>
      <c r="AA297" s="221" t="s">
        <v>69</v>
      </c>
      <c r="AB297" s="221" t="s">
        <v>69</v>
      </c>
      <c r="AC297" s="221" t="s">
        <v>70</v>
      </c>
      <c r="AD297" s="221"/>
      <c r="AE297" s="238"/>
      <c r="AF297" s="238" t="str">
        <f t="shared" si="37"/>
        <v>Sans Objet</v>
      </c>
      <c r="AG297" s="221" t="s">
        <v>71</v>
      </c>
      <c r="AH297" s="221" t="s">
        <v>72</v>
      </c>
      <c r="AI297" s="66" t="s">
        <v>72</v>
      </c>
      <c r="AJ297" s="96">
        <v>44859</v>
      </c>
      <c r="AK297" s="66"/>
      <c r="AL297" s="66"/>
      <c r="AM297" s="66" t="s">
        <v>73</v>
      </c>
      <c r="AN297" s="2"/>
      <c r="AO297" s="53" t="s">
        <v>74</v>
      </c>
      <c r="AP297" s="5" t="s">
        <v>195</v>
      </c>
      <c r="AQ297" s="64" t="s">
        <v>75</v>
      </c>
      <c r="AR297" s="86" t="s">
        <v>196</v>
      </c>
      <c r="AS297" s="7" t="s">
        <v>122</v>
      </c>
      <c r="AT297" s="7" t="s">
        <v>71</v>
      </c>
      <c r="AU297" s="7"/>
      <c r="AV297" s="7"/>
      <c r="AX297" s="7">
        <f t="shared" si="38"/>
        <v>3</v>
      </c>
      <c r="AY297" s="7">
        <f t="shared" si="29"/>
        <v>1</v>
      </c>
      <c r="AZ297" s="7">
        <f t="shared" si="30"/>
        <v>1</v>
      </c>
      <c r="BA297" s="7">
        <f t="shared" si="46"/>
        <v>1</v>
      </c>
      <c r="BC297" s="51">
        <f t="shared" si="52"/>
        <v>6</v>
      </c>
      <c r="BE297" s="2"/>
    </row>
    <row r="298" spans="1:57" ht="31.4" customHeight="1">
      <c r="A298" s="7" t="s">
        <v>1543</v>
      </c>
      <c r="B298" s="220" t="s">
        <v>1178</v>
      </c>
      <c r="C298" s="221" t="s">
        <v>1498</v>
      </c>
      <c r="D298" s="221" t="s">
        <v>1499</v>
      </c>
      <c r="E298" s="232" t="s">
        <v>113</v>
      </c>
      <c r="F298" s="221" t="s">
        <v>1548</v>
      </c>
      <c r="G298" s="242" t="s">
        <v>131</v>
      </c>
      <c r="H298" s="242"/>
      <c r="I298" s="231"/>
      <c r="J298" s="224" t="s">
        <v>63</v>
      </c>
      <c r="K298" s="220" t="s">
        <v>563</v>
      </c>
      <c r="L298" s="221" t="s">
        <v>1559</v>
      </c>
      <c r="M298" s="235" t="s">
        <v>66</v>
      </c>
      <c r="N298" s="221">
        <v>1</v>
      </c>
      <c r="O298" s="221">
        <v>1</v>
      </c>
      <c r="P298" s="220"/>
      <c r="Q298" s="221"/>
      <c r="R298" s="220"/>
      <c r="S298" s="220"/>
      <c r="T298" s="220"/>
      <c r="U298" s="225">
        <v>43609</v>
      </c>
      <c r="V298" s="220">
        <f t="shared" si="43"/>
        <v>30</v>
      </c>
      <c r="W298" s="244">
        <f t="shared" ca="1" si="27"/>
        <v>23.865753424657534</v>
      </c>
      <c r="X298" s="221" t="s">
        <v>1535</v>
      </c>
      <c r="Y298" s="221"/>
      <c r="Z298" s="221" t="s">
        <v>69</v>
      </c>
      <c r="AA298" s="221" t="s">
        <v>69</v>
      </c>
      <c r="AB298" s="221" t="s">
        <v>69</v>
      </c>
      <c r="AC298" s="221" t="s">
        <v>70</v>
      </c>
      <c r="AD298" s="221"/>
      <c r="AE298" s="238"/>
      <c r="AF298" s="238" t="str">
        <f t="shared" si="37"/>
        <v>Sans Objet</v>
      </c>
      <c r="AG298" s="221" t="s">
        <v>71</v>
      </c>
      <c r="AH298" s="221" t="s">
        <v>72</v>
      </c>
      <c r="AI298" s="66" t="s">
        <v>72</v>
      </c>
      <c r="AJ298" s="96">
        <v>44859</v>
      </c>
      <c r="AK298" s="66"/>
      <c r="AL298" s="66"/>
      <c r="AM298" s="66" t="s">
        <v>73</v>
      </c>
      <c r="AN298" s="2"/>
      <c r="AO298" s="53" t="s">
        <v>74</v>
      </c>
      <c r="AP298" s="5" t="s">
        <v>195</v>
      </c>
      <c r="AQ298" s="64" t="s">
        <v>75</v>
      </c>
      <c r="AR298" s="86" t="s">
        <v>196</v>
      </c>
      <c r="AS298" s="7" t="s">
        <v>122</v>
      </c>
      <c r="AT298" s="7" t="s">
        <v>71</v>
      </c>
      <c r="AU298" s="7"/>
      <c r="AV298" s="7"/>
      <c r="AX298" s="7">
        <f t="shared" si="38"/>
        <v>3</v>
      </c>
      <c r="AY298" s="7">
        <f t="shared" si="29"/>
        <v>1</v>
      </c>
      <c r="AZ298" s="7">
        <f t="shared" si="30"/>
        <v>1</v>
      </c>
      <c r="BA298" s="7">
        <f t="shared" si="46"/>
        <v>1</v>
      </c>
      <c r="BC298" s="51">
        <f t="shared" si="52"/>
        <v>6</v>
      </c>
      <c r="BE298" s="2"/>
    </row>
    <row r="299" spans="1:57" ht="31.4" customHeight="1">
      <c r="A299" s="7"/>
      <c r="B299" s="220" t="s">
        <v>1178</v>
      </c>
      <c r="C299" s="221" t="s">
        <v>1498</v>
      </c>
      <c r="D299" s="221" t="s">
        <v>1499</v>
      </c>
      <c r="E299" s="232" t="s">
        <v>436</v>
      </c>
      <c r="F299" s="221" t="s">
        <v>1562</v>
      </c>
      <c r="G299" s="242"/>
      <c r="H299" s="242"/>
      <c r="I299" s="231"/>
      <c r="J299" s="224" t="s">
        <v>63</v>
      </c>
      <c r="K299" s="220" t="s">
        <v>64</v>
      </c>
      <c r="L299" s="221" t="s">
        <v>1563</v>
      </c>
      <c r="M299" s="235" t="s">
        <v>66</v>
      </c>
      <c r="N299" s="221">
        <v>2</v>
      </c>
      <c r="O299" s="221">
        <v>1</v>
      </c>
      <c r="P299" s="221"/>
      <c r="Q299" s="221"/>
      <c r="R299" s="220"/>
      <c r="S299" s="220"/>
      <c r="T299" s="220"/>
      <c r="U299" s="220"/>
      <c r="V299" s="220">
        <f t="shared" si="43"/>
        <v>30</v>
      </c>
      <c r="W299" s="244">
        <f t="shared" ca="1" si="27"/>
        <v>-95.610958904109594</v>
      </c>
      <c r="X299" s="221"/>
      <c r="Y299" s="221"/>
      <c r="Z299" s="221" t="s">
        <v>69</v>
      </c>
      <c r="AA299" s="221" t="s">
        <v>69</v>
      </c>
      <c r="AB299" s="221" t="s">
        <v>69</v>
      </c>
      <c r="AC299" s="221" t="s">
        <v>70</v>
      </c>
      <c r="AD299" s="221"/>
      <c r="AE299" s="238"/>
      <c r="AF299" s="238" t="str">
        <f t="shared" si="37"/>
        <v>Sans Objet</v>
      </c>
      <c r="AG299" s="221" t="s">
        <v>71</v>
      </c>
      <c r="AH299" s="221" t="s">
        <v>72</v>
      </c>
      <c r="AI299" s="66" t="s">
        <v>72</v>
      </c>
      <c r="AJ299" s="96">
        <v>44860</v>
      </c>
      <c r="AK299" s="66"/>
      <c r="AL299" s="66"/>
      <c r="AM299" s="66" t="s">
        <v>73</v>
      </c>
      <c r="AN299" s="2"/>
      <c r="AO299" s="53" t="s">
        <v>74</v>
      </c>
      <c r="AP299" s="5" t="s">
        <v>195</v>
      </c>
      <c r="AQ299" s="64" t="s">
        <v>75</v>
      </c>
      <c r="AR299" s="86" t="s">
        <v>196</v>
      </c>
      <c r="AS299" s="7" t="s">
        <v>170</v>
      </c>
      <c r="AT299" s="7" t="s">
        <v>71</v>
      </c>
      <c r="AU299" s="7"/>
      <c r="AV299" s="7"/>
      <c r="AX299" s="7">
        <f t="shared" si="38"/>
        <v>3</v>
      </c>
      <c r="AY299" s="7">
        <f t="shared" si="29"/>
        <v>1</v>
      </c>
      <c r="AZ299" s="7">
        <f t="shared" si="30"/>
        <v>1</v>
      </c>
      <c r="BA299" s="7">
        <f t="shared" si="46"/>
        <v>1</v>
      </c>
      <c r="BC299" s="51">
        <f t="shared" si="52"/>
        <v>6</v>
      </c>
      <c r="BE299" s="2"/>
    </row>
    <row r="300" spans="1:57" ht="31.4" customHeight="1">
      <c r="A300" s="7"/>
      <c r="B300" s="220" t="s">
        <v>1178</v>
      </c>
      <c r="C300" s="221" t="s">
        <v>1498</v>
      </c>
      <c r="D300" s="221" t="s">
        <v>1499</v>
      </c>
      <c r="E300" s="232" t="s">
        <v>436</v>
      </c>
      <c r="F300" s="221" t="s">
        <v>1562</v>
      </c>
      <c r="G300" s="242"/>
      <c r="H300" s="242"/>
      <c r="I300" s="231"/>
      <c r="J300" s="224" t="s">
        <v>63</v>
      </c>
      <c r="K300" s="220" t="s">
        <v>563</v>
      </c>
      <c r="L300" s="221" t="s">
        <v>1564</v>
      </c>
      <c r="M300" s="235" t="s">
        <v>66</v>
      </c>
      <c r="N300" s="221">
        <v>1</v>
      </c>
      <c r="O300" s="221">
        <v>1</v>
      </c>
      <c r="P300" s="221"/>
      <c r="Q300" s="221"/>
      <c r="R300" s="220"/>
      <c r="S300" s="220"/>
      <c r="T300" s="220"/>
      <c r="U300" s="220"/>
      <c r="V300" s="220">
        <f t="shared" si="43"/>
        <v>30</v>
      </c>
      <c r="W300" s="244">
        <f t="shared" ca="1" si="27"/>
        <v>-95.610958904109594</v>
      </c>
      <c r="X300" s="221" t="s">
        <v>1565</v>
      </c>
      <c r="Y300" s="221"/>
      <c r="Z300" s="221" t="s">
        <v>69</v>
      </c>
      <c r="AA300" s="221" t="s">
        <v>69</v>
      </c>
      <c r="AB300" s="221" t="s">
        <v>69</v>
      </c>
      <c r="AC300" s="221" t="s">
        <v>70</v>
      </c>
      <c r="AD300" s="221"/>
      <c r="AE300" s="238"/>
      <c r="AF300" s="238" t="str">
        <f t="shared" si="37"/>
        <v>Sans Objet</v>
      </c>
      <c r="AG300" s="221" t="s">
        <v>71</v>
      </c>
      <c r="AH300" s="221" t="s">
        <v>72</v>
      </c>
      <c r="AI300" s="66" t="s">
        <v>72</v>
      </c>
      <c r="AJ300" s="96">
        <v>44860</v>
      </c>
      <c r="AK300" s="66"/>
      <c r="AL300" s="66"/>
      <c r="AM300" s="66" t="s">
        <v>73</v>
      </c>
      <c r="AN300" s="2"/>
      <c r="AO300" s="53" t="s">
        <v>74</v>
      </c>
      <c r="AP300" s="5" t="s">
        <v>195</v>
      </c>
      <c r="AQ300" s="64" t="s">
        <v>75</v>
      </c>
      <c r="AR300" s="86" t="s">
        <v>196</v>
      </c>
      <c r="AS300" s="7" t="s">
        <v>170</v>
      </c>
      <c r="AT300" s="7" t="s">
        <v>71</v>
      </c>
      <c r="AU300" s="7"/>
      <c r="AV300" s="7"/>
      <c r="AX300" s="7">
        <f t="shared" si="38"/>
        <v>3</v>
      </c>
      <c r="AY300" s="7">
        <f t="shared" si="29"/>
        <v>1</v>
      </c>
      <c r="AZ300" s="7">
        <f t="shared" si="30"/>
        <v>1</v>
      </c>
      <c r="BA300" s="7">
        <f t="shared" si="46"/>
        <v>1</v>
      </c>
      <c r="BC300" s="51">
        <f t="shared" si="52"/>
        <v>6</v>
      </c>
      <c r="BE300" s="2"/>
    </row>
    <row r="301" spans="1:57" ht="31.4" customHeight="1">
      <c r="A301" s="7"/>
      <c r="B301" s="220" t="s">
        <v>1178</v>
      </c>
      <c r="C301" s="221" t="s">
        <v>1498</v>
      </c>
      <c r="D301" s="221" t="s">
        <v>1499</v>
      </c>
      <c r="E301" s="232" t="s">
        <v>436</v>
      </c>
      <c r="F301" s="221" t="s">
        <v>1562</v>
      </c>
      <c r="G301" s="242"/>
      <c r="H301" s="243"/>
      <c r="I301" s="231"/>
      <c r="J301" s="224" t="s">
        <v>77</v>
      </c>
      <c r="K301" s="220" t="s">
        <v>78</v>
      </c>
      <c r="L301" s="221" t="s">
        <v>1566</v>
      </c>
      <c r="M301" s="235" t="s">
        <v>80</v>
      </c>
      <c r="N301" s="221">
        <v>0</v>
      </c>
      <c r="O301" s="221">
        <v>1</v>
      </c>
      <c r="P301" s="220" t="s">
        <v>372</v>
      </c>
      <c r="Q301" s="221" t="s">
        <v>1567</v>
      </c>
      <c r="R301" s="220"/>
      <c r="S301" s="220"/>
      <c r="T301" s="220"/>
      <c r="U301" s="225">
        <v>43091</v>
      </c>
      <c r="V301" s="220">
        <f t="shared" si="43"/>
        <v>10</v>
      </c>
      <c r="W301" s="244">
        <f t="shared" ca="1" si="27"/>
        <v>2.4465753424657537</v>
      </c>
      <c r="X301" s="239" t="s">
        <v>860</v>
      </c>
      <c r="Y301" s="221"/>
      <c r="Z301" s="221" t="s">
        <v>585</v>
      </c>
      <c r="AA301" s="221">
        <v>1</v>
      </c>
      <c r="AB301" s="221">
        <v>2021</v>
      </c>
      <c r="AC301" s="221"/>
      <c r="AD301" s="221"/>
      <c r="AE301" s="238"/>
      <c r="AF301" s="238" t="str">
        <f t="shared" si="37"/>
        <v>Sans Objet</v>
      </c>
      <c r="AG301" s="221" t="s">
        <v>71</v>
      </c>
      <c r="AH301" s="221" t="s">
        <v>72</v>
      </c>
      <c r="AI301" s="66" t="s">
        <v>72</v>
      </c>
      <c r="AJ301" s="96">
        <v>44860</v>
      </c>
      <c r="AK301" s="66"/>
      <c r="AL301" s="66"/>
      <c r="AM301" s="66" t="s">
        <v>73</v>
      </c>
      <c r="AN301" s="2"/>
      <c r="AO301" s="53" t="s">
        <v>74</v>
      </c>
      <c r="AP301" s="5" t="s">
        <v>195</v>
      </c>
      <c r="AQ301" s="64" t="s">
        <v>75</v>
      </c>
      <c r="AR301" s="86" t="s">
        <v>196</v>
      </c>
      <c r="AS301" s="7" t="s">
        <v>122</v>
      </c>
      <c r="AT301" s="7" t="s">
        <v>71</v>
      </c>
      <c r="AU301" s="7"/>
      <c r="AV301" s="7"/>
      <c r="AX301" s="7">
        <f t="shared" si="38"/>
        <v>3</v>
      </c>
      <c r="AY301" s="7">
        <f t="shared" si="29"/>
        <v>1</v>
      </c>
      <c r="AZ301" s="7">
        <f t="shared" si="30"/>
        <v>1</v>
      </c>
      <c r="BA301" s="7">
        <f t="shared" si="46"/>
        <v>1</v>
      </c>
      <c r="BC301" s="51">
        <f t="shared" si="52"/>
        <v>6</v>
      </c>
      <c r="BE301" s="2"/>
    </row>
    <row r="302" spans="1:57" ht="31.4" customHeight="1">
      <c r="A302" s="7"/>
      <c r="B302" s="220" t="s">
        <v>1178</v>
      </c>
      <c r="C302" s="221" t="s">
        <v>1498</v>
      </c>
      <c r="D302" s="221" t="s">
        <v>1499</v>
      </c>
      <c r="E302" s="232" t="s">
        <v>436</v>
      </c>
      <c r="F302" s="221" t="s">
        <v>1562</v>
      </c>
      <c r="G302" s="242"/>
      <c r="H302" s="243"/>
      <c r="I302" s="231" t="s">
        <v>443</v>
      </c>
      <c r="J302" s="224" t="s">
        <v>77</v>
      </c>
      <c r="K302" s="220" t="s">
        <v>114</v>
      </c>
      <c r="L302" s="221" t="s">
        <v>1568</v>
      </c>
      <c r="M302" s="235" t="s">
        <v>66</v>
      </c>
      <c r="N302" s="221">
        <v>4</v>
      </c>
      <c r="O302" s="221">
        <v>6</v>
      </c>
      <c r="P302" s="220" t="s">
        <v>372</v>
      </c>
      <c r="Q302" s="221" t="s">
        <v>376</v>
      </c>
      <c r="R302" s="220"/>
      <c r="S302" s="220"/>
      <c r="T302" s="220"/>
      <c r="U302" s="225">
        <v>43091</v>
      </c>
      <c r="V302" s="220">
        <f t="shared" si="43"/>
        <v>15</v>
      </c>
      <c r="W302" s="244">
        <f t="shared" ca="1" si="27"/>
        <v>7.4465753424657537</v>
      </c>
      <c r="X302" s="239"/>
      <c r="Y302" s="221"/>
      <c r="Z302" s="221" t="s">
        <v>69</v>
      </c>
      <c r="AA302" s="221" t="s">
        <v>69</v>
      </c>
      <c r="AB302" s="221" t="s">
        <v>69</v>
      </c>
      <c r="AC302" s="221"/>
      <c r="AD302" s="221"/>
      <c r="AE302" s="238"/>
      <c r="AF302" s="238" t="str">
        <f t="shared" si="37"/>
        <v>Sans Objet</v>
      </c>
      <c r="AG302" s="221" t="s">
        <v>71</v>
      </c>
      <c r="AH302" s="221" t="s">
        <v>72</v>
      </c>
      <c r="AI302" s="66" t="s">
        <v>72</v>
      </c>
      <c r="AJ302" s="96">
        <v>44860</v>
      </c>
      <c r="AK302" s="66"/>
      <c r="AL302" s="66"/>
      <c r="AM302" s="66" t="s">
        <v>73</v>
      </c>
      <c r="AN302" s="2"/>
      <c r="AO302" s="53" t="s">
        <v>74</v>
      </c>
      <c r="AP302" s="5" t="s">
        <v>195</v>
      </c>
      <c r="AQ302" s="64" t="s">
        <v>75</v>
      </c>
      <c r="AR302" s="86" t="s">
        <v>196</v>
      </c>
      <c r="AS302" s="7" t="s">
        <v>122</v>
      </c>
      <c r="AT302" s="7" t="s">
        <v>71</v>
      </c>
      <c r="AU302" s="7"/>
      <c r="AV302" s="7"/>
      <c r="AX302" s="7">
        <f t="shared" si="38"/>
        <v>3</v>
      </c>
      <c r="AY302" s="7">
        <f t="shared" si="29"/>
        <v>1</v>
      </c>
      <c r="AZ302" s="7">
        <f t="shared" si="30"/>
        <v>1</v>
      </c>
      <c r="BA302" s="7">
        <f t="shared" si="46"/>
        <v>1</v>
      </c>
      <c r="BC302" s="51">
        <f t="shared" si="52"/>
        <v>6</v>
      </c>
      <c r="BE302" s="2"/>
    </row>
    <row r="303" spans="1:57" ht="31.4" customHeight="1">
      <c r="A303" s="7"/>
      <c r="B303" s="220" t="s">
        <v>1178</v>
      </c>
      <c r="C303" s="221" t="s">
        <v>1498</v>
      </c>
      <c r="D303" s="221" t="s">
        <v>1499</v>
      </c>
      <c r="E303" s="232" t="s">
        <v>436</v>
      </c>
      <c r="F303" s="221" t="s">
        <v>1562</v>
      </c>
      <c r="G303" s="242" t="s">
        <v>131</v>
      </c>
      <c r="H303" s="243"/>
      <c r="I303" s="231" t="s">
        <v>443</v>
      </c>
      <c r="J303" s="224" t="s">
        <v>77</v>
      </c>
      <c r="K303" s="220" t="s">
        <v>89</v>
      </c>
      <c r="L303" s="221" t="s">
        <v>1569</v>
      </c>
      <c r="M303" s="235" t="s">
        <v>80</v>
      </c>
      <c r="N303" s="221">
        <v>0</v>
      </c>
      <c r="O303" s="221">
        <v>4</v>
      </c>
      <c r="P303" s="220" t="s">
        <v>372</v>
      </c>
      <c r="Q303" s="221" t="s">
        <v>374</v>
      </c>
      <c r="R303" s="220"/>
      <c r="S303" s="220"/>
      <c r="T303" s="220"/>
      <c r="U303" s="225">
        <v>43091</v>
      </c>
      <c r="V303" s="220">
        <f t="shared" si="43"/>
        <v>15</v>
      </c>
      <c r="W303" s="244">
        <f t="shared" ca="1" si="27"/>
        <v>7.4465753424657537</v>
      </c>
      <c r="X303" s="239"/>
      <c r="Y303" s="221"/>
      <c r="Z303" s="221" t="s">
        <v>69</v>
      </c>
      <c r="AA303" s="221" t="s">
        <v>69</v>
      </c>
      <c r="AB303" s="221" t="s">
        <v>69</v>
      </c>
      <c r="AC303" s="221"/>
      <c r="AD303" s="221"/>
      <c r="AE303" s="238"/>
      <c r="AF303" s="238" t="str">
        <f t="shared" si="37"/>
        <v>Sans Objet</v>
      </c>
      <c r="AG303" s="221" t="s">
        <v>71</v>
      </c>
      <c r="AH303" s="221" t="s">
        <v>72</v>
      </c>
      <c r="AI303" s="66" t="s">
        <v>72</v>
      </c>
      <c r="AJ303" s="96">
        <v>44860</v>
      </c>
      <c r="AK303" s="66"/>
      <c r="AL303" s="66"/>
      <c r="AM303" s="66" t="s">
        <v>73</v>
      </c>
      <c r="AN303" s="2"/>
      <c r="AO303" s="53" t="s">
        <v>74</v>
      </c>
      <c r="AP303" s="5" t="s">
        <v>195</v>
      </c>
      <c r="AQ303" s="64" t="s">
        <v>75</v>
      </c>
      <c r="AR303" s="86" t="s">
        <v>196</v>
      </c>
      <c r="AS303" s="7" t="s">
        <v>122</v>
      </c>
      <c r="AT303" s="7" t="s">
        <v>71</v>
      </c>
      <c r="AU303" s="7"/>
      <c r="AV303" s="7"/>
      <c r="AX303" s="7">
        <f t="shared" si="38"/>
        <v>3</v>
      </c>
      <c r="AY303" s="7">
        <f t="shared" si="29"/>
        <v>1</v>
      </c>
      <c r="AZ303" s="7">
        <f t="shared" si="30"/>
        <v>1</v>
      </c>
      <c r="BA303" s="7">
        <f t="shared" si="46"/>
        <v>1</v>
      </c>
      <c r="BC303" s="51">
        <f t="shared" si="52"/>
        <v>6</v>
      </c>
      <c r="BE303" s="2"/>
    </row>
    <row r="304" spans="1:57" ht="31.4" customHeight="1">
      <c r="A304" s="7"/>
      <c r="B304" s="220" t="s">
        <v>1178</v>
      </c>
      <c r="C304" s="221" t="s">
        <v>1498</v>
      </c>
      <c r="D304" s="221" t="s">
        <v>1499</v>
      </c>
      <c r="E304" s="232" t="s">
        <v>436</v>
      </c>
      <c r="F304" s="221" t="s">
        <v>1562</v>
      </c>
      <c r="G304" s="242" t="s">
        <v>205</v>
      </c>
      <c r="H304" s="243"/>
      <c r="I304" s="231" t="s">
        <v>443</v>
      </c>
      <c r="J304" s="224" t="s">
        <v>77</v>
      </c>
      <c r="K304" s="220" t="s">
        <v>89</v>
      </c>
      <c r="L304" s="221" t="s">
        <v>1570</v>
      </c>
      <c r="M304" s="235" t="s">
        <v>80</v>
      </c>
      <c r="N304" s="221">
        <v>0</v>
      </c>
      <c r="O304" s="221">
        <v>4</v>
      </c>
      <c r="P304" s="220" t="s">
        <v>372</v>
      </c>
      <c r="Q304" s="221" t="s">
        <v>374</v>
      </c>
      <c r="R304" s="220"/>
      <c r="S304" s="220"/>
      <c r="T304" s="220"/>
      <c r="U304" s="225">
        <v>43091</v>
      </c>
      <c r="V304" s="220">
        <f t="shared" si="43"/>
        <v>15</v>
      </c>
      <c r="W304" s="244">
        <f t="shared" ca="1" si="27"/>
        <v>7.4465753424657537</v>
      </c>
      <c r="X304" s="239"/>
      <c r="Y304" s="221"/>
      <c r="Z304" s="221" t="s">
        <v>69</v>
      </c>
      <c r="AA304" s="221" t="s">
        <v>69</v>
      </c>
      <c r="AB304" s="221" t="s">
        <v>69</v>
      </c>
      <c r="AC304" s="221"/>
      <c r="AD304" s="221"/>
      <c r="AE304" s="238"/>
      <c r="AF304" s="238" t="str">
        <f t="shared" si="37"/>
        <v>Sans Objet</v>
      </c>
      <c r="AG304" s="221"/>
      <c r="AH304" s="221" t="s">
        <v>72</v>
      </c>
      <c r="AI304" s="66" t="s">
        <v>72</v>
      </c>
      <c r="AJ304" s="96">
        <v>44860</v>
      </c>
      <c r="AK304" s="66"/>
      <c r="AL304" s="66"/>
      <c r="AM304" s="66" t="s">
        <v>73</v>
      </c>
      <c r="AN304" s="2"/>
      <c r="AO304" s="53" t="s">
        <v>74</v>
      </c>
      <c r="AP304" s="5" t="s">
        <v>195</v>
      </c>
      <c r="AQ304" s="64" t="s">
        <v>75</v>
      </c>
      <c r="AR304" s="86" t="s">
        <v>196</v>
      </c>
      <c r="AS304" s="7" t="s">
        <v>122</v>
      </c>
      <c r="AT304" s="7" t="s">
        <v>71</v>
      </c>
      <c r="AU304" s="7"/>
      <c r="AV304" s="7"/>
      <c r="AX304" s="7">
        <f t="shared" si="38"/>
        <v>3</v>
      </c>
      <c r="AY304" s="7">
        <f t="shared" si="29"/>
        <v>1</v>
      </c>
      <c r="AZ304" s="7">
        <f t="shared" si="30"/>
        <v>1</v>
      </c>
      <c r="BA304" s="7">
        <f t="shared" si="46"/>
        <v>1</v>
      </c>
      <c r="BC304" s="51">
        <f t="shared" si="52"/>
        <v>6</v>
      </c>
      <c r="BE304" s="2"/>
    </row>
    <row r="305" spans="1:57" ht="31.4" customHeight="1">
      <c r="A305" s="7"/>
      <c r="B305" s="220" t="s">
        <v>1178</v>
      </c>
      <c r="C305" s="221" t="s">
        <v>1498</v>
      </c>
      <c r="D305" s="221" t="s">
        <v>1499</v>
      </c>
      <c r="E305" s="232" t="s">
        <v>436</v>
      </c>
      <c r="F305" s="221" t="s">
        <v>1562</v>
      </c>
      <c r="G305" s="242" t="s">
        <v>205</v>
      </c>
      <c r="H305" s="243"/>
      <c r="I305" s="231" t="s">
        <v>443</v>
      </c>
      <c r="J305" s="224" t="s">
        <v>77</v>
      </c>
      <c r="K305" s="220" t="s">
        <v>166</v>
      </c>
      <c r="L305" s="221" t="s">
        <v>1571</v>
      </c>
      <c r="M305" s="235" t="s">
        <v>80</v>
      </c>
      <c r="N305" s="221">
        <v>0</v>
      </c>
      <c r="O305" s="221">
        <v>10</v>
      </c>
      <c r="P305" s="220" t="s">
        <v>372</v>
      </c>
      <c r="Q305" s="221"/>
      <c r="R305" s="220"/>
      <c r="S305" s="220"/>
      <c r="T305" s="220"/>
      <c r="U305" s="225">
        <v>43091</v>
      </c>
      <c r="V305" s="220">
        <f t="shared" si="43"/>
        <v>15</v>
      </c>
      <c r="W305" s="244">
        <f t="shared" ca="1" si="27"/>
        <v>7.4465753424657537</v>
      </c>
      <c r="X305" s="239"/>
      <c r="Y305" s="221"/>
      <c r="Z305" s="221" t="s">
        <v>69</v>
      </c>
      <c r="AA305" s="221" t="s">
        <v>69</v>
      </c>
      <c r="AB305" s="221" t="s">
        <v>69</v>
      </c>
      <c r="AC305" s="221"/>
      <c r="AD305" s="221"/>
      <c r="AE305" s="238"/>
      <c r="AF305" s="238" t="str">
        <f t="shared" si="37"/>
        <v>Sans Objet</v>
      </c>
      <c r="AG305" s="221"/>
      <c r="AH305" s="221" t="s">
        <v>72</v>
      </c>
      <c r="AI305" s="66" t="s">
        <v>72</v>
      </c>
      <c r="AJ305" s="96">
        <v>44860</v>
      </c>
      <c r="AK305" s="66"/>
      <c r="AL305" s="66"/>
      <c r="AM305" s="66" t="s">
        <v>73</v>
      </c>
      <c r="AN305" s="2"/>
      <c r="AO305" s="53" t="s">
        <v>74</v>
      </c>
      <c r="AP305" s="5" t="s">
        <v>195</v>
      </c>
      <c r="AQ305" s="64" t="s">
        <v>75</v>
      </c>
      <c r="AR305" s="86" t="s">
        <v>196</v>
      </c>
      <c r="AS305" s="7" t="s">
        <v>122</v>
      </c>
      <c r="AT305" s="7" t="s">
        <v>71</v>
      </c>
      <c r="AU305" s="7"/>
      <c r="AV305" s="7"/>
      <c r="AX305" s="7">
        <f t="shared" si="38"/>
        <v>3</v>
      </c>
      <c r="AY305" s="7">
        <f t="shared" si="29"/>
        <v>1</v>
      </c>
      <c r="AZ305" s="7">
        <f t="shared" si="30"/>
        <v>1</v>
      </c>
      <c r="BA305" s="7">
        <f t="shared" si="46"/>
        <v>1</v>
      </c>
      <c r="BC305" s="51">
        <f t="shared" ref="BC305" si="55">SUM(AX305:BA305)</f>
        <v>6</v>
      </c>
      <c r="BE305" s="2"/>
    </row>
    <row r="306" spans="1:57" ht="31.4" customHeight="1">
      <c r="A306" s="7"/>
      <c r="B306" s="220" t="s">
        <v>1178</v>
      </c>
      <c r="C306" s="221" t="s">
        <v>1498</v>
      </c>
      <c r="D306" s="221" t="s">
        <v>1499</v>
      </c>
      <c r="E306" s="232" t="s">
        <v>402</v>
      </c>
      <c r="F306" s="221" t="s">
        <v>1572</v>
      </c>
      <c r="G306" s="242"/>
      <c r="H306" s="242"/>
      <c r="I306" s="231"/>
      <c r="J306" s="224" t="s">
        <v>63</v>
      </c>
      <c r="K306" s="220" t="s">
        <v>64</v>
      </c>
      <c r="L306" s="221" t="s">
        <v>1573</v>
      </c>
      <c r="M306" s="235" t="s">
        <v>66</v>
      </c>
      <c r="N306" s="221">
        <v>2</v>
      </c>
      <c r="O306" s="221">
        <v>2</v>
      </c>
      <c r="P306" s="221"/>
      <c r="Q306" s="221"/>
      <c r="R306" s="220"/>
      <c r="S306" s="220"/>
      <c r="T306" s="220"/>
      <c r="U306" s="220"/>
      <c r="V306" s="220">
        <f t="shared" si="43"/>
        <v>30</v>
      </c>
      <c r="W306" s="244">
        <f t="shared" ca="1" si="27"/>
        <v>-95.610958904109594</v>
      </c>
      <c r="X306" s="221"/>
      <c r="Y306" s="221"/>
      <c r="Z306" s="221" t="s">
        <v>69</v>
      </c>
      <c r="AA306" s="221" t="s">
        <v>69</v>
      </c>
      <c r="AB306" s="221" t="s">
        <v>69</v>
      </c>
      <c r="AC306" s="221" t="s">
        <v>70</v>
      </c>
      <c r="AD306" s="221"/>
      <c r="AE306" s="238"/>
      <c r="AF306" s="238" t="str">
        <f t="shared" ref="AF306:AF386" si="56">IF(AE306="","Sans Objet","mettre la date")</f>
        <v>Sans Objet</v>
      </c>
      <c r="AG306" s="221"/>
      <c r="AH306" s="221" t="s">
        <v>72</v>
      </c>
      <c r="AI306" s="66" t="s">
        <v>72</v>
      </c>
      <c r="AJ306" s="96">
        <v>44860</v>
      </c>
      <c r="AK306" s="66" t="s">
        <v>71</v>
      </c>
      <c r="AL306" s="66"/>
      <c r="AM306" s="66" t="s">
        <v>73</v>
      </c>
      <c r="AN306" s="2"/>
      <c r="AO306" s="53" t="s">
        <v>74</v>
      </c>
      <c r="AP306" s="5" t="s">
        <v>195</v>
      </c>
      <c r="AQ306" s="64" t="s">
        <v>75</v>
      </c>
      <c r="AR306" s="86" t="s">
        <v>196</v>
      </c>
      <c r="AS306" s="7" t="s">
        <v>170</v>
      </c>
      <c r="AT306" s="7" t="s">
        <v>71</v>
      </c>
      <c r="AU306" s="7"/>
      <c r="AV306" s="7"/>
      <c r="AX306" s="7">
        <f t="shared" si="38"/>
        <v>3</v>
      </c>
      <c r="AY306" s="7">
        <f t="shared" si="29"/>
        <v>1</v>
      </c>
      <c r="AZ306" s="7">
        <f t="shared" si="30"/>
        <v>1</v>
      </c>
      <c r="BA306" s="7">
        <f t="shared" si="46"/>
        <v>1</v>
      </c>
      <c r="BC306" s="51">
        <f t="shared" si="52"/>
        <v>6</v>
      </c>
      <c r="BE306" s="2"/>
    </row>
    <row r="307" spans="1:57" ht="31.4" customHeight="1">
      <c r="A307" s="7"/>
      <c r="B307" s="220" t="s">
        <v>1178</v>
      </c>
      <c r="C307" s="221" t="s">
        <v>1498</v>
      </c>
      <c r="D307" s="221" t="s">
        <v>1499</v>
      </c>
      <c r="E307" s="232" t="s">
        <v>402</v>
      </c>
      <c r="F307" s="221" t="s">
        <v>1572</v>
      </c>
      <c r="G307" s="242"/>
      <c r="H307" s="242"/>
      <c r="I307" s="231"/>
      <c r="J307" s="224" t="s">
        <v>63</v>
      </c>
      <c r="K307" s="220" t="s">
        <v>563</v>
      </c>
      <c r="L307" s="221" t="s">
        <v>1574</v>
      </c>
      <c r="M307" s="235" t="s">
        <v>66</v>
      </c>
      <c r="N307" s="221">
        <v>2</v>
      </c>
      <c r="O307" s="221">
        <v>2</v>
      </c>
      <c r="P307" s="221"/>
      <c r="Q307" s="221"/>
      <c r="R307" s="220"/>
      <c r="S307" s="220"/>
      <c r="T307" s="220"/>
      <c r="U307" s="220"/>
      <c r="V307" s="220">
        <f t="shared" si="43"/>
        <v>30</v>
      </c>
      <c r="W307" s="244">
        <f t="shared" ca="1" si="27"/>
        <v>-95.610958904109594</v>
      </c>
      <c r="X307" s="221" t="s">
        <v>1575</v>
      </c>
      <c r="Y307" s="221"/>
      <c r="Z307" s="221" t="s">
        <v>69</v>
      </c>
      <c r="AA307" s="221" t="s">
        <v>69</v>
      </c>
      <c r="AB307" s="221" t="s">
        <v>69</v>
      </c>
      <c r="AC307" s="221" t="s">
        <v>70</v>
      </c>
      <c r="AD307" s="221"/>
      <c r="AE307" s="238"/>
      <c r="AF307" s="238" t="str">
        <f t="shared" si="56"/>
        <v>Sans Objet</v>
      </c>
      <c r="AG307" s="221"/>
      <c r="AH307" s="221" t="s">
        <v>72</v>
      </c>
      <c r="AI307" s="66" t="s">
        <v>72</v>
      </c>
      <c r="AJ307" s="96">
        <v>44860</v>
      </c>
      <c r="AK307" s="66" t="s">
        <v>71</v>
      </c>
      <c r="AL307" s="66"/>
      <c r="AM307" s="66" t="s">
        <v>73</v>
      </c>
      <c r="AN307" s="2"/>
      <c r="AO307" s="53" t="s">
        <v>74</v>
      </c>
      <c r="AP307" s="5" t="s">
        <v>195</v>
      </c>
      <c r="AQ307" s="64" t="s">
        <v>75</v>
      </c>
      <c r="AR307" s="86" t="s">
        <v>196</v>
      </c>
      <c r="AS307" s="7" t="s">
        <v>170</v>
      </c>
      <c r="AT307" s="7" t="s">
        <v>71</v>
      </c>
      <c r="AU307" s="7"/>
      <c r="AV307" s="7"/>
      <c r="AX307" s="7">
        <f t="shared" si="38"/>
        <v>3</v>
      </c>
      <c r="AY307" s="7">
        <f t="shared" si="29"/>
        <v>1</v>
      </c>
      <c r="AZ307" s="7">
        <f t="shared" si="30"/>
        <v>1</v>
      </c>
      <c r="BA307" s="7">
        <f t="shared" si="46"/>
        <v>1</v>
      </c>
      <c r="BC307" s="51">
        <f t="shared" ref="BC307" si="57">SUM(AX307:BA307)</f>
        <v>6</v>
      </c>
      <c r="BE307" s="2"/>
    </row>
    <row r="308" spans="1:57" ht="31.4" customHeight="1">
      <c r="A308" s="7"/>
      <c r="B308" s="220" t="s">
        <v>1178</v>
      </c>
      <c r="C308" s="221" t="s">
        <v>1498</v>
      </c>
      <c r="D308" s="221" t="s">
        <v>1499</v>
      </c>
      <c r="E308" s="232" t="s">
        <v>402</v>
      </c>
      <c r="F308" s="221" t="s">
        <v>1572</v>
      </c>
      <c r="G308" s="242"/>
      <c r="H308" s="243" t="s">
        <v>61</v>
      </c>
      <c r="I308" s="231" t="s">
        <v>731</v>
      </c>
      <c r="J308" s="224" t="s">
        <v>77</v>
      </c>
      <c r="K308" s="220" t="s">
        <v>78</v>
      </c>
      <c r="L308" s="221" t="s">
        <v>1576</v>
      </c>
      <c r="M308" s="235" t="s">
        <v>80</v>
      </c>
      <c r="N308" s="221">
        <v>0</v>
      </c>
      <c r="O308" s="221">
        <v>1</v>
      </c>
      <c r="P308" s="221" t="s">
        <v>372</v>
      </c>
      <c r="Q308" s="221" t="s">
        <v>1125</v>
      </c>
      <c r="R308" s="241" t="s">
        <v>112</v>
      </c>
      <c r="S308" s="220" t="s">
        <v>808</v>
      </c>
      <c r="T308" s="220"/>
      <c r="U308" s="225">
        <v>40544</v>
      </c>
      <c r="V308" s="220">
        <f t="shared" si="43"/>
        <v>10</v>
      </c>
      <c r="W308" s="244">
        <f t="shared" ca="1" si="27"/>
        <v>-4.5315068493150683</v>
      </c>
      <c r="X308" s="221" t="s">
        <v>1056</v>
      </c>
      <c r="Y308" s="221" t="s">
        <v>1577</v>
      </c>
      <c r="Z308" s="221" t="s">
        <v>585</v>
      </c>
      <c r="AA308" s="221">
        <v>1</v>
      </c>
      <c r="AB308" s="221">
        <v>2021</v>
      </c>
      <c r="AC308" s="221"/>
      <c r="AD308" s="221"/>
      <c r="AE308" s="238"/>
      <c r="AF308" s="238" t="str">
        <f t="shared" si="56"/>
        <v>Sans Objet</v>
      </c>
      <c r="AG308" s="221" t="s">
        <v>71</v>
      </c>
      <c r="AH308" s="221" t="s">
        <v>72</v>
      </c>
      <c r="AI308" s="66" t="s">
        <v>72</v>
      </c>
      <c r="AJ308" s="96">
        <v>44860</v>
      </c>
      <c r="AK308" s="66"/>
      <c r="AL308" s="66"/>
      <c r="AM308" s="66" t="s">
        <v>73</v>
      </c>
      <c r="AN308" s="2"/>
      <c r="AO308" s="53" t="s">
        <v>74</v>
      </c>
      <c r="AP308" s="5" t="s">
        <v>195</v>
      </c>
      <c r="AQ308" s="64" t="s">
        <v>75</v>
      </c>
      <c r="AR308" s="86" t="s">
        <v>196</v>
      </c>
      <c r="AS308" s="7" t="s">
        <v>170</v>
      </c>
      <c r="AT308" s="7" t="s">
        <v>71</v>
      </c>
      <c r="AU308" s="7"/>
      <c r="AV308" s="7"/>
      <c r="AX308" s="7">
        <f t="shared" si="38"/>
        <v>3</v>
      </c>
      <c r="AY308" s="7">
        <f t="shared" si="29"/>
        <v>1</v>
      </c>
      <c r="AZ308" s="7">
        <f t="shared" si="30"/>
        <v>1</v>
      </c>
      <c r="BA308" s="7">
        <f t="shared" si="46"/>
        <v>1</v>
      </c>
      <c r="BC308" s="51">
        <f t="shared" si="52"/>
        <v>6</v>
      </c>
      <c r="BE308" s="2"/>
    </row>
    <row r="309" spans="1:57" ht="31.4" customHeight="1">
      <c r="A309" s="7"/>
      <c r="B309" s="220" t="s">
        <v>1178</v>
      </c>
      <c r="C309" s="221" t="s">
        <v>1498</v>
      </c>
      <c r="D309" s="221" t="s">
        <v>1499</v>
      </c>
      <c r="E309" s="232" t="s">
        <v>402</v>
      </c>
      <c r="F309" s="221" t="s">
        <v>1572</v>
      </c>
      <c r="G309" s="242"/>
      <c r="H309" s="243" t="s">
        <v>61</v>
      </c>
      <c r="I309" s="231" t="s">
        <v>731</v>
      </c>
      <c r="J309" s="224" t="s">
        <v>77</v>
      </c>
      <c r="K309" s="220" t="s">
        <v>114</v>
      </c>
      <c r="L309" s="221" t="s">
        <v>1578</v>
      </c>
      <c r="M309" s="235" t="s">
        <v>66</v>
      </c>
      <c r="N309" s="221">
        <v>4</v>
      </c>
      <c r="O309" s="221">
        <v>3</v>
      </c>
      <c r="P309" s="221" t="s">
        <v>372</v>
      </c>
      <c r="Q309" s="221" t="s">
        <v>1579</v>
      </c>
      <c r="R309" s="241" t="s">
        <v>112</v>
      </c>
      <c r="S309" s="220" t="s">
        <v>808</v>
      </c>
      <c r="T309" s="220"/>
      <c r="U309" s="225">
        <v>40544</v>
      </c>
      <c r="V309" s="220">
        <f t="shared" si="43"/>
        <v>15</v>
      </c>
      <c r="W309" s="244">
        <f t="shared" ca="1" si="27"/>
        <v>0.46849315068493169</v>
      </c>
      <c r="X309" s="221"/>
      <c r="Y309" s="221"/>
      <c r="Z309" s="221" t="s">
        <v>69</v>
      </c>
      <c r="AA309" s="221" t="s">
        <v>69</v>
      </c>
      <c r="AB309" s="221" t="s">
        <v>69</v>
      </c>
      <c r="AC309" s="221"/>
      <c r="AD309" s="221"/>
      <c r="AE309" s="238"/>
      <c r="AF309" s="238" t="str">
        <f t="shared" si="56"/>
        <v>Sans Objet</v>
      </c>
      <c r="AG309" s="221" t="s">
        <v>71</v>
      </c>
      <c r="AH309" s="221" t="s">
        <v>72</v>
      </c>
      <c r="AI309" s="66" t="s">
        <v>72</v>
      </c>
      <c r="AJ309" s="96">
        <v>44860</v>
      </c>
      <c r="AK309" s="66"/>
      <c r="AL309" s="66"/>
      <c r="AM309" s="66" t="s">
        <v>73</v>
      </c>
      <c r="AN309" s="2"/>
      <c r="AO309" s="53" t="s">
        <v>74</v>
      </c>
      <c r="AP309" s="5" t="s">
        <v>195</v>
      </c>
      <c r="AQ309" s="64" t="s">
        <v>75</v>
      </c>
      <c r="AR309" s="86" t="s">
        <v>196</v>
      </c>
      <c r="AS309" s="7" t="s">
        <v>170</v>
      </c>
      <c r="AT309" s="7" t="s">
        <v>71</v>
      </c>
      <c r="AU309" s="7"/>
      <c r="AV309" s="7"/>
      <c r="AX309" s="7">
        <f t="shared" si="38"/>
        <v>3</v>
      </c>
      <c r="AY309" s="7">
        <f t="shared" si="29"/>
        <v>1</v>
      </c>
      <c r="AZ309" s="7">
        <f t="shared" si="30"/>
        <v>1</v>
      </c>
      <c r="BA309" s="7">
        <f t="shared" si="46"/>
        <v>1</v>
      </c>
      <c r="BC309" s="51">
        <f t="shared" si="52"/>
        <v>6</v>
      </c>
      <c r="BE309" s="2"/>
    </row>
    <row r="310" spans="1:57" ht="31.4" customHeight="1">
      <c r="A310" s="7"/>
      <c r="B310" s="220" t="s">
        <v>1178</v>
      </c>
      <c r="C310" s="221" t="s">
        <v>1498</v>
      </c>
      <c r="D310" s="221" t="s">
        <v>1499</v>
      </c>
      <c r="E310" s="232" t="s">
        <v>402</v>
      </c>
      <c r="F310" s="221" t="s">
        <v>1572</v>
      </c>
      <c r="G310" s="242"/>
      <c r="H310" s="243" t="s">
        <v>61</v>
      </c>
      <c r="I310" s="231" t="s">
        <v>731</v>
      </c>
      <c r="J310" s="224" t="s">
        <v>77</v>
      </c>
      <c r="K310" s="220" t="s">
        <v>89</v>
      </c>
      <c r="L310" s="221" t="s">
        <v>1580</v>
      </c>
      <c r="M310" s="235" t="s">
        <v>80</v>
      </c>
      <c r="N310" s="221">
        <v>0</v>
      </c>
      <c r="O310" s="221">
        <v>4</v>
      </c>
      <c r="P310" s="221" t="s">
        <v>372</v>
      </c>
      <c r="Q310" s="221" t="s">
        <v>374</v>
      </c>
      <c r="R310" s="241" t="s">
        <v>112</v>
      </c>
      <c r="S310" s="220" t="s">
        <v>808</v>
      </c>
      <c r="T310" s="220"/>
      <c r="U310" s="225">
        <v>40544</v>
      </c>
      <c r="V310" s="220">
        <f t="shared" si="43"/>
        <v>15</v>
      </c>
      <c r="W310" s="244">
        <f t="shared" ca="1" si="27"/>
        <v>0.46849315068493169</v>
      </c>
      <c r="X310" s="221"/>
      <c r="Y310" s="221"/>
      <c r="Z310" s="221" t="s">
        <v>69</v>
      </c>
      <c r="AA310" s="221" t="s">
        <v>69</v>
      </c>
      <c r="AB310" s="221" t="s">
        <v>69</v>
      </c>
      <c r="AC310" s="221"/>
      <c r="AD310" s="221"/>
      <c r="AE310" s="238"/>
      <c r="AF310" s="238" t="str">
        <f t="shared" si="56"/>
        <v>Sans Objet</v>
      </c>
      <c r="AG310" s="221" t="s">
        <v>71</v>
      </c>
      <c r="AH310" s="221" t="s">
        <v>72</v>
      </c>
      <c r="AI310" s="66" t="s">
        <v>72</v>
      </c>
      <c r="AJ310" s="96">
        <v>44860</v>
      </c>
      <c r="AK310" s="66"/>
      <c r="AL310" s="66"/>
      <c r="AM310" s="66" t="s">
        <v>73</v>
      </c>
      <c r="AN310" s="2"/>
      <c r="AO310" s="53" t="s">
        <v>74</v>
      </c>
      <c r="AP310" s="5" t="s">
        <v>195</v>
      </c>
      <c r="AQ310" s="64" t="s">
        <v>75</v>
      </c>
      <c r="AR310" s="86" t="s">
        <v>196</v>
      </c>
      <c r="AS310" s="7" t="s">
        <v>170</v>
      </c>
      <c r="AT310" s="7" t="s">
        <v>71</v>
      </c>
      <c r="AU310" s="7"/>
      <c r="AV310" s="7"/>
      <c r="AX310" s="7">
        <f t="shared" ref="AX310:AX409" si="58">IF(AO310="Ouvrage C0",5,IF(AO310="Ouvrage C1",3,IF(AO310="Ouvrage C2",1,IF(AO310="Ouvrage C3",1,0))))</f>
        <v>3</v>
      </c>
      <c r="AY310" s="7">
        <f t="shared" si="29"/>
        <v>1</v>
      </c>
      <c r="AZ310" s="7">
        <f t="shared" si="30"/>
        <v>1</v>
      </c>
      <c r="BA310" s="7">
        <f t="shared" si="46"/>
        <v>1</v>
      </c>
      <c r="BC310" s="51">
        <f t="shared" si="52"/>
        <v>6</v>
      </c>
      <c r="BE310" s="2"/>
    </row>
    <row r="311" spans="1:57" ht="31.4" customHeight="1">
      <c r="A311" s="7"/>
      <c r="B311" s="220" t="s">
        <v>1178</v>
      </c>
      <c r="C311" s="221" t="s">
        <v>1498</v>
      </c>
      <c r="D311" s="221" t="s">
        <v>1499</v>
      </c>
      <c r="E311" s="232" t="s">
        <v>132</v>
      </c>
      <c r="F311" s="221" t="s">
        <v>1581</v>
      </c>
      <c r="G311" s="242"/>
      <c r="H311" s="242"/>
      <c r="I311" s="231"/>
      <c r="J311" s="224" t="s">
        <v>63</v>
      </c>
      <c r="K311" s="220" t="s">
        <v>64</v>
      </c>
      <c r="L311" s="221" t="s">
        <v>1582</v>
      </c>
      <c r="M311" s="235" t="s">
        <v>66</v>
      </c>
      <c r="N311" s="221">
        <v>2</v>
      </c>
      <c r="O311" s="221">
        <v>1</v>
      </c>
      <c r="P311" s="221"/>
      <c r="Q311" s="221"/>
      <c r="R311" s="220"/>
      <c r="S311" s="220"/>
      <c r="T311" s="220"/>
      <c r="U311" s="220"/>
      <c r="V311" s="220">
        <f t="shared" si="43"/>
        <v>30</v>
      </c>
      <c r="W311" s="244">
        <f t="shared" ca="1" si="27"/>
        <v>-95.610958904109594</v>
      </c>
      <c r="X311" s="221"/>
      <c r="Y311" s="221"/>
      <c r="Z311" s="221" t="s">
        <v>69</v>
      </c>
      <c r="AA311" s="221" t="s">
        <v>69</v>
      </c>
      <c r="AB311" s="221" t="s">
        <v>69</v>
      </c>
      <c r="AC311" s="221" t="s">
        <v>70</v>
      </c>
      <c r="AD311" s="221"/>
      <c r="AE311" s="238"/>
      <c r="AF311" s="238" t="str">
        <f t="shared" si="56"/>
        <v>Sans Objet</v>
      </c>
      <c r="AG311" s="221" t="s">
        <v>71</v>
      </c>
      <c r="AH311" s="221" t="s">
        <v>72</v>
      </c>
      <c r="AI311" s="66" t="s">
        <v>72</v>
      </c>
      <c r="AJ311" s="96">
        <v>44860</v>
      </c>
      <c r="AK311" s="66" t="s">
        <v>71</v>
      </c>
      <c r="AL311" s="66"/>
      <c r="AM311" s="66" t="s">
        <v>73</v>
      </c>
      <c r="AN311" s="2"/>
      <c r="AO311" s="53" t="s">
        <v>74</v>
      </c>
      <c r="AP311" s="5" t="s">
        <v>195</v>
      </c>
      <c r="AQ311" s="64" t="s">
        <v>75</v>
      </c>
      <c r="AR311" s="86" t="s">
        <v>196</v>
      </c>
      <c r="AS311" s="7" t="s">
        <v>170</v>
      </c>
      <c r="AT311" s="7" t="s">
        <v>71</v>
      </c>
      <c r="AU311" s="7"/>
      <c r="AV311" s="7"/>
      <c r="AX311" s="7">
        <f t="shared" si="58"/>
        <v>3</v>
      </c>
      <c r="AY311" s="7">
        <f t="shared" si="29"/>
        <v>1</v>
      </c>
      <c r="AZ311" s="7">
        <f t="shared" si="30"/>
        <v>1</v>
      </c>
      <c r="BA311" s="7">
        <f t="shared" si="46"/>
        <v>1</v>
      </c>
      <c r="BC311" s="51">
        <f t="shared" si="52"/>
        <v>6</v>
      </c>
      <c r="BE311" s="2"/>
    </row>
    <row r="312" spans="1:57" ht="31.4" customHeight="1">
      <c r="A312" s="7"/>
      <c r="B312" s="220" t="s">
        <v>1178</v>
      </c>
      <c r="C312" s="221" t="s">
        <v>1498</v>
      </c>
      <c r="D312" s="221" t="s">
        <v>1499</v>
      </c>
      <c r="E312" s="232" t="s">
        <v>132</v>
      </c>
      <c r="F312" s="221" t="s">
        <v>1581</v>
      </c>
      <c r="G312" s="242"/>
      <c r="H312" s="242"/>
      <c r="I312" s="231"/>
      <c r="J312" s="224" t="s">
        <v>63</v>
      </c>
      <c r="K312" s="220" t="s">
        <v>563</v>
      </c>
      <c r="L312" s="221" t="s">
        <v>1583</v>
      </c>
      <c r="M312" s="235" t="s">
        <v>66</v>
      </c>
      <c r="N312" s="221">
        <v>2</v>
      </c>
      <c r="O312" s="221">
        <v>1</v>
      </c>
      <c r="P312" s="221"/>
      <c r="Q312" s="221"/>
      <c r="R312" s="220"/>
      <c r="S312" s="220"/>
      <c r="T312" s="220"/>
      <c r="U312" s="220"/>
      <c r="V312" s="220">
        <f t="shared" si="43"/>
        <v>30</v>
      </c>
      <c r="W312" s="244">
        <f t="shared" ca="1" si="27"/>
        <v>-95.610958904109594</v>
      </c>
      <c r="X312" s="221" t="s">
        <v>1535</v>
      </c>
      <c r="Y312" s="221"/>
      <c r="Z312" s="221" t="s">
        <v>69</v>
      </c>
      <c r="AA312" s="221" t="s">
        <v>69</v>
      </c>
      <c r="AB312" s="221" t="s">
        <v>69</v>
      </c>
      <c r="AC312" s="221" t="s">
        <v>70</v>
      </c>
      <c r="AD312" s="221"/>
      <c r="AE312" s="238"/>
      <c r="AF312" s="238" t="str">
        <f t="shared" si="56"/>
        <v>Sans Objet</v>
      </c>
      <c r="AG312" s="221" t="s">
        <v>71</v>
      </c>
      <c r="AH312" s="221" t="s">
        <v>72</v>
      </c>
      <c r="AI312" s="66" t="s">
        <v>72</v>
      </c>
      <c r="AJ312" s="96">
        <v>44860</v>
      </c>
      <c r="AK312" s="66" t="s">
        <v>71</v>
      </c>
      <c r="AL312" s="66"/>
      <c r="AM312" s="66" t="s">
        <v>73</v>
      </c>
      <c r="AN312" s="2"/>
      <c r="AO312" s="53" t="s">
        <v>74</v>
      </c>
      <c r="AP312" s="5" t="s">
        <v>195</v>
      </c>
      <c r="AQ312" s="64" t="s">
        <v>75</v>
      </c>
      <c r="AR312" s="86" t="s">
        <v>196</v>
      </c>
      <c r="AS312" s="7" t="s">
        <v>170</v>
      </c>
      <c r="AT312" s="7" t="s">
        <v>71</v>
      </c>
      <c r="AU312" s="7"/>
      <c r="AV312" s="7"/>
      <c r="AX312" s="7">
        <f t="shared" si="58"/>
        <v>3</v>
      </c>
      <c r="AY312" s="7">
        <f t="shared" si="29"/>
        <v>1</v>
      </c>
      <c r="AZ312" s="7">
        <f t="shared" si="30"/>
        <v>1</v>
      </c>
      <c r="BA312" s="7">
        <f t="shared" si="46"/>
        <v>1</v>
      </c>
      <c r="BC312" s="51">
        <f t="shared" si="52"/>
        <v>6</v>
      </c>
      <c r="BE312" s="2"/>
    </row>
    <row r="313" spans="1:57" ht="31.4" customHeight="1">
      <c r="A313" s="7"/>
      <c r="B313" s="220" t="s">
        <v>1178</v>
      </c>
      <c r="C313" s="221" t="s">
        <v>1498</v>
      </c>
      <c r="D313" s="221" t="s">
        <v>1499</v>
      </c>
      <c r="E313" s="232" t="s">
        <v>132</v>
      </c>
      <c r="F313" s="221" t="s">
        <v>1581</v>
      </c>
      <c r="G313" s="242"/>
      <c r="H313" s="242"/>
      <c r="I313" s="231"/>
      <c r="J313" s="224" t="s">
        <v>77</v>
      </c>
      <c r="K313" s="220" t="s">
        <v>114</v>
      </c>
      <c r="L313" s="221" t="s">
        <v>1584</v>
      </c>
      <c r="M313" s="235" t="s">
        <v>66</v>
      </c>
      <c r="N313" s="221">
        <v>5</v>
      </c>
      <c r="O313" s="221">
        <v>6</v>
      </c>
      <c r="P313" s="221" t="s">
        <v>372</v>
      </c>
      <c r="Q313" s="221" t="s">
        <v>838</v>
      </c>
      <c r="R313" s="241" t="s">
        <v>112</v>
      </c>
      <c r="S313" s="220" t="s">
        <v>808</v>
      </c>
      <c r="T313" s="220"/>
      <c r="U313" s="225">
        <v>40544</v>
      </c>
      <c r="V313" s="220">
        <f t="shared" si="43"/>
        <v>15</v>
      </c>
      <c r="W313" s="244">
        <f t="shared" ca="1" si="27"/>
        <v>0.46849315068493169</v>
      </c>
      <c r="X313" s="221"/>
      <c r="Y313" s="221"/>
      <c r="Z313" s="221" t="s">
        <v>69</v>
      </c>
      <c r="AA313" s="221" t="s">
        <v>69</v>
      </c>
      <c r="AB313" s="221" t="s">
        <v>69</v>
      </c>
      <c r="AC313" s="221"/>
      <c r="AD313" s="221"/>
      <c r="AE313" s="238"/>
      <c r="AF313" s="238" t="str">
        <f t="shared" si="56"/>
        <v>Sans Objet</v>
      </c>
      <c r="AG313" s="221" t="s">
        <v>71</v>
      </c>
      <c r="AH313" s="221" t="s">
        <v>72</v>
      </c>
      <c r="AI313" s="66" t="s">
        <v>72</v>
      </c>
      <c r="AJ313" s="96">
        <v>44860</v>
      </c>
      <c r="AK313" s="66"/>
      <c r="AL313" s="66"/>
      <c r="AM313" s="66" t="s">
        <v>73</v>
      </c>
      <c r="AN313" s="2"/>
      <c r="AO313" s="53" t="s">
        <v>74</v>
      </c>
      <c r="AP313" s="5" t="s">
        <v>195</v>
      </c>
      <c r="AQ313" s="64" t="s">
        <v>75</v>
      </c>
      <c r="AR313" s="86" t="s">
        <v>196</v>
      </c>
      <c r="AS313" s="7" t="s">
        <v>170</v>
      </c>
      <c r="AT313" s="7" t="s">
        <v>71</v>
      </c>
      <c r="AU313" s="7"/>
      <c r="AV313" s="7"/>
      <c r="AX313" s="7">
        <f t="shared" si="58"/>
        <v>3</v>
      </c>
      <c r="AY313" s="7">
        <f t="shared" si="29"/>
        <v>1</v>
      </c>
      <c r="AZ313" s="7">
        <f t="shared" si="30"/>
        <v>1</v>
      </c>
      <c r="BA313" s="7">
        <f t="shared" si="46"/>
        <v>1</v>
      </c>
      <c r="BC313" s="51">
        <f t="shared" si="52"/>
        <v>6</v>
      </c>
      <c r="BE313" s="2"/>
    </row>
    <row r="314" spans="1:57" ht="31.4" customHeight="1">
      <c r="A314" s="7"/>
      <c r="B314" s="220" t="s">
        <v>1178</v>
      </c>
      <c r="C314" s="221" t="s">
        <v>1498</v>
      </c>
      <c r="D314" s="221" t="s">
        <v>1499</v>
      </c>
      <c r="E314" s="232" t="s">
        <v>132</v>
      </c>
      <c r="F314" s="221" t="s">
        <v>1581</v>
      </c>
      <c r="G314" s="242"/>
      <c r="H314" s="242"/>
      <c r="I314" s="231"/>
      <c r="J314" s="224" t="s">
        <v>77</v>
      </c>
      <c r="K314" s="220" t="s">
        <v>89</v>
      </c>
      <c r="L314" s="221" t="s">
        <v>1585</v>
      </c>
      <c r="M314" s="235" t="s">
        <v>80</v>
      </c>
      <c r="N314" s="221">
        <v>0</v>
      </c>
      <c r="O314" s="221">
        <v>7</v>
      </c>
      <c r="P314" s="221" t="s">
        <v>372</v>
      </c>
      <c r="Q314" s="221" t="s">
        <v>374</v>
      </c>
      <c r="R314" s="241" t="s">
        <v>112</v>
      </c>
      <c r="S314" s="220" t="s">
        <v>808</v>
      </c>
      <c r="T314" s="220"/>
      <c r="U314" s="225">
        <v>40544</v>
      </c>
      <c r="V314" s="220">
        <f t="shared" si="43"/>
        <v>15</v>
      </c>
      <c r="W314" s="244">
        <f t="shared" ca="1" si="27"/>
        <v>0.46849315068493169</v>
      </c>
      <c r="X314" s="221"/>
      <c r="Y314" s="221"/>
      <c r="Z314" s="221" t="s">
        <v>69</v>
      </c>
      <c r="AA314" s="221" t="s">
        <v>69</v>
      </c>
      <c r="AB314" s="221" t="s">
        <v>69</v>
      </c>
      <c r="AC314" s="221"/>
      <c r="AD314" s="221"/>
      <c r="AE314" s="238"/>
      <c r="AF314" s="238" t="str">
        <f t="shared" si="56"/>
        <v>Sans Objet</v>
      </c>
      <c r="AG314" s="221" t="s">
        <v>71</v>
      </c>
      <c r="AH314" s="221" t="s">
        <v>72</v>
      </c>
      <c r="AI314" s="66" t="s">
        <v>72</v>
      </c>
      <c r="AJ314" s="96">
        <v>44860</v>
      </c>
      <c r="AK314" s="66"/>
      <c r="AL314" s="66"/>
      <c r="AM314" s="66" t="s">
        <v>73</v>
      </c>
      <c r="AN314" s="2"/>
      <c r="AO314" s="53" t="s">
        <v>74</v>
      </c>
      <c r="AP314" s="5" t="s">
        <v>195</v>
      </c>
      <c r="AQ314" s="64" t="s">
        <v>75</v>
      </c>
      <c r="AR314" s="86" t="s">
        <v>196</v>
      </c>
      <c r="AS314" s="7" t="s">
        <v>170</v>
      </c>
      <c r="AT314" s="7" t="s">
        <v>71</v>
      </c>
      <c r="AU314" s="7"/>
      <c r="AV314" s="7"/>
      <c r="AX314" s="7">
        <f t="shared" si="58"/>
        <v>3</v>
      </c>
      <c r="AY314" s="7">
        <f t="shared" si="29"/>
        <v>1</v>
      </c>
      <c r="AZ314" s="7">
        <f t="shared" si="30"/>
        <v>1</v>
      </c>
      <c r="BA314" s="7">
        <f t="shared" si="46"/>
        <v>1</v>
      </c>
      <c r="BC314" s="51">
        <f t="shared" si="52"/>
        <v>6</v>
      </c>
      <c r="BE314" s="2"/>
    </row>
    <row r="315" spans="1:57" ht="31.4" customHeight="1">
      <c r="A315" s="7"/>
      <c r="B315" s="220" t="s">
        <v>1178</v>
      </c>
      <c r="C315" s="221" t="s">
        <v>1498</v>
      </c>
      <c r="D315" s="221" t="s">
        <v>1499</v>
      </c>
      <c r="E315" s="232" t="s">
        <v>470</v>
      </c>
      <c r="F315" s="221" t="s">
        <v>1581</v>
      </c>
      <c r="G315" s="242"/>
      <c r="H315" s="242"/>
      <c r="I315" s="231"/>
      <c r="J315" s="224" t="s">
        <v>63</v>
      </c>
      <c r="K315" s="220" t="s">
        <v>64</v>
      </c>
      <c r="L315" s="221" t="s">
        <v>1586</v>
      </c>
      <c r="M315" s="235" t="s">
        <v>66</v>
      </c>
      <c r="N315" s="221">
        <v>2</v>
      </c>
      <c r="O315" s="221">
        <v>1</v>
      </c>
      <c r="P315" s="221"/>
      <c r="Q315" s="221"/>
      <c r="R315" s="220"/>
      <c r="S315" s="220"/>
      <c r="T315" s="220"/>
      <c r="U315" s="220"/>
      <c r="V315" s="220">
        <f t="shared" si="43"/>
        <v>30</v>
      </c>
      <c r="W315" s="244">
        <f t="shared" ca="1" si="27"/>
        <v>-95.610958904109594</v>
      </c>
      <c r="X315" s="221"/>
      <c r="Y315" s="221"/>
      <c r="Z315" s="221" t="s">
        <v>69</v>
      </c>
      <c r="AA315" s="221" t="s">
        <v>69</v>
      </c>
      <c r="AB315" s="221" t="s">
        <v>69</v>
      </c>
      <c r="AC315" s="221" t="s">
        <v>70</v>
      </c>
      <c r="AD315" s="221"/>
      <c r="AE315" s="238"/>
      <c r="AF315" s="238" t="str">
        <f t="shared" si="56"/>
        <v>Sans Objet</v>
      </c>
      <c r="AG315" s="221" t="s">
        <v>71</v>
      </c>
      <c r="AH315" s="221" t="s">
        <v>72</v>
      </c>
      <c r="AI315" s="66" t="s">
        <v>72</v>
      </c>
      <c r="AJ315" s="96">
        <v>44860</v>
      </c>
      <c r="AK315" s="66" t="s">
        <v>71</v>
      </c>
      <c r="AL315" s="66"/>
      <c r="AM315" s="66" t="s">
        <v>73</v>
      </c>
      <c r="AN315" s="2"/>
      <c r="AO315" s="53" t="s">
        <v>74</v>
      </c>
      <c r="AP315" s="5" t="s">
        <v>195</v>
      </c>
      <c r="AQ315" s="64" t="s">
        <v>75</v>
      </c>
      <c r="AR315" s="86" t="s">
        <v>196</v>
      </c>
      <c r="AS315" s="7" t="s">
        <v>170</v>
      </c>
      <c r="AT315" s="64" t="s">
        <v>71</v>
      </c>
      <c r="AU315" s="7"/>
      <c r="AV315" s="7"/>
      <c r="AX315" s="7">
        <f t="shared" si="58"/>
        <v>3</v>
      </c>
      <c r="AY315" s="7">
        <f t="shared" si="29"/>
        <v>1</v>
      </c>
      <c r="AZ315" s="7">
        <f t="shared" si="30"/>
        <v>1</v>
      </c>
      <c r="BA315" s="7">
        <f t="shared" si="46"/>
        <v>1</v>
      </c>
      <c r="BC315" s="51">
        <f t="shared" si="52"/>
        <v>6</v>
      </c>
      <c r="BE315" s="2"/>
    </row>
    <row r="316" spans="1:57" ht="31.4" customHeight="1">
      <c r="A316" s="7"/>
      <c r="B316" s="220" t="s">
        <v>1178</v>
      </c>
      <c r="C316" s="221" t="s">
        <v>1498</v>
      </c>
      <c r="D316" s="221" t="s">
        <v>1499</v>
      </c>
      <c r="E316" s="232" t="s">
        <v>470</v>
      </c>
      <c r="F316" s="221" t="s">
        <v>1581</v>
      </c>
      <c r="G316" s="242"/>
      <c r="H316" s="242"/>
      <c r="I316" s="231"/>
      <c r="J316" s="224" t="s">
        <v>63</v>
      </c>
      <c r="K316" s="220" t="s">
        <v>563</v>
      </c>
      <c r="L316" s="221" t="s">
        <v>1587</v>
      </c>
      <c r="M316" s="235" t="s">
        <v>66</v>
      </c>
      <c r="N316" s="221">
        <v>2</v>
      </c>
      <c r="O316" s="221">
        <v>1</v>
      </c>
      <c r="P316" s="221"/>
      <c r="Q316" s="221"/>
      <c r="R316" s="220"/>
      <c r="S316" s="220"/>
      <c r="T316" s="220"/>
      <c r="U316" s="220"/>
      <c r="V316" s="220">
        <f t="shared" si="43"/>
        <v>30</v>
      </c>
      <c r="W316" s="244">
        <f t="shared" ca="1" si="27"/>
        <v>-95.610958904109594</v>
      </c>
      <c r="X316" s="221" t="s">
        <v>1535</v>
      </c>
      <c r="Y316" s="221" t="s">
        <v>1588</v>
      </c>
      <c r="Z316" s="221" t="s">
        <v>69</v>
      </c>
      <c r="AA316" s="221" t="s">
        <v>69</v>
      </c>
      <c r="AB316" s="221" t="s">
        <v>69</v>
      </c>
      <c r="AC316" s="221" t="s">
        <v>70</v>
      </c>
      <c r="AD316" s="221"/>
      <c r="AE316" s="238"/>
      <c r="AF316" s="238" t="str">
        <f t="shared" si="56"/>
        <v>Sans Objet</v>
      </c>
      <c r="AG316" s="221" t="s">
        <v>71</v>
      </c>
      <c r="AH316" s="221" t="s">
        <v>72</v>
      </c>
      <c r="AI316" s="66" t="s">
        <v>72</v>
      </c>
      <c r="AJ316" s="96">
        <v>44860</v>
      </c>
      <c r="AK316" s="66" t="s">
        <v>71</v>
      </c>
      <c r="AL316" s="66"/>
      <c r="AM316" s="66" t="s">
        <v>73</v>
      </c>
      <c r="AN316" s="2"/>
      <c r="AO316" s="53" t="s">
        <v>74</v>
      </c>
      <c r="AP316" s="5" t="s">
        <v>195</v>
      </c>
      <c r="AQ316" s="64" t="s">
        <v>222</v>
      </c>
      <c r="AR316" s="86" t="s">
        <v>196</v>
      </c>
      <c r="AS316" s="7" t="s">
        <v>170</v>
      </c>
      <c r="AT316" s="7" t="s">
        <v>71</v>
      </c>
      <c r="AU316" s="7"/>
      <c r="AV316" s="7"/>
      <c r="AX316" s="7">
        <f t="shared" si="58"/>
        <v>3</v>
      </c>
      <c r="AY316" s="7">
        <f t="shared" si="29"/>
        <v>1</v>
      </c>
      <c r="AZ316" s="7">
        <f t="shared" si="30"/>
        <v>3</v>
      </c>
      <c r="BA316" s="7">
        <f t="shared" si="46"/>
        <v>1</v>
      </c>
      <c r="BC316" s="51">
        <f t="shared" si="52"/>
        <v>8</v>
      </c>
      <c r="BE316" s="2"/>
    </row>
    <row r="317" spans="1:57" ht="31.4" customHeight="1">
      <c r="A317" s="7"/>
      <c r="B317" s="220" t="s">
        <v>1178</v>
      </c>
      <c r="C317" s="221" t="s">
        <v>1498</v>
      </c>
      <c r="D317" s="221" t="s">
        <v>1499</v>
      </c>
      <c r="E317" s="232" t="s">
        <v>470</v>
      </c>
      <c r="F317" s="221" t="s">
        <v>1581</v>
      </c>
      <c r="G317" s="242"/>
      <c r="H317" s="242"/>
      <c r="I317" s="231"/>
      <c r="J317" s="224" t="s">
        <v>77</v>
      </c>
      <c r="K317" s="220" t="s">
        <v>78</v>
      </c>
      <c r="L317" s="221" t="s">
        <v>1589</v>
      </c>
      <c r="M317" s="235" t="s">
        <v>80</v>
      </c>
      <c r="N317" s="221">
        <v>0</v>
      </c>
      <c r="O317" s="221">
        <v>1</v>
      </c>
      <c r="P317" s="221" t="s">
        <v>372</v>
      </c>
      <c r="Q317" s="221" t="s">
        <v>1125</v>
      </c>
      <c r="R317" s="241" t="s">
        <v>112</v>
      </c>
      <c r="S317" s="220" t="s">
        <v>808</v>
      </c>
      <c r="T317" s="220"/>
      <c r="U317" s="225">
        <v>40544</v>
      </c>
      <c r="V317" s="220">
        <f t="shared" ref="V317:V420" si="59">IF(K317="AES",15,IF(K317="Batterie",4,IF(K317="Equipement de Contrôle et de Signalisation",10,IF(K317="Centrale Détection Gaz",10,IF(K317="Centralisateur de mise en sécurité incendie",10,IF(K317="Détecteur Thermique",10,IF(K317="Détecteur Optique de fumée",10,IF(K317="Détecteur optique-interactif radio",10,IF(K317="Détecteur de fumée par aspiration",10,IF(K317="Extinction incendie sous eau",35,IF(K317="Extinction incendie sous air",30,IF(K317="Extincteurs portatifs, mobiles ou fixes",30,IF(K317="Trappe de désenfumage",30,IF(K317="Clapet coupe-feu",30,IF(K317="Déclencheur manuel",15,IF(K317="Diffuseur Sonore",15,IF(K317="Indicateur d'Action lumineux",15,IF(K317="Porte coupe-feu",30,IF(K317="BAAS",10,IF(K317="Capteur gaz",10,IF(K317="Coffret de commande désenfumage",30,IF(K317="Diffuseur Lumineux et Sonore",15,IF(K317="Détecteur de flamme",10,IF(K317="Détecteur Linéaire",10,IF(K317="DAD",10,IF(K317="DAAF",10,IF(K317="PC",10,IF(K317="Imprimante",10,IF(K317="Serveur / Poste de supervision",10,IF(K317="Ecran de contrôle et de visualisation",10,IF(K317="UGA",10,IF(K317="Panneau de signalisation",10,0))))))))))))))))))))))))))))))))</f>
        <v>10</v>
      </c>
      <c r="W317" s="244">
        <f t="shared" ca="1" si="27"/>
        <v>-4.5315068493150683</v>
      </c>
      <c r="X317" s="221" t="s">
        <v>828</v>
      </c>
      <c r="Y317" s="221" t="s">
        <v>1590</v>
      </c>
      <c r="Z317" s="221" t="s">
        <v>825</v>
      </c>
      <c r="AA317" s="221">
        <v>1</v>
      </c>
      <c r="AB317" s="221">
        <v>2021</v>
      </c>
      <c r="AC317" s="221"/>
      <c r="AD317" s="221"/>
      <c r="AE317" s="238"/>
      <c r="AF317" s="238" t="str">
        <f t="shared" si="56"/>
        <v>Sans Objet</v>
      </c>
      <c r="AG317" s="221" t="s">
        <v>71</v>
      </c>
      <c r="AH317" s="221" t="s">
        <v>72</v>
      </c>
      <c r="AI317" s="66" t="s">
        <v>72</v>
      </c>
      <c r="AJ317" s="96">
        <v>44860</v>
      </c>
      <c r="AK317" s="66"/>
      <c r="AL317" s="66"/>
      <c r="AM317" s="66" t="s">
        <v>73</v>
      </c>
      <c r="AN317" s="2"/>
      <c r="AO317" s="53" t="s">
        <v>74</v>
      </c>
      <c r="AP317" s="5" t="s">
        <v>195</v>
      </c>
      <c r="AQ317" s="64" t="s">
        <v>222</v>
      </c>
      <c r="AR317" s="86" t="s">
        <v>196</v>
      </c>
      <c r="AS317" s="7" t="s">
        <v>170</v>
      </c>
      <c r="AT317" s="7" t="s">
        <v>71</v>
      </c>
      <c r="AU317" s="7"/>
      <c r="AV317" s="7"/>
      <c r="AX317" s="7">
        <f t="shared" si="58"/>
        <v>3</v>
      </c>
      <c r="AY317" s="7">
        <f t="shared" si="29"/>
        <v>1</v>
      </c>
      <c r="AZ317" s="7">
        <f t="shared" si="30"/>
        <v>3</v>
      </c>
      <c r="BA317" s="7">
        <f t="shared" si="46"/>
        <v>1</v>
      </c>
      <c r="BC317" s="51">
        <f t="shared" si="52"/>
        <v>8</v>
      </c>
      <c r="BE317" s="2"/>
    </row>
    <row r="318" spans="1:57" ht="31.4" customHeight="1">
      <c r="A318" s="7"/>
      <c r="B318" s="220" t="s">
        <v>1178</v>
      </c>
      <c r="C318" s="221" t="s">
        <v>1498</v>
      </c>
      <c r="D318" s="221" t="s">
        <v>1499</v>
      </c>
      <c r="E318" s="232" t="s">
        <v>470</v>
      </c>
      <c r="F318" s="221" t="s">
        <v>1581</v>
      </c>
      <c r="G318" s="242"/>
      <c r="H318" s="242"/>
      <c r="I318" s="231"/>
      <c r="J318" s="224" t="s">
        <v>77</v>
      </c>
      <c r="K318" s="220" t="s">
        <v>114</v>
      </c>
      <c r="L318" s="221" t="s">
        <v>1591</v>
      </c>
      <c r="M318" s="235" t="s">
        <v>66</v>
      </c>
      <c r="N318" s="221">
        <v>6</v>
      </c>
      <c r="O318" s="221">
        <v>6</v>
      </c>
      <c r="P318" s="221" t="s">
        <v>372</v>
      </c>
      <c r="Q318" s="221" t="s">
        <v>838</v>
      </c>
      <c r="R318" s="241" t="s">
        <v>112</v>
      </c>
      <c r="S318" s="220" t="s">
        <v>808</v>
      </c>
      <c r="T318" s="220"/>
      <c r="U318" s="225">
        <v>40544</v>
      </c>
      <c r="V318" s="220">
        <f t="shared" si="59"/>
        <v>15</v>
      </c>
      <c r="W318" s="244">
        <f t="shared" ca="1" si="27"/>
        <v>0.46849315068493169</v>
      </c>
      <c r="X318" s="221"/>
      <c r="Y318" s="221"/>
      <c r="Z318" s="221" t="s">
        <v>69</v>
      </c>
      <c r="AA318" s="221" t="s">
        <v>69</v>
      </c>
      <c r="AB318" s="221" t="s">
        <v>69</v>
      </c>
      <c r="AC318" s="221"/>
      <c r="AD318" s="221"/>
      <c r="AE318" s="238"/>
      <c r="AF318" s="238" t="str">
        <f t="shared" si="56"/>
        <v>Sans Objet</v>
      </c>
      <c r="AG318" s="221" t="s">
        <v>71</v>
      </c>
      <c r="AH318" s="221" t="s">
        <v>72</v>
      </c>
      <c r="AI318" s="66" t="s">
        <v>72</v>
      </c>
      <c r="AJ318" s="96">
        <v>44860</v>
      </c>
      <c r="AK318" s="66"/>
      <c r="AL318" s="66"/>
      <c r="AM318" s="66" t="s">
        <v>73</v>
      </c>
      <c r="AN318" s="2"/>
      <c r="AO318" s="53" t="s">
        <v>74</v>
      </c>
      <c r="AP318" s="5" t="s">
        <v>195</v>
      </c>
      <c r="AQ318" s="64" t="s">
        <v>75</v>
      </c>
      <c r="AR318" s="86" t="s">
        <v>196</v>
      </c>
      <c r="AS318" s="7" t="s">
        <v>170</v>
      </c>
      <c r="AT318" s="7" t="s">
        <v>71</v>
      </c>
      <c r="AU318" s="7"/>
      <c r="AV318" s="7"/>
      <c r="AX318" s="7">
        <f t="shared" si="58"/>
        <v>3</v>
      </c>
      <c r="AY318" s="7">
        <f t="shared" si="29"/>
        <v>1</v>
      </c>
      <c r="AZ318" s="7">
        <f t="shared" si="30"/>
        <v>1</v>
      </c>
      <c r="BA318" s="7">
        <f t="shared" si="46"/>
        <v>1</v>
      </c>
      <c r="BC318" s="51">
        <f t="shared" si="52"/>
        <v>6</v>
      </c>
      <c r="BE318" s="2"/>
    </row>
    <row r="319" spans="1:57" ht="31.4" customHeight="1">
      <c r="A319" s="7"/>
      <c r="B319" s="220" t="s">
        <v>1178</v>
      </c>
      <c r="C319" s="221" t="s">
        <v>1498</v>
      </c>
      <c r="D319" s="221" t="s">
        <v>1499</v>
      </c>
      <c r="E319" s="232" t="s">
        <v>470</v>
      </c>
      <c r="F319" s="221" t="s">
        <v>1581</v>
      </c>
      <c r="G319" s="242"/>
      <c r="H319" s="242"/>
      <c r="I319" s="231"/>
      <c r="J319" s="224" t="s">
        <v>77</v>
      </c>
      <c r="K319" s="220" t="s">
        <v>89</v>
      </c>
      <c r="L319" s="221" t="s">
        <v>1592</v>
      </c>
      <c r="M319" s="235" t="s">
        <v>80</v>
      </c>
      <c r="N319" s="221">
        <v>0</v>
      </c>
      <c r="O319" s="221">
        <v>8</v>
      </c>
      <c r="P319" s="221" t="s">
        <v>372</v>
      </c>
      <c r="Q319" s="221" t="s">
        <v>374</v>
      </c>
      <c r="R319" s="241" t="s">
        <v>112</v>
      </c>
      <c r="S319" s="220" t="s">
        <v>808</v>
      </c>
      <c r="T319" s="220"/>
      <c r="U319" s="225">
        <v>40544</v>
      </c>
      <c r="V319" s="220">
        <f t="shared" si="59"/>
        <v>15</v>
      </c>
      <c r="W319" s="244">
        <f t="shared" ca="1" si="27"/>
        <v>0.46849315068493169</v>
      </c>
      <c r="X319" s="221"/>
      <c r="Y319" s="221"/>
      <c r="Z319" s="221" t="s">
        <v>69</v>
      </c>
      <c r="AA319" s="221" t="s">
        <v>69</v>
      </c>
      <c r="AB319" s="221" t="s">
        <v>69</v>
      </c>
      <c r="AC319" s="221"/>
      <c r="AD319" s="221"/>
      <c r="AE319" s="238"/>
      <c r="AF319" s="238" t="str">
        <f t="shared" si="56"/>
        <v>Sans Objet</v>
      </c>
      <c r="AG319" s="221" t="s">
        <v>71</v>
      </c>
      <c r="AH319" s="221" t="s">
        <v>72</v>
      </c>
      <c r="AI319" s="66" t="s">
        <v>72</v>
      </c>
      <c r="AJ319" s="96">
        <v>44860</v>
      </c>
      <c r="AK319" s="66"/>
      <c r="AL319" s="66"/>
      <c r="AM319" s="66" t="s">
        <v>73</v>
      </c>
      <c r="AN319" s="2"/>
      <c r="AO319" s="53" t="s">
        <v>74</v>
      </c>
      <c r="AP319" s="5" t="s">
        <v>195</v>
      </c>
      <c r="AQ319" s="64" t="s">
        <v>75</v>
      </c>
      <c r="AR319" s="86" t="s">
        <v>196</v>
      </c>
      <c r="AS319" s="7" t="s">
        <v>170</v>
      </c>
      <c r="AT319" s="7" t="s">
        <v>71</v>
      </c>
      <c r="AU319" s="7"/>
      <c r="AV319" s="7"/>
      <c r="AX319" s="7">
        <f t="shared" si="58"/>
        <v>3</v>
      </c>
      <c r="AY319" s="7">
        <f t="shared" si="29"/>
        <v>1</v>
      </c>
      <c r="AZ319" s="7">
        <f t="shared" si="30"/>
        <v>1</v>
      </c>
      <c r="BA319" s="7">
        <f t="shared" si="46"/>
        <v>1</v>
      </c>
      <c r="BC319" s="51">
        <f t="shared" si="52"/>
        <v>6</v>
      </c>
      <c r="BE319" s="2"/>
    </row>
    <row r="320" spans="1:57" ht="31.4" customHeight="1">
      <c r="A320" s="7"/>
      <c r="B320" s="220" t="s">
        <v>1178</v>
      </c>
      <c r="C320" s="221" t="s">
        <v>1498</v>
      </c>
      <c r="D320" s="221" t="s">
        <v>1499</v>
      </c>
      <c r="E320" s="232" t="s">
        <v>226</v>
      </c>
      <c r="F320" s="221" t="s">
        <v>1581</v>
      </c>
      <c r="G320" s="242"/>
      <c r="H320" s="242"/>
      <c r="I320" s="231"/>
      <c r="J320" s="224" t="s">
        <v>63</v>
      </c>
      <c r="K320" s="220" t="s">
        <v>64</v>
      </c>
      <c r="L320" s="221" t="s">
        <v>1593</v>
      </c>
      <c r="M320" s="235" t="s">
        <v>66</v>
      </c>
      <c r="N320" s="221">
        <v>4</v>
      </c>
      <c r="O320" s="221">
        <v>2</v>
      </c>
      <c r="P320" s="221"/>
      <c r="Q320" s="221"/>
      <c r="R320" s="220"/>
      <c r="S320" s="220"/>
      <c r="T320" s="220"/>
      <c r="U320" s="220"/>
      <c r="V320" s="220">
        <f t="shared" si="59"/>
        <v>30</v>
      </c>
      <c r="W320" s="244">
        <f t="shared" ca="1" si="27"/>
        <v>-95.610958904109594</v>
      </c>
      <c r="X320" s="221"/>
      <c r="Y320" s="221"/>
      <c r="Z320" s="221" t="s">
        <v>69</v>
      </c>
      <c r="AA320" s="221" t="s">
        <v>69</v>
      </c>
      <c r="AB320" s="221" t="s">
        <v>69</v>
      </c>
      <c r="AC320" s="221" t="s">
        <v>70</v>
      </c>
      <c r="AD320" s="221"/>
      <c r="AE320" s="238"/>
      <c r="AF320" s="238" t="str">
        <f t="shared" si="56"/>
        <v>Sans Objet</v>
      </c>
      <c r="AG320" s="221" t="s">
        <v>71</v>
      </c>
      <c r="AH320" s="221" t="s">
        <v>72</v>
      </c>
      <c r="AI320" s="66" t="s">
        <v>72</v>
      </c>
      <c r="AJ320" s="96">
        <v>44860</v>
      </c>
      <c r="AK320" s="66" t="s">
        <v>71</v>
      </c>
      <c r="AL320" s="66"/>
      <c r="AM320" s="66" t="s">
        <v>73</v>
      </c>
      <c r="AN320" s="2"/>
      <c r="AO320" s="53" t="s">
        <v>74</v>
      </c>
      <c r="AP320" s="5" t="s">
        <v>195</v>
      </c>
      <c r="AQ320" s="64" t="s">
        <v>75</v>
      </c>
      <c r="AR320" s="86" t="s">
        <v>196</v>
      </c>
      <c r="AS320" s="7" t="s">
        <v>170</v>
      </c>
      <c r="AT320" s="64" t="s">
        <v>71</v>
      </c>
      <c r="AU320" s="7"/>
      <c r="AV320" s="7"/>
      <c r="AX320" s="7">
        <f t="shared" si="58"/>
        <v>3</v>
      </c>
      <c r="AY320" s="7">
        <f t="shared" si="29"/>
        <v>1</v>
      </c>
      <c r="AZ320" s="7">
        <f t="shared" si="30"/>
        <v>1</v>
      </c>
      <c r="BA320" s="7">
        <f t="shared" ref="BA320:BA421" si="60">IF(AR320="Fonctionnement BON",1,IF(AR320="Fonctionnement MOYEN",2,IF(AR320="Fonctionnement MAUVAIS",4,IF(AR320="HORS-SERVICE",5,0))))</f>
        <v>1</v>
      </c>
      <c r="BC320" s="51">
        <f t="shared" si="52"/>
        <v>6</v>
      </c>
      <c r="BE320" s="2"/>
    </row>
    <row r="321" spans="1:57" ht="31.4" customHeight="1">
      <c r="A321" s="7"/>
      <c r="B321" s="220" t="s">
        <v>1178</v>
      </c>
      <c r="C321" s="221" t="s">
        <v>1498</v>
      </c>
      <c r="D321" s="221" t="s">
        <v>1499</v>
      </c>
      <c r="E321" s="232" t="s">
        <v>470</v>
      </c>
      <c r="F321" s="221" t="s">
        <v>1581</v>
      </c>
      <c r="G321" s="242"/>
      <c r="H321" s="242"/>
      <c r="I321" s="231"/>
      <c r="J321" s="224" t="s">
        <v>63</v>
      </c>
      <c r="K321" s="220" t="s">
        <v>563</v>
      </c>
      <c r="L321" s="221" t="s">
        <v>1594</v>
      </c>
      <c r="M321" s="235" t="s">
        <v>66</v>
      </c>
      <c r="N321" s="221">
        <v>4</v>
      </c>
      <c r="O321" s="221">
        <v>2</v>
      </c>
      <c r="P321" s="221"/>
      <c r="Q321" s="221"/>
      <c r="R321" s="220"/>
      <c r="S321" s="220"/>
      <c r="T321" s="220"/>
      <c r="U321" s="220"/>
      <c r="V321" s="220">
        <f t="shared" si="59"/>
        <v>30</v>
      </c>
      <c r="W321" s="244">
        <f t="shared" ca="1" si="27"/>
        <v>-95.610958904109594</v>
      </c>
      <c r="X321" s="221" t="s">
        <v>1535</v>
      </c>
      <c r="Y321" s="221"/>
      <c r="Z321" s="221" t="s">
        <v>69</v>
      </c>
      <c r="AA321" s="221" t="s">
        <v>69</v>
      </c>
      <c r="AB321" s="221" t="s">
        <v>69</v>
      </c>
      <c r="AC321" s="221" t="s">
        <v>70</v>
      </c>
      <c r="AD321" s="221"/>
      <c r="AE321" s="238"/>
      <c r="AF321" s="238" t="str">
        <f t="shared" si="56"/>
        <v>Sans Objet</v>
      </c>
      <c r="AG321" s="221" t="s">
        <v>71</v>
      </c>
      <c r="AH321" s="221" t="s">
        <v>72</v>
      </c>
      <c r="AI321" s="66" t="s">
        <v>72</v>
      </c>
      <c r="AJ321" s="96">
        <v>44860</v>
      </c>
      <c r="AK321" s="66" t="s">
        <v>71</v>
      </c>
      <c r="AL321" s="66"/>
      <c r="AM321" s="66" t="s">
        <v>73</v>
      </c>
      <c r="AN321" s="2"/>
      <c r="AO321" s="53" t="s">
        <v>74</v>
      </c>
      <c r="AP321" s="5" t="s">
        <v>195</v>
      </c>
      <c r="AQ321" s="64" t="s">
        <v>75</v>
      </c>
      <c r="AR321" s="86" t="s">
        <v>196</v>
      </c>
      <c r="AS321" s="7" t="s">
        <v>170</v>
      </c>
      <c r="AT321" s="7" t="s">
        <v>71</v>
      </c>
      <c r="AU321" s="7"/>
      <c r="AV321" s="7"/>
      <c r="AX321" s="7">
        <f t="shared" si="58"/>
        <v>3</v>
      </c>
      <c r="AY321" s="7">
        <f t="shared" si="29"/>
        <v>1</v>
      </c>
      <c r="AZ321" s="7">
        <f t="shared" si="30"/>
        <v>1</v>
      </c>
      <c r="BA321" s="7">
        <f t="shared" si="60"/>
        <v>1</v>
      </c>
      <c r="BC321" s="51">
        <f t="shared" si="52"/>
        <v>6</v>
      </c>
      <c r="BE321" s="2"/>
    </row>
    <row r="322" spans="1:57" ht="31.4" customHeight="1">
      <c r="A322" s="7"/>
      <c r="B322" s="220" t="s">
        <v>1178</v>
      </c>
      <c r="C322" s="221" t="s">
        <v>1498</v>
      </c>
      <c r="D322" s="221" t="s">
        <v>1499</v>
      </c>
      <c r="E322" s="232" t="s">
        <v>226</v>
      </c>
      <c r="F322" s="221" t="s">
        <v>1581</v>
      </c>
      <c r="G322" s="242"/>
      <c r="H322" s="242"/>
      <c r="I322" s="231"/>
      <c r="J322" s="224" t="s">
        <v>63</v>
      </c>
      <c r="K322" s="220" t="s">
        <v>64</v>
      </c>
      <c r="L322" s="221" t="s">
        <v>1593</v>
      </c>
      <c r="M322" s="235" t="s">
        <v>80</v>
      </c>
      <c r="N322" s="221">
        <v>0</v>
      </c>
      <c r="O322" s="221">
        <v>1</v>
      </c>
      <c r="P322" s="221"/>
      <c r="Q322" s="221"/>
      <c r="R322" s="220"/>
      <c r="S322" s="220"/>
      <c r="T322" s="220"/>
      <c r="U322" s="220"/>
      <c r="V322" s="220">
        <f t="shared" si="59"/>
        <v>30</v>
      </c>
      <c r="W322" s="244">
        <f t="shared" ca="1" si="27"/>
        <v>-95.610958904109594</v>
      </c>
      <c r="X322" s="221"/>
      <c r="Y322" s="221"/>
      <c r="Z322" s="221" t="s">
        <v>69</v>
      </c>
      <c r="AA322" s="221" t="s">
        <v>69</v>
      </c>
      <c r="AB322" s="221" t="s">
        <v>69</v>
      </c>
      <c r="AC322" s="221" t="s">
        <v>70</v>
      </c>
      <c r="AD322" s="221"/>
      <c r="AE322" s="238"/>
      <c r="AF322" s="238" t="str">
        <f t="shared" si="56"/>
        <v>Sans Objet</v>
      </c>
      <c r="AG322" s="221" t="s">
        <v>71</v>
      </c>
      <c r="AH322" s="221" t="s">
        <v>72</v>
      </c>
      <c r="AI322" s="66" t="s">
        <v>72</v>
      </c>
      <c r="AJ322" s="96">
        <v>44860</v>
      </c>
      <c r="AK322" s="66" t="s">
        <v>71</v>
      </c>
      <c r="AL322" s="66"/>
      <c r="AM322" s="66" t="s">
        <v>73</v>
      </c>
      <c r="AN322" s="2"/>
      <c r="AO322" s="53" t="s">
        <v>74</v>
      </c>
      <c r="AP322" s="5" t="s">
        <v>195</v>
      </c>
      <c r="AQ322" s="64" t="s">
        <v>75</v>
      </c>
      <c r="AR322" s="86" t="s">
        <v>196</v>
      </c>
      <c r="AS322" s="7" t="s">
        <v>170</v>
      </c>
      <c r="AT322" s="64" t="s">
        <v>71</v>
      </c>
      <c r="AU322" s="7"/>
      <c r="AV322" s="7"/>
      <c r="AX322" s="7">
        <f t="shared" si="58"/>
        <v>3</v>
      </c>
      <c r="AY322" s="7">
        <f t="shared" si="29"/>
        <v>1</v>
      </c>
      <c r="AZ322" s="7">
        <f t="shared" si="30"/>
        <v>1</v>
      </c>
      <c r="BA322" s="7">
        <f t="shared" si="60"/>
        <v>1</v>
      </c>
      <c r="BC322" s="51">
        <f t="shared" ref="BC322:BC325" si="61">SUM(AX322:BA322)</f>
        <v>6</v>
      </c>
      <c r="BE322" s="2"/>
    </row>
    <row r="323" spans="1:57" ht="31.4" customHeight="1">
      <c r="A323" s="7"/>
      <c r="B323" s="220" t="s">
        <v>1178</v>
      </c>
      <c r="C323" s="221" t="s">
        <v>1498</v>
      </c>
      <c r="D323" s="221" t="s">
        <v>1499</v>
      </c>
      <c r="E323" s="232" t="s">
        <v>470</v>
      </c>
      <c r="F323" s="221" t="s">
        <v>1581</v>
      </c>
      <c r="G323" s="242"/>
      <c r="H323" s="242"/>
      <c r="I323" s="231"/>
      <c r="J323" s="224" t="s">
        <v>63</v>
      </c>
      <c r="K323" s="220" t="s">
        <v>563</v>
      </c>
      <c r="L323" s="221" t="s">
        <v>1595</v>
      </c>
      <c r="M323" s="235" t="s">
        <v>80</v>
      </c>
      <c r="N323" s="221">
        <v>0</v>
      </c>
      <c r="O323" s="221">
        <v>1</v>
      </c>
      <c r="P323" s="221"/>
      <c r="Q323" s="221"/>
      <c r="R323" s="220"/>
      <c r="S323" s="220"/>
      <c r="T323" s="220"/>
      <c r="U323" s="220"/>
      <c r="V323" s="220">
        <f t="shared" si="59"/>
        <v>30</v>
      </c>
      <c r="W323" s="244">
        <f t="shared" ca="1" si="27"/>
        <v>-95.610958904109594</v>
      </c>
      <c r="X323" s="221" t="s">
        <v>1596</v>
      </c>
      <c r="Y323" s="221"/>
      <c r="Z323" s="221" t="s">
        <v>69</v>
      </c>
      <c r="AA323" s="221" t="s">
        <v>69</v>
      </c>
      <c r="AB323" s="221" t="s">
        <v>69</v>
      </c>
      <c r="AC323" s="221" t="s">
        <v>70</v>
      </c>
      <c r="AD323" s="221"/>
      <c r="AE323" s="238"/>
      <c r="AF323" s="238" t="str">
        <f t="shared" si="56"/>
        <v>Sans Objet</v>
      </c>
      <c r="AG323" s="221" t="s">
        <v>71</v>
      </c>
      <c r="AH323" s="221" t="s">
        <v>72</v>
      </c>
      <c r="AI323" s="66" t="s">
        <v>72</v>
      </c>
      <c r="AJ323" s="96">
        <v>44860</v>
      </c>
      <c r="AK323" s="66" t="s">
        <v>71</v>
      </c>
      <c r="AL323" s="66"/>
      <c r="AM323" s="66" t="s">
        <v>73</v>
      </c>
      <c r="AN323" s="2"/>
      <c r="AO323" s="53" t="s">
        <v>74</v>
      </c>
      <c r="AP323" s="5" t="s">
        <v>195</v>
      </c>
      <c r="AQ323" s="64" t="s">
        <v>75</v>
      </c>
      <c r="AR323" s="86" t="s">
        <v>196</v>
      </c>
      <c r="AS323" s="7" t="s">
        <v>170</v>
      </c>
      <c r="AT323" s="7" t="s">
        <v>71</v>
      </c>
      <c r="AU323" s="7"/>
      <c r="AV323" s="7"/>
      <c r="AX323" s="7">
        <f t="shared" si="58"/>
        <v>3</v>
      </c>
      <c r="AY323" s="7">
        <f t="shared" si="29"/>
        <v>1</v>
      </c>
      <c r="AZ323" s="7">
        <f t="shared" si="30"/>
        <v>1</v>
      </c>
      <c r="BA323" s="7">
        <f t="shared" si="60"/>
        <v>1</v>
      </c>
      <c r="BC323" s="51">
        <f t="shared" si="61"/>
        <v>6</v>
      </c>
      <c r="BE323" s="2"/>
    </row>
    <row r="324" spans="1:57" ht="31.4" customHeight="1">
      <c r="A324" s="7"/>
      <c r="B324" s="220" t="s">
        <v>1178</v>
      </c>
      <c r="C324" s="221" t="s">
        <v>1498</v>
      </c>
      <c r="D324" s="221" t="s">
        <v>1499</v>
      </c>
      <c r="E324" s="232" t="s">
        <v>226</v>
      </c>
      <c r="F324" s="221" t="s">
        <v>1581</v>
      </c>
      <c r="G324" s="242"/>
      <c r="H324" s="242"/>
      <c r="I324" s="231"/>
      <c r="J324" s="224" t="s">
        <v>63</v>
      </c>
      <c r="K324" s="220" t="s">
        <v>64</v>
      </c>
      <c r="L324" s="221" t="s">
        <v>1593</v>
      </c>
      <c r="M324" s="235" t="s">
        <v>80</v>
      </c>
      <c r="N324" s="221">
        <v>0</v>
      </c>
      <c r="O324" s="221">
        <v>1</v>
      </c>
      <c r="P324" s="221"/>
      <c r="Q324" s="221"/>
      <c r="R324" s="220"/>
      <c r="S324" s="220"/>
      <c r="T324" s="220"/>
      <c r="U324" s="220"/>
      <c r="V324" s="220">
        <f t="shared" si="59"/>
        <v>30</v>
      </c>
      <c r="W324" s="244">
        <f t="shared" ca="1" si="27"/>
        <v>-95.610958904109594</v>
      </c>
      <c r="X324" s="221"/>
      <c r="Y324" s="221"/>
      <c r="Z324" s="221" t="s">
        <v>69</v>
      </c>
      <c r="AA324" s="221" t="s">
        <v>69</v>
      </c>
      <c r="AB324" s="221" t="s">
        <v>69</v>
      </c>
      <c r="AC324" s="221" t="s">
        <v>70</v>
      </c>
      <c r="AD324" s="221"/>
      <c r="AE324" s="238"/>
      <c r="AF324" s="238" t="str">
        <f t="shared" si="56"/>
        <v>Sans Objet</v>
      </c>
      <c r="AG324" s="221" t="s">
        <v>71</v>
      </c>
      <c r="AH324" s="221" t="s">
        <v>72</v>
      </c>
      <c r="AI324" s="66" t="s">
        <v>72</v>
      </c>
      <c r="AJ324" s="96">
        <v>44860</v>
      </c>
      <c r="AK324" s="66" t="s">
        <v>71</v>
      </c>
      <c r="AL324" s="66"/>
      <c r="AM324" s="66" t="s">
        <v>73</v>
      </c>
      <c r="AN324" s="2"/>
      <c r="AO324" s="53" t="s">
        <v>74</v>
      </c>
      <c r="AP324" s="5" t="s">
        <v>195</v>
      </c>
      <c r="AQ324" s="64" t="s">
        <v>75</v>
      </c>
      <c r="AR324" s="86" t="s">
        <v>196</v>
      </c>
      <c r="AS324" s="7" t="s">
        <v>170</v>
      </c>
      <c r="AT324" s="64" t="s">
        <v>71</v>
      </c>
      <c r="AU324" s="7"/>
      <c r="AV324" s="7"/>
      <c r="AX324" s="7">
        <f t="shared" si="58"/>
        <v>3</v>
      </c>
      <c r="AY324" s="7">
        <f t="shared" si="29"/>
        <v>1</v>
      </c>
      <c r="AZ324" s="7">
        <f t="shared" si="30"/>
        <v>1</v>
      </c>
      <c r="BA324" s="7">
        <f t="shared" si="60"/>
        <v>1</v>
      </c>
      <c r="BC324" s="51">
        <f t="shared" si="61"/>
        <v>6</v>
      </c>
      <c r="BE324" s="2"/>
    </row>
    <row r="325" spans="1:57" ht="31.4" customHeight="1">
      <c r="A325" s="7"/>
      <c r="B325" s="220" t="s">
        <v>1178</v>
      </c>
      <c r="C325" s="221" t="s">
        <v>1498</v>
      </c>
      <c r="D325" s="221" t="s">
        <v>1499</v>
      </c>
      <c r="E325" s="232" t="s">
        <v>470</v>
      </c>
      <c r="F325" s="221" t="s">
        <v>1581</v>
      </c>
      <c r="G325" s="242"/>
      <c r="H325" s="242"/>
      <c r="I325" s="231"/>
      <c r="J325" s="224" t="s">
        <v>63</v>
      </c>
      <c r="K325" s="220" t="s">
        <v>563</v>
      </c>
      <c r="L325" s="221" t="s">
        <v>1597</v>
      </c>
      <c r="M325" s="235" t="s">
        <v>80</v>
      </c>
      <c r="N325" s="221">
        <v>0</v>
      </c>
      <c r="O325" s="221">
        <v>1</v>
      </c>
      <c r="P325" s="221"/>
      <c r="Q325" s="221"/>
      <c r="R325" s="220"/>
      <c r="S325" s="220"/>
      <c r="T325" s="220"/>
      <c r="U325" s="220"/>
      <c r="V325" s="220">
        <f t="shared" si="59"/>
        <v>30</v>
      </c>
      <c r="W325" s="244">
        <f t="shared" ca="1" si="27"/>
        <v>-95.610958904109594</v>
      </c>
      <c r="X325" s="221" t="s">
        <v>1598</v>
      </c>
      <c r="Y325" s="221"/>
      <c r="Z325" s="221" t="s">
        <v>69</v>
      </c>
      <c r="AA325" s="221" t="s">
        <v>69</v>
      </c>
      <c r="AB325" s="221" t="s">
        <v>69</v>
      </c>
      <c r="AC325" s="221" t="s">
        <v>70</v>
      </c>
      <c r="AD325" s="221"/>
      <c r="AE325" s="238"/>
      <c r="AF325" s="238" t="str">
        <f t="shared" si="56"/>
        <v>Sans Objet</v>
      </c>
      <c r="AG325" s="221" t="s">
        <v>71</v>
      </c>
      <c r="AH325" s="221" t="s">
        <v>72</v>
      </c>
      <c r="AI325" s="66" t="s">
        <v>72</v>
      </c>
      <c r="AJ325" s="96">
        <v>44860</v>
      </c>
      <c r="AK325" s="66" t="s">
        <v>71</v>
      </c>
      <c r="AL325" s="66"/>
      <c r="AM325" s="66" t="s">
        <v>73</v>
      </c>
      <c r="AN325" s="2"/>
      <c r="AO325" s="53" t="s">
        <v>74</v>
      </c>
      <c r="AP325" s="5" t="s">
        <v>195</v>
      </c>
      <c r="AQ325" s="64" t="s">
        <v>75</v>
      </c>
      <c r="AR325" s="86" t="s">
        <v>196</v>
      </c>
      <c r="AS325" s="7" t="s">
        <v>170</v>
      </c>
      <c r="AT325" s="7" t="s">
        <v>71</v>
      </c>
      <c r="AU325" s="7"/>
      <c r="AV325" s="7"/>
      <c r="AX325" s="7">
        <f t="shared" si="58"/>
        <v>3</v>
      </c>
      <c r="AY325" s="7">
        <f t="shared" si="29"/>
        <v>1</v>
      </c>
      <c r="AZ325" s="7">
        <f t="shared" si="30"/>
        <v>1</v>
      </c>
      <c r="BA325" s="7">
        <f t="shared" si="60"/>
        <v>1</v>
      </c>
      <c r="BC325" s="51">
        <f t="shared" si="61"/>
        <v>6</v>
      </c>
      <c r="BE325" s="2"/>
    </row>
    <row r="326" spans="1:57" ht="31.4" customHeight="1">
      <c r="A326" s="7"/>
      <c r="B326" s="220" t="s">
        <v>1178</v>
      </c>
      <c r="C326" s="221" t="s">
        <v>1498</v>
      </c>
      <c r="D326" s="221" t="s">
        <v>1499</v>
      </c>
      <c r="E326" s="232" t="s">
        <v>226</v>
      </c>
      <c r="F326" s="221" t="s">
        <v>1581</v>
      </c>
      <c r="G326" s="242"/>
      <c r="H326" s="242"/>
      <c r="I326" s="231"/>
      <c r="J326" s="224" t="s">
        <v>77</v>
      </c>
      <c r="K326" s="220" t="s">
        <v>114</v>
      </c>
      <c r="L326" s="221" t="s">
        <v>1599</v>
      </c>
      <c r="M326" s="235" t="s">
        <v>66</v>
      </c>
      <c r="N326" s="221">
        <v>6</v>
      </c>
      <c r="O326" s="221">
        <v>6</v>
      </c>
      <c r="P326" s="221" t="s">
        <v>372</v>
      </c>
      <c r="Q326" s="221" t="s">
        <v>838</v>
      </c>
      <c r="R326" s="241" t="s">
        <v>112</v>
      </c>
      <c r="S326" s="220" t="s">
        <v>808</v>
      </c>
      <c r="T326" s="220"/>
      <c r="U326" s="225">
        <v>40544</v>
      </c>
      <c r="V326" s="220">
        <f t="shared" si="59"/>
        <v>15</v>
      </c>
      <c r="W326" s="244">
        <f t="shared" ca="1" si="27"/>
        <v>0.46849315068493169</v>
      </c>
      <c r="X326" s="221"/>
      <c r="Y326" s="221"/>
      <c r="Z326" s="221" t="s">
        <v>69</v>
      </c>
      <c r="AA326" s="221" t="s">
        <v>69</v>
      </c>
      <c r="AB326" s="221" t="s">
        <v>69</v>
      </c>
      <c r="AC326" s="221"/>
      <c r="AD326" s="221"/>
      <c r="AE326" s="238"/>
      <c r="AF326" s="238" t="str">
        <f t="shared" si="56"/>
        <v>Sans Objet</v>
      </c>
      <c r="AG326" s="221" t="s">
        <v>71</v>
      </c>
      <c r="AH326" s="221" t="s">
        <v>72</v>
      </c>
      <c r="AI326" s="66" t="s">
        <v>72</v>
      </c>
      <c r="AJ326" s="96">
        <v>44860</v>
      </c>
      <c r="AK326" s="66"/>
      <c r="AL326" s="66"/>
      <c r="AM326" s="66" t="s">
        <v>73</v>
      </c>
      <c r="AN326" s="2"/>
      <c r="AO326" s="53" t="s">
        <v>74</v>
      </c>
      <c r="AP326" s="5" t="s">
        <v>195</v>
      </c>
      <c r="AQ326" s="64" t="s">
        <v>75</v>
      </c>
      <c r="AR326" s="86" t="s">
        <v>196</v>
      </c>
      <c r="AS326" s="7" t="s">
        <v>170</v>
      </c>
      <c r="AT326" s="7" t="s">
        <v>71</v>
      </c>
      <c r="AU326" s="7"/>
      <c r="AV326" s="7"/>
      <c r="AX326" s="7">
        <f t="shared" si="58"/>
        <v>3</v>
      </c>
      <c r="AY326" s="7">
        <f t="shared" si="29"/>
        <v>1</v>
      </c>
      <c r="AZ326" s="7">
        <f t="shared" si="30"/>
        <v>1</v>
      </c>
      <c r="BA326" s="7">
        <f t="shared" si="60"/>
        <v>1</v>
      </c>
      <c r="BC326" s="51">
        <f t="shared" ref="BC326:BC334" si="62">SUM(AX326:BA326)</f>
        <v>6</v>
      </c>
      <c r="BE326" s="2"/>
    </row>
    <row r="327" spans="1:57" ht="31.4" customHeight="1">
      <c r="A327" s="7"/>
      <c r="B327" s="220" t="s">
        <v>1178</v>
      </c>
      <c r="C327" s="221" t="s">
        <v>1498</v>
      </c>
      <c r="D327" s="221" t="s">
        <v>1499</v>
      </c>
      <c r="E327" s="232" t="s">
        <v>226</v>
      </c>
      <c r="F327" s="221" t="s">
        <v>1581</v>
      </c>
      <c r="G327" s="242"/>
      <c r="H327" s="242"/>
      <c r="I327" s="231"/>
      <c r="J327" s="224" t="s">
        <v>77</v>
      </c>
      <c r="K327" s="220" t="s">
        <v>89</v>
      </c>
      <c r="L327" s="221" t="s">
        <v>1600</v>
      </c>
      <c r="M327" s="235" t="s">
        <v>80</v>
      </c>
      <c r="N327" s="221">
        <v>0</v>
      </c>
      <c r="O327" s="221">
        <v>8</v>
      </c>
      <c r="P327" s="221" t="s">
        <v>372</v>
      </c>
      <c r="Q327" s="221" t="s">
        <v>374</v>
      </c>
      <c r="R327" s="241" t="s">
        <v>112</v>
      </c>
      <c r="S327" s="220" t="s">
        <v>808</v>
      </c>
      <c r="T327" s="220"/>
      <c r="U327" s="225">
        <v>40544</v>
      </c>
      <c r="V327" s="220">
        <f t="shared" si="59"/>
        <v>15</v>
      </c>
      <c r="W327" s="244">
        <f t="shared" ca="1" si="27"/>
        <v>0.46849315068493169</v>
      </c>
      <c r="X327" s="221"/>
      <c r="Y327" s="221"/>
      <c r="Z327" s="221" t="s">
        <v>69</v>
      </c>
      <c r="AA327" s="221" t="s">
        <v>69</v>
      </c>
      <c r="AB327" s="221" t="s">
        <v>69</v>
      </c>
      <c r="AC327" s="221"/>
      <c r="AD327" s="221"/>
      <c r="AE327" s="238"/>
      <c r="AF327" s="238" t="str">
        <f t="shared" si="56"/>
        <v>Sans Objet</v>
      </c>
      <c r="AG327" s="221" t="s">
        <v>71</v>
      </c>
      <c r="AH327" s="221" t="s">
        <v>72</v>
      </c>
      <c r="AI327" s="66" t="s">
        <v>72</v>
      </c>
      <c r="AJ327" s="96">
        <v>44860</v>
      </c>
      <c r="AK327" s="66"/>
      <c r="AL327" s="66"/>
      <c r="AM327" s="66" t="s">
        <v>73</v>
      </c>
      <c r="AN327" s="2"/>
      <c r="AO327" s="53" t="s">
        <v>74</v>
      </c>
      <c r="AP327" s="5" t="s">
        <v>195</v>
      </c>
      <c r="AQ327" s="64" t="s">
        <v>75</v>
      </c>
      <c r="AR327" s="86" t="s">
        <v>196</v>
      </c>
      <c r="AS327" s="7" t="s">
        <v>170</v>
      </c>
      <c r="AT327" s="7" t="s">
        <v>71</v>
      </c>
      <c r="AU327" s="7"/>
      <c r="AV327" s="7"/>
      <c r="AX327" s="7">
        <f t="shared" si="58"/>
        <v>3</v>
      </c>
      <c r="AY327" s="7">
        <f t="shared" si="29"/>
        <v>1</v>
      </c>
      <c r="AZ327" s="7">
        <f t="shared" si="30"/>
        <v>1</v>
      </c>
      <c r="BA327" s="7">
        <f t="shared" si="60"/>
        <v>1</v>
      </c>
      <c r="BC327" s="51">
        <f t="shared" si="62"/>
        <v>6</v>
      </c>
      <c r="BE327" s="2"/>
    </row>
    <row r="328" spans="1:57" ht="60" customHeight="1">
      <c r="A328" s="7"/>
      <c r="B328" s="220" t="s">
        <v>1178</v>
      </c>
      <c r="C328" s="221" t="s">
        <v>1498</v>
      </c>
      <c r="D328" s="221" t="s">
        <v>1601</v>
      </c>
      <c r="E328" s="232" t="s">
        <v>732</v>
      </c>
      <c r="F328" s="221" t="s">
        <v>1602</v>
      </c>
      <c r="G328" s="242" t="s">
        <v>131</v>
      </c>
      <c r="H328" s="243" t="s">
        <v>87</v>
      </c>
      <c r="I328" s="231" t="s">
        <v>183</v>
      </c>
      <c r="J328" s="231" t="s">
        <v>188</v>
      </c>
      <c r="K328" s="220" t="s">
        <v>189</v>
      </c>
      <c r="L328" s="221" t="s">
        <v>1603</v>
      </c>
      <c r="M328" s="235" t="s">
        <v>66</v>
      </c>
      <c r="N328" s="220">
        <v>1</v>
      </c>
      <c r="O328" s="220">
        <v>1</v>
      </c>
      <c r="P328" s="220" t="s">
        <v>191</v>
      </c>
      <c r="Q328" s="221" t="s">
        <v>192</v>
      </c>
      <c r="R328" s="220"/>
      <c r="S328" s="220"/>
      <c r="T328" s="220"/>
      <c r="U328" s="225">
        <v>44074</v>
      </c>
      <c r="V328" s="220">
        <f t="shared" si="59"/>
        <v>10</v>
      </c>
      <c r="W328" s="244">
        <f t="shared" ca="1" si="27"/>
        <v>5.13972602739726</v>
      </c>
      <c r="X328" s="221" t="s">
        <v>1604</v>
      </c>
      <c r="Y328" s="221"/>
      <c r="Z328" s="221"/>
      <c r="AA328" s="221"/>
      <c r="AB328" s="221"/>
      <c r="AC328" s="221"/>
      <c r="AD328" s="221"/>
      <c r="AE328" s="238"/>
      <c r="AF328" s="238" t="str">
        <f t="shared" si="56"/>
        <v>Sans Objet</v>
      </c>
      <c r="AG328" s="221" t="s">
        <v>72</v>
      </c>
      <c r="AH328" s="221" t="s">
        <v>72</v>
      </c>
      <c r="AI328" s="66" t="s">
        <v>72</v>
      </c>
      <c r="AJ328" s="96">
        <v>44846</v>
      </c>
      <c r="AK328" s="66" t="s">
        <v>72</v>
      </c>
      <c r="AL328" s="66"/>
      <c r="AM328" s="66" t="s">
        <v>73</v>
      </c>
      <c r="AN328" s="2"/>
      <c r="AO328" s="53" t="s">
        <v>74</v>
      </c>
      <c r="AP328" s="5" t="s">
        <v>195</v>
      </c>
      <c r="AQ328" s="64" t="s">
        <v>75</v>
      </c>
      <c r="AR328" s="86" t="s">
        <v>196</v>
      </c>
      <c r="AS328" s="7" t="s">
        <v>122</v>
      </c>
      <c r="AT328" s="7" t="s">
        <v>71</v>
      </c>
      <c r="AU328" s="70"/>
      <c r="AV328" s="72"/>
      <c r="AX328" s="7">
        <f t="shared" si="58"/>
        <v>3</v>
      </c>
      <c r="AY328" s="7">
        <f t="shared" si="29"/>
        <v>1</v>
      </c>
      <c r="AZ328" s="7">
        <f t="shared" si="30"/>
        <v>1</v>
      </c>
      <c r="BA328" s="7">
        <f t="shared" si="60"/>
        <v>1</v>
      </c>
      <c r="BC328" s="51">
        <f t="shared" si="62"/>
        <v>6</v>
      </c>
      <c r="BE328" s="2"/>
    </row>
    <row r="329" spans="1:57" ht="31.4" customHeight="1">
      <c r="A329" s="7"/>
      <c r="B329" s="220" t="s">
        <v>1178</v>
      </c>
      <c r="C329" s="221" t="s">
        <v>1498</v>
      </c>
      <c r="D329" s="221" t="s">
        <v>1601</v>
      </c>
      <c r="E329" s="232" t="s">
        <v>732</v>
      </c>
      <c r="F329" s="221" t="s">
        <v>1602</v>
      </c>
      <c r="G329" s="242" t="s">
        <v>131</v>
      </c>
      <c r="H329" s="243" t="s">
        <v>87</v>
      </c>
      <c r="I329" s="231" t="s">
        <v>183</v>
      </c>
      <c r="J329" s="231" t="s">
        <v>188</v>
      </c>
      <c r="K329" s="220" t="s">
        <v>197</v>
      </c>
      <c r="L329" s="221" t="s">
        <v>1605</v>
      </c>
      <c r="M329" s="235" t="s">
        <v>66</v>
      </c>
      <c r="N329" s="220">
        <v>4</v>
      </c>
      <c r="O329" s="220">
        <v>2</v>
      </c>
      <c r="P329" s="220" t="s">
        <v>191</v>
      </c>
      <c r="Q329" s="221" t="s">
        <v>252</v>
      </c>
      <c r="R329" s="220"/>
      <c r="S329" s="220"/>
      <c r="T329" s="220"/>
      <c r="U329" s="225">
        <v>44074</v>
      </c>
      <c r="V329" s="220">
        <f t="shared" si="59"/>
        <v>10</v>
      </c>
      <c r="W329" s="244">
        <f t="shared" ca="1" si="27"/>
        <v>5.13972602739726</v>
      </c>
      <c r="X329" s="221"/>
      <c r="Y329" s="221" t="s">
        <v>1606</v>
      </c>
      <c r="Z329" s="221" t="s">
        <v>69</v>
      </c>
      <c r="AA329" s="221" t="s">
        <v>69</v>
      </c>
      <c r="AB329" s="221" t="s">
        <v>69</v>
      </c>
      <c r="AC329" s="221"/>
      <c r="AD329" s="221"/>
      <c r="AE329" s="238"/>
      <c r="AF329" s="238" t="str">
        <f t="shared" si="56"/>
        <v>Sans Objet</v>
      </c>
      <c r="AG329" s="221" t="s">
        <v>72</v>
      </c>
      <c r="AH329" s="221" t="s">
        <v>72</v>
      </c>
      <c r="AI329" s="66" t="s">
        <v>72</v>
      </c>
      <c r="AJ329" s="96">
        <v>44846</v>
      </c>
      <c r="AK329" s="66" t="s">
        <v>72</v>
      </c>
      <c r="AL329" s="66"/>
      <c r="AM329" s="66" t="s">
        <v>73</v>
      </c>
      <c r="AN329" s="2"/>
      <c r="AO329" s="53" t="s">
        <v>74</v>
      </c>
      <c r="AP329" s="5" t="s">
        <v>96</v>
      </c>
      <c r="AQ329" s="64" t="s">
        <v>75</v>
      </c>
      <c r="AR329" s="86" t="s">
        <v>196</v>
      </c>
      <c r="AS329" s="7" t="s">
        <v>122</v>
      </c>
      <c r="AT329" s="7" t="s">
        <v>71</v>
      </c>
      <c r="AU329" s="70"/>
      <c r="AV329" s="72"/>
      <c r="AX329" s="7">
        <f t="shared" si="58"/>
        <v>3</v>
      </c>
      <c r="AY329" s="7">
        <f t="shared" si="29"/>
        <v>5</v>
      </c>
      <c r="AZ329" s="7">
        <f t="shared" si="30"/>
        <v>1</v>
      </c>
      <c r="BA329" s="7">
        <f t="shared" si="60"/>
        <v>1</v>
      </c>
      <c r="BC329" s="51">
        <f t="shared" si="62"/>
        <v>10</v>
      </c>
      <c r="BE329" s="2"/>
    </row>
    <row r="330" spans="1:57" ht="31.4" customHeight="1">
      <c r="A330" s="7"/>
      <c r="B330" s="220" t="s">
        <v>1178</v>
      </c>
      <c r="C330" s="221" t="s">
        <v>1498</v>
      </c>
      <c r="D330" s="221" t="s">
        <v>1601</v>
      </c>
      <c r="E330" s="232" t="s">
        <v>732</v>
      </c>
      <c r="F330" s="221" t="s">
        <v>1602</v>
      </c>
      <c r="G330" s="242" t="s">
        <v>131</v>
      </c>
      <c r="H330" s="243" t="s">
        <v>87</v>
      </c>
      <c r="I330" s="231" t="s">
        <v>183</v>
      </c>
      <c r="J330" s="231" t="s">
        <v>188</v>
      </c>
      <c r="K330" s="220" t="s">
        <v>261</v>
      </c>
      <c r="L330" s="221" t="s">
        <v>1607</v>
      </c>
      <c r="M330" s="235" t="s">
        <v>80</v>
      </c>
      <c r="N330" s="220">
        <v>0</v>
      </c>
      <c r="O330" s="220">
        <v>1</v>
      </c>
      <c r="P330" s="220"/>
      <c r="Q330" s="221"/>
      <c r="R330" s="220"/>
      <c r="S330" s="220"/>
      <c r="T330" s="220"/>
      <c r="U330" s="225">
        <v>44074</v>
      </c>
      <c r="V330" s="220">
        <f t="shared" si="59"/>
        <v>15</v>
      </c>
      <c r="W330" s="244">
        <f t="shared" ca="1" si="27"/>
        <v>10.139726027397259</v>
      </c>
      <c r="X330" s="221"/>
      <c r="Y330" s="221"/>
      <c r="Z330" s="221" t="s">
        <v>69</v>
      </c>
      <c r="AA330" s="221" t="s">
        <v>69</v>
      </c>
      <c r="AB330" s="221" t="s">
        <v>69</v>
      </c>
      <c r="AC330" s="221"/>
      <c r="AD330" s="221"/>
      <c r="AE330" s="238"/>
      <c r="AF330" s="238" t="str">
        <f t="shared" si="56"/>
        <v>Sans Objet</v>
      </c>
      <c r="AG330" s="221" t="s">
        <v>72</v>
      </c>
      <c r="AH330" s="221" t="s">
        <v>72</v>
      </c>
      <c r="AI330" s="66" t="s">
        <v>72</v>
      </c>
      <c r="AJ330" s="96">
        <v>44846</v>
      </c>
      <c r="AK330" s="66" t="s">
        <v>72</v>
      </c>
      <c r="AL330" s="66"/>
      <c r="AM330" s="66" t="s">
        <v>73</v>
      </c>
      <c r="AN330" s="2"/>
      <c r="AO330" s="53" t="s">
        <v>74</v>
      </c>
      <c r="AP330" s="5" t="s">
        <v>195</v>
      </c>
      <c r="AQ330" s="64" t="s">
        <v>75</v>
      </c>
      <c r="AR330" s="86" t="s">
        <v>196</v>
      </c>
      <c r="AS330" s="7" t="s">
        <v>122</v>
      </c>
      <c r="AT330" s="7" t="s">
        <v>71</v>
      </c>
      <c r="AU330" s="70"/>
      <c r="AV330" s="72"/>
      <c r="AX330" s="7">
        <f t="shared" si="58"/>
        <v>3</v>
      </c>
      <c r="AY330" s="7">
        <f t="shared" si="29"/>
        <v>1</v>
      </c>
      <c r="AZ330" s="7">
        <f t="shared" si="30"/>
        <v>1</v>
      </c>
      <c r="BA330" s="7">
        <f t="shared" si="60"/>
        <v>1</v>
      </c>
      <c r="BC330" s="51">
        <f t="shared" ref="BC330" si="63">SUM(AX330:BA330)</f>
        <v>6</v>
      </c>
      <c r="BE330" s="2"/>
    </row>
    <row r="331" spans="1:57" ht="31.4" customHeight="1">
      <c r="A331" s="7"/>
      <c r="B331" s="220" t="s">
        <v>1178</v>
      </c>
      <c r="C331" s="221" t="s">
        <v>1498</v>
      </c>
      <c r="D331" s="221" t="s">
        <v>1601</v>
      </c>
      <c r="E331" s="232" t="s">
        <v>732</v>
      </c>
      <c r="F331" s="221" t="s">
        <v>1602</v>
      </c>
      <c r="G331" s="242"/>
      <c r="H331" s="243"/>
      <c r="I331" s="231"/>
      <c r="J331" s="224" t="s">
        <v>77</v>
      </c>
      <c r="K331" s="220" t="s">
        <v>78</v>
      </c>
      <c r="L331" s="221" t="s">
        <v>1608</v>
      </c>
      <c r="M331" s="235" t="s">
        <v>80</v>
      </c>
      <c r="N331" s="220">
        <v>0</v>
      </c>
      <c r="O331" s="220">
        <v>1</v>
      </c>
      <c r="P331" s="220" t="s">
        <v>134</v>
      </c>
      <c r="Q331" s="221" t="s">
        <v>1134</v>
      </c>
      <c r="R331" s="233" t="s">
        <v>136</v>
      </c>
      <c r="S331" s="233" t="s">
        <v>137</v>
      </c>
      <c r="T331" s="220"/>
      <c r="U331" s="220"/>
      <c r="V331" s="220">
        <f t="shared" si="59"/>
        <v>10</v>
      </c>
      <c r="W331" s="244">
        <f t="shared" ca="1" si="27"/>
        <v>-115.61095890410959</v>
      </c>
      <c r="X331" s="221" t="s">
        <v>1609</v>
      </c>
      <c r="Y331" s="221"/>
      <c r="Z331" s="221" t="s">
        <v>1610</v>
      </c>
      <c r="AA331" s="221">
        <v>2</v>
      </c>
      <c r="AB331" s="221">
        <v>2023</v>
      </c>
      <c r="AC331" s="221"/>
      <c r="AD331" s="221"/>
      <c r="AE331" s="238"/>
      <c r="AF331" s="238" t="str">
        <f t="shared" si="56"/>
        <v>Sans Objet</v>
      </c>
      <c r="AG331" s="221" t="s">
        <v>72</v>
      </c>
      <c r="AH331" s="221" t="s">
        <v>72</v>
      </c>
      <c r="AI331" s="66" t="s">
        <v>72</v>
      </c>
      <c r="AJ331" s="96">
        <v>44852</v>
      </c>
      <c r="AK331" s="66" t="s">
        <v>72</v>
      </c>
      <c r="AL331" s="66"/>
      <c r="AM331" s="66" t="s">
        <v>138</v>
      </c>
      <c r="AN331" s="2"/>
      <c r="AO331" s="53" t="s">
        <v>74</v>
      </c>
      <c r="AP331" s="5" t="s">
        <v>195</v>
      </c>
      <c r="AQ331" s="64" t="s">
        <v>75</v>
      </c>
      <c r="AR331" s="86" t="s">
        <v>196</v>
      </c>
      <c r="AS331" s="7" t="s">
        <v>170</v>
      </c>
      <c r="AT331" s="7" t="s">
        <v>71</v>
      </c>
      <c r="AU331" s="70"/>
      <c r="AV331" s="72"/>
      <c r="AX331" s="7">
        <f t="shared" si="58"/>
        <v>3</v>
      </c>
      <c r="AY331" s="7">
        <f t="shared" si="29"/>
        <v>1</v>
      </c>
      <c r="AZ331" s="7">
        <f t="shared" si="30"/>
        <v>1</v>
      </c>
      <c r="BA331" s="7">
        <f t="shared" si="60"/>
        <v>1</v>
      </c>
      <c r="BC331" s="51">
        <f t="shared" si="62"/>
        <v>6</v>
      </c>
      <c r="BE331" s="2"/>
    </row>
    <row r="332" spans="1:57" ht="31.4" customHeight="1">
      <c r="A332" s="7"/>
      <c r="B332" s="220" t="s">
        <v>1178</v>
      </c>
      <c r="C332" s="221" t="s">
        <v>1498</v>
      </c>
      <c r="D332" s="221" t="s">
        <v>1601</v>
      </c>
      <c r="E332" s="232" t="s">
        <v>732</v>
      </c>
      <c r="F332" s="221" t="s">
        <v>1602</v>
      </c>
      <c r="G332" s="242"/>
      <c r="H332" s="243"/>
      <c r="I332" s="231"/>
      <c r="J332" s="224" t="s">
        <v>140</v>
      </c>
      <c r="K332" s="220" t="s">
        <v>141</v>
      </c>
      <c r="L332" s="221" t="s">
        <v>1611</v>
      </c>
      <c r="M332" s="235" t="s">
        <v>80</v>
      </c>
      <c r="N332" s="220">
        <v>0</v>
      </c>
      <c r="O332" s="220">
        <v>1</v>
      </c>
      <c r="P332" s="220" t="s">
        <v>134</v>
      </c>
      <c r="Q332" s="221" t="s">
        <v>887</v>
      </c>
      <c r="R332" s="233" t="s">
        <v>136</v>
      </c>
      <c r="S332" s="233" t="s">
        <v>137</v>
      </c>
      <c r="T332" s="220"/>
      <c r="U332" s="220"/>
      <c r="V332" s="220">
        <f t="shared" si="59"/>
        <v>10</v>
      </c>
      <c r="W332" s="244">
        <f t="shared" ca="1" si="27"/>
        <v>-115.61095890410959</v>
      </c>
      <c r="X332" s="221" t="s">
        <v>1612</v>
      </c>
      <c r="Y332" s="221"/>
      <c r="Z332" s="221" t="s">
        <v>888</v>
      </c>
      <c r="AA332" s="221">
        <v>2</v>
      </c>
      <c r="AB332" s="221">
        <v>2023</v>
      </c>
      <c r="AC332" s="221"/>
      <c r="AD332" s="221"/>
      <c r="AE332" s="238"/>
      <c r="AF332" s="238" t="str">
        <f t="shared" si="56"/>
        <v>Sans Objet</v>
      </c>
      <c r="AG332" s="221" t="s">
        <v>72</v>
      </c>
      <c r="AH332" s="221" t="s">
        <v>72</v>
      </c>
      <c r="AI332" s="66" t="s">
        <v>72</v>
      </c>
      <c r="AJ332" s="96">
        <v>44852</v>
      </c>
      <c r="AK332" s="66" t="s">
        <v>72</v>
      </c>
      <c r="AL332" s="66"/>
      <c r="AM332" s="66" t="s">
        <v>138</v>
      </c>
      <c r="AN332" s="2"/>
      <c r="AO332" s="53" t="s">
        <v>74</v>
      </c>
      <c r="AP332" s="5" t="s">
        <v>195</v>
      </c>
      <c r="AQ332" s="64" t="s">
        <v>75</v>
      </c>
      <c r="AR332" s="86" t="s">
        <v>196</v>
      </c>
      <c r="AS332" s="7" t="s">
        <v>170</v>
      </c>
      <c r="AT332" s="7" t="s">
        <v>71</v>
      </c>
      <c r="AU332" s="70"/>
      <c r="AV332" s="72"/>
      <c r="AX332" s="7">
        <f t="shared" si="58"/>
        <v>3</v>
      </c>
      <c r="AY332" s="7">
        <f t="shared" si="29"/>
        <v>1</v>
      </c>
      <c r="AZ332" s="7">
        <f t="shared" si="30"/>
        <v>1</v>
      </c>
      <c r="BA332" s="7">
        <f t="shared" si="60"/>
        <v>1</v>
      </c>
      <c r="BC332" s="51">
        <f t="shared" si="62"/>
        <v>6</v>
      </c>
      <c r="BE332" s="2"/>
    </row>
    <row r="333" spans="1:57" ht="31.4" customHeight="1">
      <c r="A333" s="7"/>
      <c r="B333" s="220" t="s">
        <v>1178</v>
      </c>
      <c r="C333" s="221" t="s">
        <v>1498</v>
      </c>
      <c r="D333" s="221" t="s">
        <v>1601</v>
      </c>
      <c r="E333" s="232" t="s">
        <v>732</v>
      </c>
      <c r="F333" s="221" t="s">
        <v>1602</v>
      </c>
      <c r="G333" s="242"/>
      <c r="H333" s="243"/>
      <c r="I333" s="231"/>
      <c r="J333" s="224" t="s">
        <v>77</v>
      </c>
      <c r="K333" s="220" t="s">
        <v>586</v>
      </c>
      <c r="L333" s="221" t="s">
        <v>1613</v>
      </c>
      <c r="M333" s="235" t="s">
        <v>80</v>
      </c>
      <c r="N333" s="220">
        <v>0</v>
      </c>
      <c r="O333" s="220">
        <v>1</v>
      </c>
      <c r="P333" s="220" t="s">
        <v>588</v>
      </c>
      <c r="Q333" s="221" t="s">
        <v>1614</v>
      </c>
      <c r="R333" s="233" t="s">
        <v>136</v>
      </c>
      <c r="S333" s="233" t="s">
        <v>137</v>
      </c>
      <c r="T333" s="220"/>
      <c r="U333" s="220"/>
      <c r="V333" s="220">
        <f t="shared" si="59"/>
        <v>15</v>
      </c>
      <c r="W333" s="244">
        <f t="shared" ca="1" si="27"/>
        <v>-110.61095890410959</v>
      </c>
      <c r="X333" s="221"/>
      <c r="Y333" s="221"/>
      <c r="Z333" s="221" t="s">
        <v>231</v>
      </c>
      <c r="AA333" s="221">
        <v>2</v>
      </c>
      <c r="AB333" s="221">
        <v>2023</v>
      </c>
      <c r="AC333" s="221"/>
      <c r="AD333" s="221"/>
      <c r="AE333" s="238"/>
      <c r="AF333" s="238" t="str">
        <f t="shared" si="56"/>
        <v>Sans Objet</v>
      </c>
      <c r="AG333" s="221" t="s">
        <v>72</v>
      </c>
      <c r="AH333" s="221" t="s">
        <v>72</v>
      </c>
      <c r="AI333" s="66" t="s">
        <v>72</v>
      </c>
      <c r="AJ333" s="96">
        <v>44852</v>
      </c>
      <c r="AK333" s="66" t="s">
        <v>72</v>
      </c>
      <c r="AL333" s="66"/>
      <c r="AM333" s="66" t="s">
        <v>138</v>
      </c>
      <c r="AN333" s="2"/>
      <c r="AO333" s="53" t="s">
        <v>74</v>
      </c>
      <c r="AP333" s="5" t="s">
        <v>195</v>
      </c>
      <c r="AQ333" s="64" t="s">
        <v>75</v>
      </c>
      <c r="AR333" s="86" t="s">
        <v>196</v>
      </c>
      <c r="AS333" s="7" t="s">
        <v>170</v>
      </c>
      <c r="AT333" s="7" t="s">
        <v>71</v>
      </c>
      <c r="AU333" s="70"/>
      <c r="AV333" s="72"/>
      <c r="AX333" s="7">
        <f t="shared" si="58"/>
        <v>3</v>
      </c>
      <c r="AY333" s="7">
        <f t="shared" si="29"/>
        <v>1</v>
      </c>
      <c r="AZ333" s="7">
        <f t="shared" si="30"/>
        <v>1</v>
      </c>
      <c r="BA333" s="7">
        <f t="shared" si="60"/>
        <v>1</v>
      </c>
      <c r="BC333" s="51">
        <f t="shared" ref="BC333" si="64">SUM(AX333:BA333)</f>
        <v>6</v>
      </c>
      <c r="BE333" s="2"/>
    </row>
    <row r="334" spans="1:57" ht="31.4" customHeight="1">
      <c r="A334" s="7"/>
      <c r="B334" s="220" t="s">
        <v>1178</v>
      </c>
      <c r="C334" s="221" t="s">
        <v>1498</v>
      </c>
      <c r="D334" s="221" t="s">
        <v>1601</v>
      </c>
      <c r="E334" s="232" t="s">
        <v>732</v>
      </c>
      <c r="F334" s="221" t="s">
        <v>1602</v>
      </c>
      <c r="G334" s="242"/>
      <c r="H334" s="243"/>
      <c r="I334" s="231"/>
      <c r="J334" s="224" t="s">
        <v>77</v>
      </c>
      <c r="K334" s="220" t="s">
        <v>114</v>
      </c>
      <c r="L334" s="221" t="s">
        <v>1615</v>
      </c>
      <c r="M334" s="235" t="s">
        <v>66</v>
      </c>
      <c r="N334" s="220">
        <v>5</v>
      </c>
      <c r="O334" s="220">
        <v>6</v>
      </c>
      <c r="P334" s="220" t="s">
        <v>134</v>
      </c>
      <c r="Q334" s="221"/>
      <c r="R334" s="233" t="s">
        <v>136</v>
      </c>
      <c r="S334" s="233" t="s">
        <v>137</v>
      </c>
      <c r="T334" s="220"/>
      <c r="U334" s="220"/>
      <c r="V334" s="220">
        <f t="shared" si="59"/>
        <v>15</v>
      </c>
      <c r="W334" s="244">
        <f t="shared" ca="1" si="27"/>
        <v>-110.61095890410959</v>
      </c>
      <c r="X334" s="221"/>
      <c r="Y334" s="221"/>
      <c r="Z334" s="221" t="s">
        <v>69</v>
      </c>
      <c r="AA334" s="221" t="s">
        <v>69</v>
      </c>
      <c r="AB334" s="221" t="s">
        <v>69</v>
      </c>
      <c r="AC334" s="221"/>
      <c r="AD334" s="221"/>
      <c r="AE334" s="238"/>
      <c r="AF334" s="238" t="str">
        <f t="shared" si="56"/>
        <v>Sans Objet</v>
      </c>
      <c r="AG334" s="221" t="s">
        <v>72</v>
      </c>
      <c r="AH334" s="221" t="s">
        <v>72</v>
      </c>
      <c r="AI334" s="66" t="s">
        <v>72</v>
      </c>
      <c r="AJ334" s="96">
        <v>44852</v>
      </c>
      <c r="AK334" s="66" t="s">
        <v>72</v>
      </c>
      <c r="AL334" s="66"/>
      <c r="AM334" s="66" t="s">
        <v>138</v>
      </c>
      <c r="AN334" s="2"/>
      <c r="AO334" s="53" t="s">
        <v>74</v>
      </c>
      <c r="AP334" s="5" t="s">
        <v>195</v>
      </c>
      <c r="AQ334" s="64" t="s">
        <v>75</v>
      </c>
      <c r="AR334" s="86" t="s">
        <v>196</v>
      </c>
      <c r="AS334" s="7" t="s">
        <v>170</v>
      </c>
      <c r="AT334" s="7" t="s">
        <v>71</v>
      </c>
      <c r="AU334" s="70"/>
      <c r="AV334" s="72"/>
      <c r="AX334" s="7">
        <f t="shared" si="58"/>
        <v>3</v>
      </c>
      <c r="AY334" s="7">
        <f t="shared" si="29"/>
        <v>1</v>
      </c>
      <c r="AZ334" s="7">
        <f t="shared" si="30"/>
        <v>1</v>
      </c>
      <c r="BA334" s="7">
        <f t="shared" si="60"/>
        <v>1</v>
      </c>
      <c r="BC334" s="51">
        <f t="shared" si="62"/>
        <v>6</v>
      </c>
      <c r="BE334" s="2"/>
    </row>
    <row r="335" spans="1:57" ht="31.4" customHeight="1">
      <c r="A335" s="7"/>
      <c r="B335" s="220" t="s">
        <v>1178</v>
      </c>
      <c r="C335" s="221" t="s">
        <v>1498</v>
      </c>
      <c r="D335" s="221" t="s">
        <v>1601</v>
      </c>
      <c r="E335" s="232" t="s">
        <v>732</v>
      </c>
      <c r="F335" s="221" t="s">
        <v>1602</v>
      </c>
      <c r="G335" s="242"/>
      <c r="H335" s="243"/>
      <c r="I335" s="231"/>
      <c r="J335" s="224" t="s">
        <v>77</v>
      </c>
      <c r="K335" s="220" t="s">
        <v>89</v>
      </c>
      <c r="L335" s="221" t="s">
        <v>1616</v>
      </c>
      <c r="M335" s="235" t="s">
        <v>80</v>
      </c>
      <c r="N335" s="220">
        <v>0</v>
      </c>
      <c r="O335" s="220">
        <v>11</v>
      </c>
      <c r="P335" s="220" t="s">
        <v>134</v>
      </c>
      <c r="Q335" s="221" t="s">
        <v>839</v>
      </c>
      <c r="R335" s="233" t="s">
        <v>136</v>
      </c>
      <c r="S335" s="233" t="s">
        <v>137</v>
      </c>
      <c r="T335" s="220"/>
      <c r="U335" s="220"/>
      <c r="V335" s="220">
        <f t="shared" si="59"/>
        <v>15</v>
      </c>
      <c r="W335" s="244">
        <f t="shared" ca="1" si="27"/>
        <v>-110.61095890410959</v>
      </c>
      <c r="X335" s="221"/>
      <c r="Y335" s="221"/>
      <c r="Z335" s="221" t="s">
        <v>69</v>
      </c>
      <c r="AA335" s="221" t="s">
        <v>69</v>
      </c>
      <c r="AB335" s="221" t="s">
        <v>69</v>
      </c>
      <c r="AC335" s="221"/>
      <c r="AD335" s="221"/>
      <c r="AE335" s="238"/>
      <c r="AF335" s="238" t="str">
        <f t="shared" si="56"/>
        <v>Sans Objet</v>
      </c>
      <c r="AG335" s="221" t="s">
        <v>72</v>
      </c>
      <c r="AH335" s="221" t="s">
        <v>72</v>
      </c>
      <c r="AI335" s="66" t="s">
        <v>72</v>
      </c>
      <c r="AJ335" s="96">
        <v>44852</v>
      </c>
      <c r="AK335" s="66" t="s">
        <v>72</v>
      </c>
      <c r="AL335" s="66"/>
      <c r="AM335" s="66" t="s">
        <v>138</v>
      </c>
      <c r="AN335" s="2"/>
      <c r="AO335" s="53" t="s">
        <v>74</v>
      </c>
      <c r="AP335" s="5" t="s">
        <v>195</v>
      </c>
      <c r="AQ335" s="64" t="s">
        <v>75</v>
      </c>
      <c r="AR335" s="86" t="s">
        <v>196</v>
      </c>
      <c r="AS335" s="7" t="s">
        <v>170</v>
      </c>
      <c r="AT335" s="7" t="s">
        <v>71</v>
      </c>
      <c r="AU335" s="70"/>
      <c r="AV335" s="72"/>
      <c r="AX335" s="7">
        <f t="shared" si="58"/>
        <v>3</v>
      </c>
      <c r="AY335" s="7">
        <f t="shared" si="29"/>
        <v>1</v>
      </c>
      <c r="AZ335" s="7">
        <f t="shared" si="30"/>
        <v>1</v>
      </c>
      <c r="BA335" s="7">
        <f t="shared" si="60"/>
        <v>1</v>
      </c>
      <c r="BC335" s="51">
        <f t="shared" si="52"/>
        <v>6</v>
      </c>
      <c r="BE335" s="2"/>
    </row>
    <row r="336" spans="1:57" ht="31.4" customHeight="1">
      <c r="A336" s="7"/>
      <c r="B336" s="220" t="s">
        <v>1178</v>
      </c>
      <c r="C336" s="221" t="s">
        <v>1498</v>
      </c>
      <c r="D336" s="221" t="s">
        <v>1601</v>
      </c>
      <c r="E336" s="232" t="s">
        <v>732</v>
      </c>
      <c r="F336" s="221" t="s">
        <v>1602</v>
      </c>
      <c r="G336" s="242"/>
      <c r="H336" s="243"/>
      <c r="I336" s="231"/>
      <c r="J336" s="224" t="s">
        <v>77</v>
      </c>
      <c r="K336" s="220" t="s">
        <v>93</v>
      </c>
      <c r="L336" s="221" t="s">
        <v>1617</v>
      </c>
      <c r="M336" s="235" t="s">
        <v>80</v>
      </c>
      <c r="N336" s="220">
        <v>0</v>
      </c>
      <c r="O336" s="220">
        <v>52</v>
      </c>
      <c r="P336" s="220" t="s">
        <v>134</v>
      </c>
      <c r="Q336" s="221" t="s">
        <v>1618</v>
      </c>
      <c r="R336" s="233" t="s">
        <v>136</v>
      </c>
      <c r="S336" s="233" t="s">
        <v>137</v>
      </c>
      <c r="T336" s="220"/>
      <c r="U336" s="220"/>
      <c r="V336" s="220">
        <f t="shared" si="59"/>
        <v>10</v>
      </c>
      <c r="W336" s="244">
        <f t="shared" ca="1" si="27"/>
        <v>-115.61095890410959</v>
      </c>
      <c r="X336" s="221"/>
      <c r="Y336" s="221"/>
      <c r="Z336" s="221" t="s">
        <v>69</v>
      </c>
      <c r="AA336" s="221" t="s">
        <v>69</v>
      </c>
      <c r="AB336" s="221" t="s">
        <v>69</v>
      </c>
      <c r="AC336" s="221"/>
      <c r="AD336" s="221"/>
      <c r="AE336" s="238"/>
      <c r="AF336" s="238" t="str">
        <f t="shared" si="56"/>
        <v>Sans Objet</v>
      </c>
      <c r="AG336" s="221" t="s">
        <v>72</v>
      </c>
      <c r="AH336" s="221" t="s">
        <v>72</v>
      </c>
      <c r="AI336" s="66" t="s">
        <v>72</v>
      </c>
      <c r="AJ336" s="96">
        <v>44852</v>
      </c>
      <c r="AK336" s="66" t="s">
        <v>72</v>
      </c>
      <c r="AL336" s="66"/>
      <c r="AM336" s="66" t="s">
        <v>138</v>
      </c>
      <c r="AN336" s="2"/>
      <c r="AO336" s="53" t="s">
        <v>74</v>
      </c>
      <c r="AP336" s="5" t="s">
        <v>195</v>
      </c>
      <c r="AQ336" s="64" t="s">
        <v>75</v>
      </c>
      <c r="AR336" s="86" t="s">
        <v>196</v>
      </c>
      <c r="AS336" s="7" t="s">
        <v>170</v>
      </c>
      <c r="AT336" s="7" t="s">
        <v>71</v>
      </c>
      <c r="AU336" s="70"/>
      <c r="AV336" s="72"/>
      <c r="AX336" s="7">
        <f t="shared" si="58"/>
        <v>3</v>
      </c>
      <c r="AY336" s="7">
        <f t="shared" si="29"/>
        <v>1</v>
      </c>
      <c r="AZ336" s="7">
        <f t="shared" si="30"/>
        <v>1</v>
      </c>
      <c r="BA336" s="7">
        <f t="shared" si="60"/>
        <v>1</v>
      </c>
      <c r="BC336" s="51">
        <f t="shared" si="52"/>
        <v>6</v>
      </c>
      <c r="BE336" s="2"/>
    </row>
    <row r="337" spans="1:57" ht="31.4" customHeight="1">
      <c r="A337" s="7"/>
      <c r="B337" s="220" t="s">
        <v>1178</v>
      </c>
      <c r="C337" s="221" t="s">
        <v>1498</v>
      </c>
      <c r="D337" s="221" t="s">
        <v>1601</v>
      </c>
      <c r="E337" s="232" t="s">
        <v>732</v>
      </c>
      <c r="F337" s="221" t="s">
        <v>1602</v>
      </c>
      <c r="G337" s="242"/>
      <c r="H337" s="243"/>
      <c r="I337" s="231"/>
      <c r="J337" s="224" t="s">
        <v>77</v>
      </c>
      <c r="K337" s="220" t="s">
        <v>166</v>
      </c>
      <c r="L337" s="221" t="s">
        <v>1619</v>
      </c>
      <c r="M337" s="235" t="s">
        <v>80</v>
      </c>
      <c r="N337" s="220">
        <v>0</v>
      </c>
      <c r="O337" s="220">
        <v>17</v>
      </c>
      <c r="P337" s="220" t="s">
        <v>134</v>
      </c>
      <c r="Q337" s="221"/>
      <c r="R337" s="233" t="s">
        <v>136</v>
      </c>
      <c r="S337" s="233" t="s">
        <v>137</v>
      </c>
      <c r="T337" s="220"/>
      <c r="U337" s="220"/>
      <c r="V337" s="220">
        <f t="shared" si="59"/>
        <v>15</v>
      </c>
      <c r="W337" s="244">
        <f t="shared" ca="1" si="27"/>
        <v>-110.61095890410959</v>
      </c>
      <c r="X337" s="221"/>
      <c r="Y337" s="221"/>
      <c r="Z337" s="221" t="s">
        <v>69</v>
      </c>
      <c r="AA337" s="221" t="s">
        <v>69</v>
      </c>
      <c r="AB337" s="221" t="s">
        <v>69</v>
      </c>
      <c r="AC337" s="221"/>
      <c r="AD337" s="221"/>
      <c r="AE337" s="238"/>
      <c r="AF337" s="238" t="str">
        <f t="shared" si="56"/>
        <v>Sans Objet</v>
      </c>
      <c r="AG337" s="221" t="s">
        <v>72</v>
      </c>
      <c r="AH337" s="221" t="s">
        <v>72</v>
      </c>
      <c r="AI337" s="66" t="s">
        <v>72</v>
      </c>
      <c r="AJ337" s="96">
        <v>44852</v>
      </c>
      <c r="AK337" s="66" t="s">
        <v>72</v>
      </c>
      <c r="AL337" s="66"/>
      <c r="AM337" s="66" t="s">
        <v>138</v>
      </c>
      <c r="AN337" s="2"/>
      <c r="AO337" s="53" t="s">
        <v>74</v>
      </c>
      <c r="AP337" s="5" t="s">
        <v>195</v>
      </c>
      <c r="AQ337" s="64" t="s">
        <v>75</v>
      </c>
      <c r="AR337" s="86" t="s">
        <v>196</v>
      </c>
      <c r="AS337" s="7" t="s">
        <v>170</v>
      </c>
      <c r="AT337" s="7" t="s">
        <v>71</v>
      </c>
      <c r="AU337" s="70"/>
      <c r="AV337" s="72"/>
      <c r="AX337" s="7">
        <f t="shared" si="58"/>
        <v>3</v>
      </c>
      <c r="AY337" s="7">
        <f t="shared" si="29"/>
        <v>1</v>
      </c>
      <c r="AZ337" s="7">
        <f t="shared" si="30"/>
        <v>1</v>
      </c>
      <c r="BA337" s="7">
        <f t="shared" si="60"/>
        <v>1</v>
      </c>
      <c r="BC337" s="51">
        <f t="shared" ref="BC337:BC339" si="65">SUM(AX337:BA337)</f>
        <v>6</v>
      </c>
      <c r="BE337" s="2"/>
    </row>
    <row r="338" spans="1:57" ht="31.4" customHeight="1">
      <c r="A338" s="7"/>
      <c r="B338" s="220" t="s">
        <v>1178</v>
      </c>
      <c r="C338" s="221" t="s">
        <v>1498</v>
      </c>
      <c r="D338" s="221" t="s">
        <v>1601</v>
      </c>
      <c r="E338" s="232" t="s">
        <v>732</v>
      </c>
      <c r="F338" s="221" t="s">
        <v>1602</v>
      </c>
      <c r="G338" s="242"/>
      <c r="H338" s="243"/>
      <c r="I338" s="231"/>
      <c r="J338" s="224" t="s">
        <v>77</v>
      </c>
      <c r="K338" s="220" t="s">
        <v>166</v>
      </c>
      <c r="L338" s="221" t="s">
        <v>1620</v>
      </c>
      <c r="M338" s="235" t="s">
        <v>80</v>
      </c>
      <c r="N338" s="220">
        <v>0</v>
      </c>
      <c r="O338" s="220">
        <v>1</v>
      </c>
      <c r="P338" s="220" t="s">
        <v>134</v>
      </c>
      <c r="Q338" s="221"/>
      <c r="R338" s="233" t="s">
        <v>136</v>
      </c>
      <c r="S338" s="233" t="s">
        <v>137</v>
      </c>
      <c r="T338" s="220"/>
      <c r="U338" s="220"/>
      <c r="V338" s="220">
        <f t="shared" si="59"/>
        <v>15</v>
      </c>
      <c r="W338" s="244">
        <f t="shared" ca="1" si="27"/>
        <v>-110.61095890410959</v>
      </c>
      <c r="X338" s="221"/>
      <c r="Y338" s="221" t="s">
        <v>1621</v>
      </c>
      <c r="Z338" s="221" t="s">
        <v>69</v>
      </c>
      <c r="AA338" s="221" t="s">
        <v>69</v>
      </c>
      <c r="AB338" s="221" t="s">
        <v>69</v>
      </c>
      <c r="AC338" s="221"/>
      <c r="AD338" s="221"/>
      <c r="AE338" s="238"/>
      <c r="AF338" s="238" t="str">
        <f t="shared" si="56"/>
        <v>Sans Objet</v>
      </c>
      <c r="AG338" s="221" t="s">
        <v>72</v>
      </c>
      <c r="AH338" s="221" t="s">
        <v>72</v>
      </c>
      <c r="AI338" s="66" t="s">
        <v>72</v>
      </c>
      <c r="AJ338" s="96">
        <v>44852</v>
      </c>
      <c r="AK338" s="66" t="s">
        <v>72</v>
      </c>
      <c r="AL338" s="66"/>
      <c r="AM338" s="66" t="s">
        <v>138</v>
      </c>
      <c r="AN338" s="2"/>
      <c r="AO338" s="53" t="s">
        <v>74</v>
      </c>
      <c r="AP338" s="5" t="s">
        <v>195</v>
      </c>
      <c r="AQ338" s="64" t="s">
        <v>139</v>
      </c>
      <c r="AR338" s="86" t="s">
        <v>250</v>
      </c>
      <c r="AS338" s="7" t="s">
        <v>170</v>
      </c>
      <c r="AT338" s="7" t="s">
        <v>71</v>
      </c>
      <c r="AU338" s="70"/>
      <c r="AV338" s="72"/>
      <c r="AX338" s="7">
        <f t="shared" si="58"/>
        <v>3</v>
      </c>
      <c r="AY338" s="7">
        <f t="shared" si="29"/>
        <v>1</v>
      </c>
      <c r="AZ338" s="7">
        <f t="shared" si="30"/>
        <v>5</v>
      </c>
      <c r="BA338" s="7">
        <f t="shared" si="60"/>
        <v>5</v>
      </c>
      <c r="BC338" s="51">
        <f t="shared" si="65"/>
        <v>14</v>
      </c>
      <c r="BE338" s="2"/>
    </row>
    <row r="339" spans="1:57" ht="31.4" customHeight="1">
      <c r="A339" s="7"/>
      <c r="B339" s="220" t="s">
        <v>1178</v>
      </c>
      <c r="C339" s="221" t="s">
        <v>1498</v>
      </c>
      <c r="D339" s="221" t="s">
        <v>1601</v>
      </c>
      <c r="E339" s="232" t="s">
        <v>732</v>
      </c>
      <c r="F339" s="221" t="s">
        <v>1602</v>
      </c>
      <c r="G339" s="242"/>
      <c r="H339" s="243"/>
      <c r="I339" s="231"/>
      <c r="J339" s="224" t="s">
        <v>77</v>
      </c>
      <c r="K339" s="220" t="s">
        <v>456</v>
      </c>
      <c r="L339" s="221" t="s">
        <v>1622</v>
      </c>
      <c r="M339" s="235" t="s">
        <v>80</v>
      </c>
      <c r="N339" s="220">
        <v>0</v>
      </c>
      <c r="O339" s="220">
        <v>2</v>
      </c>
      <c r="P339" s="220" t="s">
        <v>134</v>
      </c>
      <c r="Q339" s="221"/>
      <c r="R339" s="233" t="s">
        <v>136</v>
      </c>
      <c r="S339" s="233" t="s">
        <v>137</v>
      </c>
      <c r="T339" s="220"/>
      <c r="U339" s="220"/>
      <c r="V339" s="220">
        <f t="shared" si="59"/>
        <v>0</v>
      </c>
      <c r="W339" s="244">
        <f t="shared" ca="1" si="27"/>
        <v>-125.61095890410959</v>
      </c>
      <c r="X339" s="221"/>
      <c r="Y339" s="221"/>
      <c r="Z339" s="221" t="s">
        <v>69</v>
      </c>
      <c r="AA339" s="221" t="s">
        <v>69</v>
      </c>
      <c r="AB339" s="221" t="s">
        <v>69</v>
      </c>
      <c r="AC339" s="221"/>
      <c r="AD339" s="221"/>
      <c r="AE339" s="238"/>
      <c r="AF339" s="238" t="str">
        <f t="shared" si="56"/>
        <v>Sans Objet</v>
      </c>
      <c r="AG339" s="221" t="s">
        <v>72</v>
      </c>
      <c r="AH339" s="221" t="s">
        <v>72</v>
      </c>
      <c r="AI339" s="66" t="s">
        <v>72</v>
      </c>
      <c r="AJ339" s="96">
        <v>44852</v>
      </c>
      <c r="AK339" s="66" t="s">
        <v>72</v>
      </c>
      <c r="AL339" s="66"/>
      <c r="AM339" s="66" t="s">
        <v>138</v>
      </c>
      <c r="AN339" s="2"/>
      <c r="AO339" s="53" t="s">
        <v>74</v>
      </c>
      <c r="AP339" s="5" t="s">
        <v>195</v>
      </c>
      <c r="AQ339" s="64" t="s">
        <v>75</v>
      </c>
      <c r="AR339" s="86" t="s">
        <v>196</v>
      </c>
      <c r="AS339" s="7" t="s">
        <v>170</v>
      </c>
      <c r="AT339" s="7" t="s">
        <v>71</v>
      </c>
      <c r="AU339" s="70"/>
      <c r="AV339" s="72"/>
      <c r="AX339" s="7">
        <f t="shared" si="58"/>
        <v>3</v>
      </c>
      <c r="AY339" s="7">
        <f t="shared" si="29"/>
        <v>1</v>
      </c>
      <c r="AZ339" s="7">
        <f t="shared" si="30"/>
        <v>1</v>
      </c>
      <c r="BA339" s="7">
        <f t="shared" si="60"/>
        <v>1</v>
      </c>
      <c r="BC339" s="51">
        <f t="shared" si="65"/>
        <v>6</v>
      </c>
      <c r="BE339" s="2"/>
    </row>
    <row r="340" spans="1:57" ht="31.4" customHeight="1">
      <c r="A340" s="7"/>
      <c r="B340" s="220" t="s">
        <v>1178</v>
      </c>
      <c r="C340" s="221" t="s">
        <v>1498</v>
      </c>
      <c r="D340" s="221" t="s">
        <v>1601</v>
      </c>
      <c r="E340" s="232" t="s">
        <v>732</v>
      </c>
      <c r="F340" s="221" t="s">
        <v>1602</v>
      </c>
      <c r="G340" s="242"/>
      <c r="H340" s="243"/>
      <c r="I340" s="231"/>
      <c r="J340" s="224" t="s">
        <v>63</v>
      </c>
      <c r="K340" s="220" t="s">
        <v>563</v>
      </c>
      <c r="L340" s="221" t="s">
        <v>1623</v>
      </c>
      <c r="M340" s="235" t="s">
        <v>66</v>
      </c>
      <c r="N340" s="220">
        <v>1</v>
      </c>
      <c r="O340" s="220">
        <v>1</v>
      </c>
      <c r="P340" s="220"/>
      <c r="Q340" s="221"/>
      <c r="R340" s="220"/>
      <c r="S340" s="220"/>
      <c r="T340" s="220"/>
      <c r="U340" s="225">
        <v>29221</v>
      </c>
      <c r="V340" s="220">
        <f t="shared" si="59"/>
        <v>30</v>
      </c>
      <c r="W340" s="244">
        <f t="shared" ca="1" si="27"/>
        <v>-15.553424657534244</v>
      </c>
      <c r="X340" s="221" t="s">
        <v>1624</v>
      </c>
      <c r="Y340" s="221"/>
      <c r="Z340" s="221" t="s">
        <v>69</v>
      </c>
      <c r="AA340" s="221" t="s">
        <v>69</v>
      </c>
      <c r="AB340" s="221" t="s">
        <v>69</v>
      </c>
      <c r="AC340" s="221" t="s">
        <v>70</v>
      </c>
      <c r="AD340" s="221"/>
      <c r="AE340" s="238"/>
      <c r="AF340" s="238" t="str">
        <f t="shared" si="56"/>
        <v>Sans Objet</v>
      </c>
      <c r="AG340" s="221" t="s">
        <v>72</v>
      </c>
      <c r="AH340" s="221" t="s">
        <v>72</v>
      </c>
      <c r="AI340" s="66" t="s">
        <v>72</v>
      </c>
      <c r="AJ340" s="96">
        <v>44852</v>
      </c>
      <c r="AK340" s="66" t="s">
        <v>71</v>
      </c>
      <c r="AL340" s="66"/>
      <c r="AM340" s="66" t="s">
        <v>73</v>
      </c>
      <c r="AN340" s="2"/>
      <c r="AO340" s="53" t="s">
        <v>74</v>
      </c>
      <c r="AP340" s="5" t="s">
        <v>195</v>
      </c>
      <c r="AQ340" s="64" t="s">
        <v>75</v>
      </c>
      <c r="AR340" s="86" t="s">
        <v>196</v>
      </c>
      <c r="AS340" s="7" t="s">
        <v>170</v>
      </c>
      <c r="AT340" s="7" t="s">
        <v>71</v>
      </c>
      <c r="AU340" s="70"/>
      <c r="AV340" s="72"/>
      <c r="AX340" s="7">
        <f t="shared" si="58"/>
        <v>3</v>
      </c>
      <c r="AY340" s="7">
        <f t="shared" si="29"/>
        <v>1</v>
      </c>
      <c r="AZ340" s="7">
        <f t="shared" si="30"/>
        <v>1</v>
      </c>
      <c r="BA340" s="7">
        <f t="shared" si="60"/>
        <v>1</v>
      </c>
      <c r="BC340" s="51">
        <f t="shared" ref="BC340" si="66">SUM(AX340:BA340)</f>
        <v>6</v>
      </c>
      <c r="BE340" s="2"/>
    </row>
    <row r="341" spans="1:57" ht="31.4" customHeight="1">
      <c r="A341" s="7"/>
      <c r="B341" s="220" t="s">
        <v>1178</v>
      </c>
      <c r="C341" s="221" t="s">
        <v>1498</v>
      </c>
      <c r="D341" s="221" t="s">
        <v>1601</v>
      </c>
      <c r="E341" s="232" t="s">
        <v>732</v>
      </c>
      <c r="F341" s="221" t="s">
        <v>1602</v>
      </c>
      <c r="G341" s="242"/>
      <c r="H341" s="243"/>
      <c r="I341" s="231"/>
      <c r="J341" s="224" t="s">
        <v>63</v>
      </c>
      <c r="K341" s="220" t="s">
        <v>563</v>
      </c>
      <c r="L341" s="221" t="s">
        <v>1625</v>
      </c>
      <c r="M341" s="235" t="s">
        <v>66</v>
      </c>
      <c r="N341" s="220">
        <v>4</v>
      </c>
      <c r="O341" s="220">
        <v>4</v>
      </c>
      <c r="P341" s="220"/>
      <c r="Q341" s="221" t="s">
        <v>67</v>
      </c>
      <c r="R341" s="220"/>
      <c r="S341" s="220"/>
      <c r="T341" s="220"/>
      <c r="U341" s="225">
        <v>29221</v>
      </c>
      <c r="V341" s="220">
        <f t="shared" si="59"/>
        <v>30</v>
      </c>
      <c r="W341" s="244">
        <f t="shared" ca="1" si="27"/>
        <v>-15.553424657534244</v>
      </c>
      <c r="X341" s="221" t="s">
        <v>1535</v>
      </c>
      <c r="Y341" s="221"/>
      <c r="Z341" s="221" t="s">
        <v>69</v>
      </c>
      <c r="AA341" s="221" t="s">
        <v>69</v>
      </c>
      <c r="AB341" s="221" t="s">
        <v>69</v>
      </c>
      <c r="AC341" s="221" t="s">
        <v>70</v>
      </c>
      <c r="AD341" s="221"/>
      <c r="AE341" s="238"/>
      <c r="AF341" s="238" t="str">
        <f t="shared" si="56"/>
        <v>Sans Objet</v>
      </c>
      <c r="AG341" s="221" t="s">
        <v>72</v>
      </c>
      <c r="AH341" s="221" t="s">
        <v>72</v>
      </c>
      <c r="AI341" s="66" t="s">
        <v>72</v>
      </c>
      <c r="AJ341" s="96">
        <v>44852</v>
      </c>
      <c r="AK341" s="66" t="s">
        <v>71</v>
      </c>
      <c r="AL341" s="66"/>
      <c r="AM341" s="66" t="s">
        <v>73</v>
      </c>
      <c r="AN341" s="2"/>
      <c r="AO341" s="53" t="s">
        <v>74</v>
      </c>
      <c r="AP341" s="5" t="s">
        <v>195</v>
      </c>
      <c r="AQ341" s="64" t="s">
        <v>75</v>
      </c>
      <c r="AR341" s="86" t="s">
        <v>196</v>
      </c>
      <c r="AS341" s="7" t="s">
        <v>170</v>
      </c>
      <c r="AT341" s="7" t="s">
        <v>71</v>
      </c>
      <c r="AU341" s="70"/>
      <c r="AV341" s="72"/>
      <c r="AX341" s="7">
        <f t="shared" si="58"/>
        <v>3</v>
      </c>
      <c r="AY341" s="7">
        <f t="shared" si="29"/>
        <v>1</v>
      </c>
      <c r="AZ341" s="7">
        <f t="shared" si="30"/>
        <v>1</v>
      </c>
      <c r="BA341" s="7">
        <f t="shared" si="60"/>
        <v>1</v>
      </c>
      <c r="BC341" s="51">
        <f t="shared" ref="BC341:BC349" si="67">SUM(AX341:BA341)</f>
        <v>6</v>
      </c>
      <c r="BE341" s="2"/>
    </row>
    <row r="342" spans="1:57" ht="31.4" customHeight="1">
      <c r="A342" s="7"/>
      <c r="B342" s="220" t="s">
        <v>1178</v>
      </c>
      <c r="C342" s="221" t="s">
        <v>1498</v>
      </c>
      <c r="D342" s="221" t="s">
        <v>1601</v>
      </c>
      <c r="E342" s="232" t="s">
        <v>732</v>
      </c>
      <c r="F342" s="221" t="s">
        <v>1602</v>
      </c>
      <c r="G342" s="242"/>
      <c r="H342" s="243"/>
      <c r="I342" s="231"/>
      <c r="J342" s="224" t="s">
        <v>63</v>
      </c>
      <c r="K342" s="220" t="s">
        <v>563</v>
      </c>
      <c r="L342" s="221" t="s">
        <v>1625</v>
      </c>
      <c r="M342" s="235" t="s">
        <v>66</v>
      </c>
      <c r="N342" s="220">
        <v>1</v>
      </c>
      <c r="O342" s="220">
        <v>1</v>
      </c>
      <c r="P342" s="220"/>
      <c r="Q342" s="221" t="s">
        <v>67</v>
      </c>
      <c r="R342" s="220"/>
      <c r="S342" s="220"/>
      <c r="T342" s="220"/>
      <c r="U342" s="225">
        <v>29221</v>
      </c>
      <c r="V342" s="220">
        <f t="shared" si="59"/>
        <v>30</v>
      </c>
      <c r="W342" s="244">
        <f t="shared" ca="1" si="27"/>
        <v>-15.553424657534244</v>
      </c>
      <c r="X342" s="221" t="s">
        <v>1535</v>
      </c>
      <c r="Y342" s="221" t="s">
        <v>1588</v>
      </c>
      <c r="Z342" s="221" t="s">
        <v>69</v>
      </c>
      <c r="AA342" s="221" t="s">
        <v>69</v>
      </c>
      <c r="AB342" s="221" t="s">
        <v>69</v>
      </c>
      <c r="AC342" s="221" t="s">
        <v>70</v>
      </c>
      <c r="AD342" s="221"/>
      <c r="AE342" s="238"/>
      <c r="AF342" s="238" t="str">
        <f t="shared" si="56"/>
        <v>Sans Objet</v>
      </c>
      <c r="AG342" s="221" t="s">
        <v>72</v>
      </c>
      <c r="AH342" s="221" t="s">
        <v>72</v>
      </c>
      <c r="AI342" s="66" t="s">
        <v>72</v>
      </c>
      <c r="AJ342" s="96">
        <v>44852</v>
      </c>
      <c r="AK342" s="66" t="s">
        <v>71</v>
      </c>
      <c r="AL342" s="66"/>
      <c r="AM342" s="66" t="s">
        <v>73</v>
      </c>
      <c r="AN342" s="2"/>
      <c r="AO342" s="53" t="s">
        <v>74</v>
      </c>
      <c r="AP342" s="5" t="s">
        <v>195</v>
      </c>
      <c r="AQ342" s="64" t="s">
        <v>222</v>
      </c>
      <c r="AR342" s="86" t="s">
        <v>196</v>
      </c>
      <c r="AS342" s="7" t="s">
        <v>170</v>
      </c>
      <c r="AT342" s="7" t="s">
        <v>71</v>
      </c>
      <c r="AU342" s="70"/>
      <c r="AV342" s="72"/>
      <c r="AX342" s="7">
        <f t="shared" si="58"/>
        <v>3</v>
      </c>
      <c r="AY342" s="7">
        <f t="shared" si="29"/>
        <v>1</v>
      </c>
      <c r="AZ342" s="7">
        <f t="shared" si="30"/>
        <v>3</v>
      </c>
      <c r="BA342" s="7">
        <f t="shared" si="60"/>
        <v>1</v>
      </c>
      <c r="BC342" s="51">
        <f t="shared" si="67"/>
        <v>8</v>
      </c>
      <c r="BE342" s="2"/>
    </row>
    <row r="343" spans="1:57" ht="31.4" customHeight="1">
      <c r="A343" s="7"/>
      <c r="B343" s="220" t="s">
        <v>1178</v>
      </c>
      <c r="C343" s="221" t="s">
        <v>1498</v>
      </c>
      <c r="D343" s="221" t="s">
        <v>1601</v>
      </c>
      <c r="E343" s="232" t="s">
        <v>732</v>
      </c>
      <c r="F343" s="221" t="s">
        <v>1602</v>
      </c>
      <c r="G343" s="242"/>
      <c r="H343" s="243"/>
      <c r="I343" s="231"/>
      <c r="J343" s="224" t="s">
        <v>63</v>
      </c>
      <c r="K343" s="220" t="s">
        <v>563</v>
      </c>
      <c r="L343" s="221" t="s">
        <v>1626</v>
      </c>
      <c r="M343" s="235" t="s">
        <v>66</v>
      </c>
      <c r="N343" s="220">
        <v>1</v>
      </c>
      <c r="O343" s="220">
        <v>1</v>
      </c>
      <c r="P343" s="220"/>
      <c r="Q343" s="221" t="s">
        <v>67</v>
      </c>
      <c r="R343" s="220"/>
      <c r="S343" s="220"/>
      <c r="T343" s="220"/>
      <c r="U343" s="225">
        <v>29221</v>
      </c>
      <c r="V343" s="220">
        <f t="shared" si="59"/>
        <v>30</v>
      </c>
      <c r="W343" s="244">
        <f t="shared" ca="1" si="27"/>
        <v>-15.553424657534244</v>
      </c>
      <c r="X343" s="221" t="s">
        <v>1627</v>
      </c>
      <c r="Y343" s="221"/>
      <c r="Z343" s="221" t="s">
        <v>69</v>
      </c>
      <c r="AA343" s="221" t="s">
        <v>69</v>
      </c>
      <c r="AB343" s="221" t="s">
        <v>69</v>
      </c>
      <c r="AC343" s="221" t="s">
        <v>70</v>
      </c>
      <c r="AD343" s="221"/>
      <c r="AE343" s="238"/>
      <c r="AF343" s="238" t="str">
        <f t="shared" si="56"/>
        <v>Sans Objet</v>
      </c>
      <c r="AG343" s="221" t="s">
        <v>72</v>
      </c>
      <c r="AH343" s="221" t="s">
        <v>72</v>
      </c>
      <c r="AI343" s="66" t="s">
        <v>72</v>
      </c>
      <c r="AJ343" s="96">
        <v>44852</v>
      </c>
      <c r="AK343" s="66" t="s">
        <v>71</v>
      </c>
      <c r="AL343" s="66"/>
      <c r="AM343" s="66" t="s">
        <v>73</v>
      </c>
      <c r="AN343" s="2"/>
      <c r="AO343" s="53" t="s">
        <v>74</v>
      </c>
      <c r="AP343" s="5" t="s">
        <v>195</v>
      </c>
      <c r="AQ343" s="64" t="s">
        <v>75</v>
      </c>
      <c r="AR343" s="86" t="s">
        <v>196</v>
      </c>
      <c r="AS343" s="7" t="s">
        <v>170</v>
      </c>
      <c r="AT343" s="7" t="s">
        <v>71</v>
      </c>
      <c r="AU343" s="70"/>
      <c r="AV343" s="72"/>
      <c r="AX343" s="7">
        <f t="shared" si="58"/>
        <v>3</v>
      </c>
      <c r="AY343" s="7">
        <f t="shared" si="29"/>
        <v>1</v>
      </c>
      <c r="AZ343" s="7">
        <f t="shared" si="30"/>
        <v>1</v>
      </c>
      <c r="BA343" s="7">
        <f t="shared" si="60"/>
        <v>1</v>
      </c>
      <c r="BC343" s="51">
        <f t="shared" si="67"/>
        <v>6</v>
      </c>
      <c r="BE343" s="2"/>
    </row>
    <row r="344" spans="1:57" ht="31.4" customHeight="1">
      <c r="A344" s="7"/>
      <c r="B344" s="220" t="s">
        <v>1178</v>
      </c>
      <c r="C344" s="221" t="s">
        <v>1498</v>
      </c>
      <c r="D344" s="221" t="s">
        <v>1601</v>
      </c>
      <c r="E344" s="232" t="s">
        <v>732</v>
      </c>
      <c r="F344" s="221" t="s">
        <v>1602</v>
      </c>
      <c r="G344" s="242"/>
      <c r="H344" s="243"/>
      <c r="I344" s="231"/>
      <c r="J344" s="224" t="s">
        <v>63</v>
      </c>
      <c r="K344" s="220" t="s">
        <v>563</v>
      </c>
      <c r="L344" s="221" t="s">
        <v>1628</v>
      </c>
      <c r="M344" s="235" t="s">
        <v>66</v>
      </c>
      <c r="N344" s="220">
        <v>1</v>
      </c>
      <c r="O344" s="220">
        <v>1</v>
      </c>
      <c r="P344" s="220"/>
      <c r="Q344" s="221" t="s">
        <v>1629</v>
      </c>
      <c r="R344" s="220"/>
      <c r="S344" s="220"/>
      <c r="T344" s="220"/>
      <c r="U344" s="225">
        <v>29221</v>
      </c>
      <c r="V344" s="220">
        <f t="shared" si="59"/>
        <v>30</v>
      </c>
      <c r="W344" s="244">
        <f t="shared" ca="1" si="27"/>
        <v>-15.553424657534244</v>
      </c>
      <c r="X344" s="221" t="s">
        <v>1630</v>
      </c>
      <c r="Y344" s="221"/>
      <c r="Z344" s="221" t="s">
        <v>69</v>
      </c>
      <c r="AA344" s="221" t="s">
        <v>69</v>
      </c>
      <c r="AB344" s="221" t="s">
        <v>69</v>
      </c>
      <c r="AC344" s="221" t="s">
        <v>70</v>
      </c>
      <c r="AD344" s="221"/>
      <c r="AE344" s="238"/>
      <c r="AF344" s="238" t="str">
        <f t="shared" si="56"/>
        <v>Sans Objet</v>
      </c>
      <c r="AG344" s="221" t="s">
        <v>72</v>
      </c>
      <c r="AH344" s="221" t="s">
        <v>72</v>
      </c>
      <c r="AI344" s="66" t="s">
        <v>72</v>
      </c>
      <c r="AJ344" s="96">
        <v>44852</v>
      </c>
      <c r="AK344" s="66" t="s">
        <v>71</v>
      </c>
      <c r="AL344" s="66"/>
      <c r="AM344" s="66" t="s">
        <v>73</v>
      </c>
      <c r="AN344" s="2"/>
      <c r="AO344" s="53" t="s">
        <v>74</v>
      </c>
      <c r="AP344" s="5" t="s">
        <v>195</v>
      </c>
      <c r="AQ344" s="64" t="s">
        <v>75</v>
      </c>
      <c r="AR344" s="86" t="s">
        <v>196</v>
      </c>
      <c r="AS344" s="7" t="s">
        <v>170</v>
      </c>
      <c r="AT344" s="7" t="s">
        <v>71</v>
      </c>
      <c r="AU344" s="70"/>
      <c r="AV344" s="72"/>
      <c r="AX344" s="7">
        <f t="shared" si="58"/>
        <v>3</v>
      </c>
      <c r="AY344" s="7">
        <f t="shared" si="29"/>
        <v>1</v>
      </c>
      <c r="AZ344" s="7">
        <f t="shared" si="30"/>
        <v>1</v>
      </c>
      <c r="BA344" s="7">
        <f t="shared" si="60"/>
        <v>1</v>
      </c>
      <c r="BC344" s="51">
        <f t="shared" si="67"/>
        <v>6</v>
      </c>
      <c r="BE344" s="2"/>
    </row>
    <row r="345" spans="1:57" ht="31.4" customHeight="1">
      <c r="A345" s="7"/>
      <c r="B345" s="220" t="s">
        <v>1178</v>
      </c>
      <c r="C345" s="221" t="s">
        <v>1498</v>
      </c>
      <c r="D345" s="221" t="s">
        <v>1601</v>
      </c>
      <c r="E345" s="232" t="s">
        <v>732</v>
      </c>
      <c r="F345" s="221" t="s">
        <v>1602</v>
      </c>
      <c r="G345" s="242"/>
      <c r="H345" s="243"/>
      <c r="I345" s="231"/>
      <c r="J345" s="224" t="s">
        <v>63</v>
      </c>
      <c r="K345" s="220" t="s">
        <v>64</v>
      </c>
      <c r="L345" s="221" t="s">
        <v>1631</v>
      </c>
      <c r="M345" s="235" t="s">
        <v>66</v>
      </c>
      <c r="N345" s="220">
        <v>5</v>
      </c>
      <c r="O345" s="220">
        <v>5</v>
      </c>
      <c r="P345" s="220"/>
      <c r="Q345" s="221"/>
      <c r="R345" s="220"/>
      <c r="S345" s="220"/>
      <c r="T345" s="220"/>
      <c r="U345" s="225">
        <v>29221</v>
      </c>
      <c r="V345" s="220">
        <f t="shared" si="59"/>
        <v>30</v>
      </c>
      <c r="W345" s="244">
        <f t="shared" ca="1" si="27"/>
        <v>-15.553424657534244</v>
      </c>
      <c r="X345" s="221"/>
      <c r="Y345" s="221"/>
      <c r="Z345" s="221" t="s">
        <v>69</v>
      </c>
      <c r="AA345" s="221" t="s">
        <v>69</v>
      </c>
      <c r="AB345" s="221" t="s">
        <v>69</v>
      </c>
      <c r="AC345" s="221" t="s">
        <v>70</v>
      </c>
      <c r="AD345" s="221"/>
      <c r="AE345" s="238"/>
      <c r="AF345" s="238" t="str">
        <f t="shared" si="56"/>
        <v>Sans Objet</v>
      </c>
      <c r="AG345" s="221" t="s">
        <v>72</v>
      </c>
      <c r="AH345" s="221" t="s">
        <v>72</v>
      </c>
      <c r="AI345" s="66" t="s">
        <v>72</v>
      </c>
      <c r="AJ345" s="96">
        <v>44852</v>
      </c>
      <c r="AK345" s="66" t="s">
        <v>71</v>
      </c>
      <c r="AL345" s="66"/>
      <c r="AM345" s="66" t="s">
        <v>73</v>
      </c>
      <c r="AN345" s="2"/>
      <c r="AO345" s="53" t="s">
        <v>74</v>
      </c>
      <c r="AP345" s="5" t="s">
        <v>195</v>
      </c>
      <c r="AQ345" s="64" t="s">
        <v>75</v>
      </c>
      <c r="AR345" s="86" t="s">
        <v>196</v>
      </c>
      <c r="AS345" s="7" t="s">
        <v>170</v>
      </c>
      <c r="AT345" s="7" t="s">
        <v>71</v>
      </c>
      <c r="AU345" s="70"/>
      <c r="AV345" s="72"/>
      <c r="AX345" s="7">
        <f t="shared" si="58"/>
        <v>3</v>
      </c>
      <c r="AY345" s="7">
        <f t="shared" si="29"/>
        <v>1</v>
      </c>
      <c r="AZ345" s="7">
        <f t="shared" si="30"/>
        <v>1</v>
      </c>
      <c r="BA345" s="7">
        <f t="shared" si="60"/>
        <v>1</v>
      </c>
      <c r="BC345" s="51">
        <f t="shared" si="67"/>
        <v>6</v>
      </c>
      <c r="BE345" s="2"/>
    </row>
    <row r="346" spans="1:57" ht="31.4" customHeight="1">
      <c r="A346" s="7"/>
      <c r="B346" s="220" t="s">
        <v>1178</v>
      </c>
      <c r="C346" s="221" t="s">
        <v>1498</v>
      </c>
      <c r="D346" s="221" t="s">
        <v>1601</v>
      </c>
      <c r="E346" s="232" t="s">
        <v>732</v>
      </c>
      <c r="F346" s="221" t="s">
        <v>1602</v>
      </c>
      <c r="G346" s="242"/>
      <c r="H346" s="243"/>
      <c r="I346" s="231"/>
      <c r="J346" s="224" t="s">
        <v>63</v>
      </c>
      <c r="K346" s="220" t="s">
        <v>64</v>
      </c>
      <c r="L346" s="221" t="s">
        <v>1632</v>
      </c>
      <c r="M346" s="235" t="s">
        <v>66</v>
      </c>
      <c r="N346" s="220">
        <v>1</v>
      </c>
      <c r="O346" s="220">
        <v>1</v>
      </c>
      <c r="P346" s="220"/>
      <c r="Q346" s="221"/>
      <c r="R346" s="220"/>
      <c r="S346" s="220"/>
      <c r="T346" s="220"/>
      <c r="U346" s="225">
        <v>29221</v>
      </c>
      <c r="V346" s="220">
        <f t="shared" si="59"/>
        <v>30</v>
      </c>
      <c r="W346" s="244">
        <f t="shared" ca="1" si="27"/>
        <v>-15.553424657534244</v>
      </c>
      <c r="X346" s="221"/>
      <c r="Y346" s="221"/>
      <c r="Z346" s="221" t="s">
        <v>69</v>
      </c>
      <c r="AA346" s="221" t="s">
        <v>69</v>
      </c>
      <c r="AB346" s="221" t="s">
        <v>69</v>
      </c>
      <c r="AC346" s="221" t="s">
        <v>70</v>
      </c>
      <c r="AD346" s="221"/>
      <c r="AE346" s="238"/>
      <c r="AF346" s="238" t="str">
        <f t="shared" si="56"/>
        <v>Sans Objet</v>
      </c>
      <c r="AG346" s="221" t="s">
        <v>72</v>
      </c>
      <c r="AH346" s="221" t="s">
        <v>72</v>
      </c>
      <c r="AI346" s="66" t="s">
        <v>72</v>
      </c>
      <c r="AJ346" s="96">
        <v>44852</v>
      </c>
      <c r="AK346" s="66" t="s">
        <v>71</v>
      </c>
      <c r="AL346" s="66"/>
      <c r="AM346" s="66" t="s">
        <v>73</v>
      </c>
      <c r="AN346" s="2"/>
      <c r="AO346" s="53" t="s">
        <v>74</v>
      </c>
      <c r="AP346" s="5" t="s">
        <v>195</v>
      </c>
      <c r="AQ346" s="64" t="s">
        <v>75</v>
      </c>
      <c r="AR346" s="86" t="s">
        <v>196</v>
      </c>
      <c r="AS346" s="7" t="s">
        <v>170</v>
      </c>
      <c r="AT346" s="7" t="s">
        <v>71</v>
      </c>
      <c r="AU346" s="70"/>
      <c r="AV346" s="72"/>
      <c r="AX346" s="7">
        <f t="shared" si="58"/>
        <v>3</v>
      </c>
      <c r="AY346" s="7">
        <f t="shared" si="29"/>
        <v>1</v>
      </c>
      <c r="AZ346" s="7">
        <f t="shared" si="30"/>
        <v>1</v>
      </c>
      <c r="BA346" s="7">
        <f t="shared" si="60"/>
        <v>1</v>
      </c>
      <c r="BC346" s="51">
        <f t="shared" si="67"/>
        <v>6</v>
      </c>
      <c r="BE346" s="2"/>
    </row>
    <row r="347" spans="1:57" ht="31.4" customHeight="1">
      <c r="A347" s="7"/>
      <c r="B347" s="220" t="s">
        <v>1178</v>
      </c>
      <c r="C347" s="221" t="s">
        <v>1498</v>
      </c>
      <c r="D347" s="221" t="s">
        <v>1601</v>
      </c>
      <c r="E347" s="232" t="s">
        <v>732</v>
      </c>
      <c r="F347" s="221" t="s">
        <v>1602</v>
      </c>
      <c r="G347" s="242"/>
      <c r="H347" s="243"/>
      <c r="I347" s="231"/>
      <c r="J347" s="224" t="s">
        <v>63</v>
      </c>
      <c r="K347" s="220" t="s">
        <v>64</v>
      </c>
      <c r="L347" s="221" t="s">
        <v>1633</v>
      </c>
      <c r="M347" s="235" t="s">
        <v>66</v>
      </c>
      <c r="N347" s="220">
        <v>1</v>
      </c>
      <c r="O347" s="220">
        <v>1</v>
      </c>
      <c r="P347" s="220"/>
      <c r="Q347" s="221"/>
      <c r="R347" s="220"/>
      <c r="S347" s="220"/>
      <c r="T347" s="220"/>
      <c r="U347" s="225">
        <v>29221</v>
      </c>
      <c r="V347" s="220">
        <f t="shared" si="59"/>
        <v>30</v>
      </c>
      <c r="W347" s="244">
        <f t="shared" ca="1" si="27"/>
        <v>-15.553424657534244</v>
      </c>
      <c r="X347" s="221"/>
      <c r="Y347" s="221"/>
      <c r="Z347" s="221" t="s">
        <v>69</v>
      </c>
      <c r="AA347" s="221" t="s">
        <v>69</v>
      </c>
      <c r="AB347" s="221" t="s">
        <v>69</v>
      </c>
      <c r="AC347" s="221" t="s">
        <v>70</v>
      </c>
      <c r="AD347" s="221"/>
      <c r="AE347" s="238"/>
      <c r="AF347" s="238" t="str">
        <f t="shared" si="56"/>
        <v>Sans Objet</v>
      </c>
      <c r="AG347" s="221" t="s">
        <v>72</v>
      </c>
      <c r="AH347" s="221" t="s">
        <v>72</v>
      </c>
      <c r="AI347" s="66" t="s">
        <v>72</v>
      </c>
      <c r="AJ347" s="96">
        <v>44852</v>
      </c>
      <c r="AK347" s="66" t="s">
        <v>71</v>
      </c>
      <c r="AL347" s="66"/>
      <c r="AM347" s="66" t="s">
        <v>73</v>
      </c>
      <c r="AN347" s="2"/>
      <c r="AO347" s="53" t="s">
        <v>74</v>
      </c>
      <c r="AP347" s="5" t="s">
        <v>195</v>
      </c>
      <c r="AQ347" s="64" t="s">
        <v>75</v>
      </c>
      <c r="AR347" s="86" t="s">
        <v>196</v>
      </c>
      <c r="AS347" s="7" t="s">
        <v>170</v>
      </c>
      <c r="AT347" s="7" t="s">
        <v>71</v>
      </c>
      <c r="AU347" s="70"/>
      <c r="AV347" s="72"/>
      <c r="AX347" s="7">
        <f t="shared" si="58"/>
        <v>3</v>
      </c>
      <c r="AY347" s="7">
        <f t="shared" si="29"/>
        <v>1</v>
      </c>
      <c r="AZ347" s="7">
        <f t="shared" si="30"/>
        <v>1</v>
      </c>
      <c r="BA347" s="7">
        <f t="shared" si="60"/>
        <v>1</v>
      </c>
      <c r="BC347" s="51">
        <f t="shared" si="67"/>
        <v>6</v>
      </c>
      <c r="BE347" s="2"/>
    </row>
    <row r="348" spans="1:57" ht="31.4" customHeight="1">
      <c r="A348" s="7"/>
      <c r="B348" s="220" t="s">
        <v>1178</v>
      </c>
      <c r="C348" s="221" t="s">
        <v>1498</v>
      </c>
      <c r="D348" s="221" t="s">
        <v>1601</v>
      </c>
      <c r="E348" s="232" t="s">
        <v>732</v>
      </c>
      <c r="F348" s="221" t="s">
        <v>1602</v>
      </c>
      <c r="G348" s="242"/>
      <c r="H348" s="243"/>
      <c r="I348" s="231" t="s">
        <v>183</v>
      </c>
      <c r="J348" s="224" t="s">
        <v>140</v>
      </c>
      <c r="K348" s="220" t="s">
        <v>796</v>
      </c>
      <c r="L348" s="221" t="s">
        <v>1634</v>
      </c>
      <c r="M348" s="235" t="s">
        <v>80</v>
      </c>
      <c r="N348" s="220">
        <v>0</v>
      </c>
      <c r="O348" s="220">
        <v>2</v>
      </c>
      <c r="P348" s="220"/>
      <c r="Q348" s="221"/>
      <c r="R348" s="220"/>
      <c r="S348" s="220"/>
      <c r="T348" s="220"/>
      <c r="U348" s="225"/>
      <c r="V348" s="220">
        <f t="shared" si="59"/>
        <v>30</v>
      </c>
      <c r="W348" s="244">
        <f t="shared" ca="1" si="27"/>
        <v>-95.610958904109594</v>
      </c>
      <c r="X348" s="221"/>
      <c r="Y348" s="221" t="s">
        <v>1635</v>
      </c>
      <c r="Z348" s="221" t="s">
        <v>819</v>
      </c>
      <c r="AA348" s="221">
        <v>1</v>
      </c>
      <c r="AB348" s="221"/>
      <c r="AC348" s="221" t="s">
        <v>70</v>
      </c>
      <c r="AD348" s="221"/>
      <c r="AE348" s="238"/>
      <c r="AF348" s="238" t="str">
        <f t="shared" si="56"/>
        <v>Sans Objet</v>
      </c>
      <c r="AG348" s="221" t="s">
        <v>72</v>
      </c>
      <c r="AH348" s="221" t="s">
        <v>72</v>
      </c>
      <c r="AI348" s="66" t="s">
        <v>72</v>
      </c>
      <c r="AJ348" s="96">
        <v>44852</v>
      </c>
      <c r="AK348" s="66" t="s">
        <v>71</v>
      </c>
      <c r="AL348" s="66"/>
      <c r="AM348" s="66" t="s">
        <v>73</v>
      </c>
      <c r="AN348" s="2"/>
      <c r="AO348" s="53" t="s">
        <v>74</v>
      </c>
      <c r="AP348" s="5" t="s">
        <v>195</v>
      </c>
      <c r="AQ348" s="64" t="s">
        <v>222</v>
      </c>
      <c r="AR348" s="86" t="s">
        <v>826</v>
      </c>
      <c r="AS348" s="7" t="s">
        <v>170</v>
      </c>
      <c r="AT348" s="7" t="s">
        <v>71</v>
      </c>
      <c r="AU348" s="70"/>
      <c r="AV348" s="72"/>
      <c r="AX348" s="7">
        <f t="shared" si="58"/>
        <v>3</v>
      </c>
      <c r="AY348" s="7">
        <f t="shared" si="29"/>
        <v>1</v>
      </c>
      <c r="AZ348" s="7">
        <f t="shared" si="30"/>
        <v>3</v>
      </c>
      <c r="BA348" s="7">
        <f t="shared" si="60"/>
        <v>4</v>
      </c>
      <c r="BC348" s="51">
        <f t="shared" si="67"/>
        <v>11</v>
      </c>
      <c r="BE348" s="2"/>
    </row>
    <row r="349" spans="1:57" ht="31.4" customHeight="1">
      <c r="A349" s="7"/>
      <c r="B349" s="220" t="s">
        <v>1178</v>
      </c>
      <c r="C349" s="221" t="s">
        <v>1498</v>
      </c>
      <c r="D349" s="221" t="s">
        <v>1601</v>
      </c>
      <c r="E349" s="232" t="s">
        <v>732</v>
      </c>
      <c r="F349" s="221" t="s">
        <v>1602</v>
      </c>
      <c r="G349" s="242"/>
      <c r="H349" s="243"/>
      <c r="I349" s="231"/>
      <c r="J349" s="224" t="s">
        <v>77</v>
      </c>
      <c r="K349" s="220" t="s">
        <v>281</v>
      </c>
      <c r="L349" s="221" t="s">
        <v>1636</v>
      </c>
      <c r="M349" s="235" t="s">
        <v>80</v>
      </c>
      <c r="N349" s="220">
        <v>0</v>
      </c>
      <c r="O349" s="220">
        <v>1</v>
      </c>
      <c r="P349" s="220"/>
      <c r="Q349" s="221"/>
      <c r="R349" s="220"/>
      <c r="S349" s="220"/>
      <c r="T349" s="220"/>
      <c r="U349" s="225"/>
      <c r="V349" s="220">
        <f t="shared" si="59"/>
        <v>0</v>
      </c>
      <c r="W349" s="244">
        <f t="shared" ca="1" si="27"/>
        <v>-125.61095890410959</v>
      </c>
      <c r="X349" s="221"/>
      <c r="Y349" s="221" t="s">
        <v>1637</v>
      </c>
      <c r="Z349" s="221" t="s">
        <v>69</v>
      </c>
      <c r="AA349" s="221" t="s">
        <v>69</v>
      </c>
      <c r="AB349" s="221" t="s">
        <v>69</v>
      </c>
      <c r="AC349" s="221" t="s">
        <v>70</v>
      </c>
      <c r="AD349" s="221"/>
      <c r="AE349" s="238"/>
      <c r="AF349" s="238" t="str">
        <f t="shared" si="56"/>
        <v>Sans Objet</v>
      </c>
      <c r="AG349" s="221" t="s">
        <v>72</v>
      </c>
      <c r="AH349" s="221" t="s">
        <v>72</v>
      </c>
      <c r="AI349" s="66" t="s">
        <v>72</v>
      </c>
      <c r="AJ349" s="96">
        <v>44852</v>
      </c>
      <c r="AK349" s="66" t="s">
        <v>71</v>
      </c>
      <c r="AL349" s="66"/>
      <c r="AM349" s="66" t="s">
        <v>73</v>
      </c>
      <c r="AN349" s="2"/>
      <c r="AO349" s="53" t="s">
        <v>74</v>
      </c>
      <c r="AP349" s="5" t="s">
        <v>195</v>
      </c>
      <c r="AQ349" s="64" t="s">
        <v>75</v>
      </c>
      <c r="AR349" s="86" t="s">
        <v>250</v>
      </c>
      <c r="AS349" s="7" t="s">
        <v>170</v>
      </c>
      <c r="AT349" s="7" t="s">
        <v>71</v>
      </c>
      <c r="AU349" s="70"/>
      <c r="AV349" s="72"/>
      <c r="AX349" s="7">
        <f t="shared" si="58"/>
        <v>3</v>
      </c>
      <c r="AY349" s="7">
        <f t="shared" si="29"/>
        <v>1</v>
      </c>
      <c r="AZ349" s="7">
        <f t="shared" si="30"/>
        <v>1</v>
      </c>
      <c r="BA349" s="7">
        <f t="shared" si="60"/>
        <v>5</v>
      </c>
      <c r="BC349" s="51">
        <f t="shared" si="67"/>
        <v>10</v>
      </c>
      <c r="BE349" s="2"/>
    </row>
    <row r="350" spans="1:57" ht="31.4" customHeight="1">
      <c r="A350" s="7"/>
      <c r="B350" s="220" t="s">
        <v>1178</v>
      </c>
      <c r="C350" s="221" t="s">
        <v>1498</v>
      </c>
      <c r="D350" s="221" t="s">
        <v>1499</v>
      </c>
      <c r="E350" s="232" t="s">
        <v>151</v>
      </c>
      <c r="F350" s="221" t="s">
        <v>840</v>
      </c>
      <c r="G350" s="242"/>
      <c r="H350" s="242"/>
      <c r="I350" s="231"/>
      <c r="J350" s="224" t="s">
        <v>63</v>
      </c>
      <c r="K350" s="220" t="s">
        <v>64</v>
      </c>
      <c r="L350" s="221" t="s">
        <v>1638</v>
      </c>
      <c r="M350" s="235" t="s">
        <v>66</v>
      </c>
      <c r="N350" s="221">
        <v>2</v>
      </c>
      <c r="O350" s="221">
        <v>1</v>
      </c>
      <c r="P350" s="221"/>
      <c r="Q350" s="221"/>
      <c r="R350" s="220"/>
      <c r="S350" s="220"/>
      <c r="T350" s="220"/>
      <c r="U350" s="220"/>
      <c r="V350" s="220">
        <f t="shared" si="59"/>
        <v>30</v>
      </c>
      <c r="W350" s="244">
        <f t="shared" ca="1" si="27"/>
        <v>-95.610958904109594</v>
      </c>
      <c r="X350" s="221"/>
      <c r="Y350" s="221"/>
      <c r="Z350" s="221" t="s">
        <v>69</v>
      </c>
      <c r="AA350" s="221" t="s">
        <v>69</v>
      </c>
      <c r="AB350" s="221" t="s">
        <v>69</v>
      </c>
      <c r="AC350" s="221" t="s">
        <v>70</v>
      </c>
      <c r="AD350" s="221"/>
      <c r="AE350" s="238"/>
      <c r="AF350" s="238" t="str">
        <f t="shared" si="56"/>
        <v>Sans Objet</v>
      </c>
      <c r="AG350" s="221" t="s">
        <v>72</v>
      </c>
      <c r="AH350" s="221" t="s">
        <v>72</v>
      </c>
      <c r="AI350" s="66" t="s">
        <v>72</v>
      </c>
      <c r="AJ350" s="96">
        <v>44861</v>
      </c>
      <c r="AK350" s="66" t="s">
        <v>71</v>
      </c>
      <c r="AL350" s="66"/>
      <c r="AM350" s="66" t="s">
        <v>73</v>
      </c>
      <c r="AN350" s="2"/>
      <c r="AO350" s="53" t="s">
        <v>74</v>
      </c>
      <c r="AP350" s="5" t="s">
        <v>195</v>
      </c>
      <c r="AQ350" s="64" t="s">
        <v>75</v>
      </c>
      <c r="AR350" s="86" t="s">
        <v>196</v>
      </c>
      <c r="AS350" s="7" t="s">
        <v>170</v>
      </c>
      <c r="AT350" s="7" t="s">
        <v>71</v>
      </c>
      <c r="AU350" s="7"/>
      <c r="AV350" s="7"/>
      <c r="AX350" s="7">
        <f t="shared" si="58"/>
        <v>3</v>
      </c>
      <c r="AY350" s="7">
        <f t="shared" si="29"/>
        <v>1</v>
      </c>
      <c r="AZ350" s="7">
        <f t="shared" si="30"/>
        <v>1</v>
      </c>
      <c r="BA350" s="7">
        <f t="shared" si="60"/>
        <v>1</v>
      </c>
      <c r="BC350" s="51">
        <f t="shared" ref="BC350:BC353" si="68">SUM(AX350:BA350)</f>
        <v>6</v>
      </c>
      <c r="BE350" s="2"/>
    </row>
    <row r="351" spans="1:57" ht="31.4" customHeight="1">
      <c r="A351" s="7"/>
      <c r="B351" s="220" t="s">
        <v>1178</v>
      </c>
      <c r="C351" s="221" t="s">
        <v>1498</v>
      </c>
      <c r="D351" s="221" t="s">
        <v>1499</v>
      </c>
      <c r="E351" s="232" t="s">
        <v>151</v>
      </c>
      <c r="F351" s="221" t="s">
        <v>840</v>
      </c>
      <c r="G351" s="242"/>
      <c r="H351" s="242"/>
      <c r="I351" s="231"/>
      <c r="J351" s="224" t="s">
        <v>63</v>
      </c>
      <c r="K351" s="220" t="s">
        <v>563</v>
      </c>
      <c r="L351" s="221" t="s">
        <v>1639</v>
      </c>
      <c r="M351" s="235" t="s">
        <v>66</v>
      </c>
      <c r="N351" s="221">
        <v>2</v>
      </c>
      <c r="O351" s="221">
        <v>1</v>
      </c>
      <c r="P351" s="221"/>
      <c r="Q351" s="221"/>
      <c r="R351" s="220"/>
      <c r="S351" s="220"/>
      <c r="T351" s="220"/>
      <c r="U351" s="220"/>
      <c r="V351" s="220">
        <f t="shared" si="59"/>
        <v>30</v>
      </c>
      <c r="W351" s="244">
        <f t="shared" ca="1" si="27"/>
        <v>-95.610958904109594</v>
      </c>
      <c r="X351" s="221" t="s">
        <v>1640</v>
      </c>
      <c r="Y351" s="221"/>
      <c r="Z351" s="221" t="s">
        <v>69</v>
      </c>
      <c r="AA351" s="221" t="s">
        <v>69</v>
      </c>
      <c r="AB351" s="221" t="s">
        <v>69</v>
      </c>
      <c r="AC351" s="221" t="s">
        <v>70</v>
      </c>
      <c r="AD351" s="221"/>
      <c r="AE351" s="238"/>
      <c r="AF351" s="238" t="str">
        <f t="shared" si="56"/>
        <v>Sans Objet</v>
      </c>
      <c r="AG351" s="221" t="s">
        <v>72</v>
      </c>
      <c r="AH351" s="221" t="s">
        <v>72</v>
      </c>
      <c r="AI351" s="66" t="s">
        <v>72</v>
      </c>
      <c r="AJ351" s="96">
        <v>44861</v>
      </c>
      <c r="AK351" s="66" t="s">
        <v>71</v>
      </c>
      <c r="AL351" s="66"/>
      <c r="AM351" s="66" t="s">
        <v>73</v>
      </c>
      <c r="AN351" s="2"/>
      <c r="AO351" s="53" t="s">
        <v>74</v>
      </c>
      <c r="AP351" s="5" t="s">
        <v>195</v>
      </c>
      <c r="AQ351" s="64" t="s">
        <v>75</v>
      </c>
      <c r="AR351" s="86" t="s">
        <v>196</v>
      </c>
      <c r="AS351" s="7" t="s">
        <v>170</v>
      </c>
      <c r="AT351" s="7" t="s">
        <v>72</v>
      </c>
      <c r="AU351" s="7"/>
      <c r="AV351" s="7"/>
      <c r="AX351" s="7">
        <f t="shared" si="58"/>
        <v>3</v>
      </c>
      <c r="AY351" s="7">
        <f t="shared" si="29"/>
        <v>1</v>
      </c>
      <c r="AZ351" s="7">
        <f t="shared" si="30"/>
        <v>1</v>
      </c>
      <c r="BA351" s="7">
        <f t="shared" si="60"/>
        <v>1</v>
      </c>
      <c r="BC351" s="51">
        <f t="shared" ref="BC351" si="69">SUM(AX351:BA351)</f>
        <v>6</v>
      </c>
      <c r="BE351" s="2"/>
    </row>
    <row r="352" spans="1:57" ht="31.4" customHeight="1">
      <c r="A352" s="7"/>
      <c r="B352" s="220" t="s">
        <v>1178</v>
      </c>
      <c r="C352" s="221" t="s">
        <v>1498</v>
      </c>
      <c r="D352" s="221" t="s">
        <v>1499</v>
      </c>
      <c r="E352" s="232" t="s">
        <v>151</v>
      </c>
      <c r="F352" s="221" t="s">
        <v>840</v>
      </c>
      <c r="G352" s="242"/>
      <c r="H352" s="242"/>
      <c r="I352" s="231" t="s">
        <v>1641</v>
      </c>
      <c r="J352" s="224" t="s">
        <v>77</v>
      </c>
      <c r="K352" s="220" t="s">
        <v>78</v>
      </c>
      <c r="L352" s="221" t="s">
        <v>1642</v>
      </c>
      <c r="M352" s="235" t="s">
        <v>80</v>
      </c>
      <c r="N352" s="221">
        <v>1</v>
      </c>
      <c r="O352" s="221">
        <v>1</v>
      </c>
      <c r="P352" s="221" t="s">
        <v>382</v>
      </c>
      <c r="Q352" s="221" t="s">
        <v>1643</v>
      </c>
      <c r="R352" s="241" t="s">
        <v>112</v>
      </c>
      <c r="S352" s="220"/>
      <c r="T352" s="220"/>
      <c r="U352" s="225">
        <v>40544</v>
      </c>
      <c r="V352" s="220">
        <f t="shared" si="59"/>
        <v>10</v>
      </c>
      <c r="W352" s="244">
        <f t="shared" ca="1" si="27"/>
        <v>-4.5315068493150683</v>
      </c>
      <c r="X352" s="221"/>
      <c r="Y352" s="221"/>
      <c r="Z352" s="221" t="s">
        <v>2542</v>
      </c>
      <c r="AA352" s="221">
        <v>1</v>
      </c>
      <c r="AB352" s="221">
        <v>2022</v>
      </c>
      <c r="AC352" s="221"/>
      <c r="AD352" s="221"/>
      <c r="AE352" s="238"/>
      <c r="AF352" s="238" t="str">
        <f t="shared" si="56"/>
        <v>Sans Objet</v>
      </c>
      <c r="AG352" s="221" t="s">
        <v>71</v>
      </c>
      <c r="AH352" s="221" t="s">
        <v>72</v>
      </c>
      <c r="AI352" s="66"/>
      <c r="AJ352" s="66"/>
      <c r="AK352" s="66"/>
      <c r="AL352" s="66"/>
      <c r="AM352" s="66"/>
      <c r="AN352" s="2"/>
      <c r="AO352" s="53" t="s">
        <v>74</v>
      </c>
      <c r="AP352" s="5"/>
      <c r="AQ352" s="64" t="s">
        <v>75</v>
      </c>
      <c r="AR352" s="86"/>
      <c r="AS352" s="7"/>
      <c r="AT352" s="7" t="s">
        <v>71</v>
      </c>
      <c r="AU352" s="7"/>
      <c r="AV352" s="7"/>
      <c r="AX352" s="7">
        <f t="shared" si="58"/>
        <v>3</v>
      </c>
      <c r="AY352" s="7">
        <f t="shared" si="29"/>
        <v>0</v>
      </c>
      <c r="AZ352" s="7">
        <f t="shared" si="30"/>
        <v>1</v>
      </c>
      <c r="BA352" s="7">
        <f t="shared" si="60"/>
        <v>0</v>
      </c>
      <c r="BC352" s="51">
        <f t="shared" si="68"/>
        <v>4</v>
      </c>
      <c r="BE352" s="2"/>
    </row>
    <row r="353" spans="1:57" ht="31.4" customHeight="1">
      <c r="A353" s="7"/>
      <c r="B353" s="220" t="s">
        <v>1178</v>
      </c>
      <c r="C353" s="221" t="s">
        <v>1498</v>
      </c>
      <c r="D353" s="221" t="s">
        <v>1499</v>
      </c>
      <c r="E353" s="232" t="s">
        <v>151</v>
      </c>
      <c r="F353" s="221" t="s">
        <v>840</v>
      </c>
      <c r="G353" s="242"/>
      <c r="H353" s="242"/>
      <c r="I353" s="231" t="s">
        <v>1641</v>
      </c>
      <c r="J353" s="224" t="s">
        <v>77</v>
      </c>
      <c r="K353" s="220" t="s">
        <v>114</v>
      </c>
      <c r="L353" s="221" t="s">
        <v>1644</v>
      </c>
      <c r="M353" s="235" t="s">
        <v>66</v>
      </c>
      <c r="N353" s="221">
        <v>7</v>
      </c>
      <c r="O353" s="221">
        <v>7</v>
      </c>
      <c r="P353" s="221" t="s">
        <v>382</v>
      </c>
      <c r="Q353" s="221" t="s">
        <v>818</v>
      </c>
      <c r="R353" s="241"/>
      <c r="S353" s="220"/>
      <c r="T353" s="220"/>
      <c r="U353" s="225">
        <v>40544</v>
      </c>
      <c r="V353" s="220">
        <f t="shared" si="59"/>
        <v>15</v>
      </c>
      <c r="W353" s="244">
        <f t="shared" ca="1" si="27"/>
        <v>0.46849315068493169</v>
      </c>
      <c r="X353" s="221"/>
      <c r="Y353" s="221"/>
      <c r="Z353" s="221" t="s">
        <v>69</v>
      </c>
      <c r="AA353" s="221" t="s">
        <v>69</v>
      </c>
      <c r="AB353" s="221" t="s">
        <v>69</v>
      </c>
      <c r="AC353" s="221"/>
      <c r="AD353" s="221"/>
      <c r="AE353" s="238"/>
      <c r="AF353" s="238" t="str">
        <f t="shared" si="56"/>
        <v>Sans Objet</v>
      </c>
      <c r="AG353" s="221" t="s">
        <v>71</v>
      </c>
      <c r="AH353" s="221" t="s">
        <v>72</v>
      </c>
      <c r="AI353" s="66"/>
      <c r="AJ353" s="66"/>
      <c r="AK353" s="66"/>
      <c r="AL353" s="66"/>
      <c r="AM353" s="66"/>
      <c r="AN353" s="2"/>
      <c r="AO353" s="53" t="s">
        <v>74</v>
      </c>
      <c r="AP353" s="5"/>
      <c r="AQ353" s="64" t="s">
        <v>75</v>
      </c>
      <c r="AR353" s="86"/>
      <c r="AS353" s="7"/>
      <c r="AT353" s="7" t="s">
        <v>71</v>
      </c>
      <c r="AU353" s="7"/>
      <c r="AV353" s="7"/>
      <c r="AX353" s="7">
        <f t="shared" si="58"/>
        <v>3</v>
      </c>
      <c r="AY353" s="7">
        <f t="shared" si="29"/>
        <v>0</v>
      </c>
      <c r="AZ353" s="7">
        <f t="shared" si="30"/>
        <v>1</v>
      </c>
      <c r="BA353" s="7">
        <f t="shared" si="60"/>
        <v>0</v>
      </c>
      <c r="BC353" s="51">
        <f t="shared" si="68"/>
        <v>4</v>
      </c>
      <c r="BE353" s="2"/>
    </row>
    <row r="354" spans="1:57" ht="31.4" customHeight="1">
      <c r="A354" s="7"/>
      <c r="B354" s="220" t="s">
        <v>1178</v>
      </c>
      <c r="C354" s="221" t="s">
        <v>1498</v>
      </c>
      <c r="D354" s="221" t="s">
        <v>1499</v>
      </c>
      <c r="E354" s="232" t="s">
        <v>151</v>
      </c>
      <c r="F354" s="221" t="s">
        <v>840</v>
      </c>
      <c r="G354" s="242"/>
      <c r="H354" s="242"/>
      <c r="I354" s="231" t="s">
        <v>1641</v>
      </c>
      <c r="J354" s="224" t="s">
        <v>77</v>
      </c>
      <c r="K354" s="220" t="s">
        <v>89</v>
      </c>
      <c r="L354" s="221" t="s">
        <v>1645</v>
      </c>
      <c r="M354" s="235" t="s">
        <v>80</v>
      </c>
      <c r="N354" s="221">
        <v>6</v>
      </c>
      <c r="O354" s="221">
        <v>6</v>
      </c>
      <c r="P354" s="221" t="s">
        <v>382</v>
      </c>
      <c r="Q354" s="221" t="s">
        <v>862</v>
      </c>
      <c r="R354" s="241"/>
      <c r="S354" s="220"/>
      <c r="T354" s="220"/>
      <c r="U354" s="225">
        <v>40544</v>
      </c>
      <c r="V354" s="220">
        <f t="shared" si="59"/>
        <v>15</v>
      </c>
      <c r="W354" s="244">
        <f t="shared" ca="1" si="27"/>
        <v>0.46849315068493169</v>
      </c>
      <c r="X354" s="221"/>
      <c r="Y354" s="221"/>
      <c r="Z354" s="221" t="s">
        <v>69</v>
      </c>
      <c r="AA354" s="221" t="s">
        <v>69</v>
      </c>
      <c r="AB354" s="221" t="s">
        <v>69</v>
      </c>
      <c r="AC354" s="221"/>
      <c r="AD354" s="221"/>
      <c r="AE354" s="238"/>
      <c r="AF354" s="238" t="str">
        <f t="shared" si="56"/>
        <v>Sans Objet</v>
      </c>
      <c r="AG354" s="221" t="s">
        <v>71</v>
      </c>
      <c r="AH354" s="221" t="s">
        <v>72</v>
      </c>
      <c r="AI354" s="66"/>
      <c r="AJ354" s="66"/>
      <c r="AK354" s="66"/>
      <c r="AL354" s="66"/>
      <c r="AM354" s="66"/>
      <c r="AN354" s="2"/>
      <c r="AO354" s="53" t="s">
        <v>74</v>
      </c>
      <c r="AP354" s="5"/>
      <c r="AQ354" s="64" t="s">
        <v>75</v>
      </c>
      <c r="AR354" s="86"/>
      <c r="AS354" s="7"/>
      <c r="AT354" s="7" t="s">
        <v>71</v>
      </c>
      <c r="AU354" s="7"/>
      <c r="AV354" s="7"/>
      <c r="AX354" s="7">
        <f t="shared" si="58"/>
        <v>3</v>
      </c>
      <c r="AY354" s="7">
        <f t="shared" si="29"/>
        <v>0</v>
      </c>
      <c r="AZ354" s="7">
        <f t="shared" si="30"/>
        <v>1</v>
      </c>
      <c r="BA354" s="7">
        <f t="shared" si="60"/>
        <v>0</v>
      </c>
      <c r="BC354" s="51">
        <f t="shared" si="52"/>
        <v>4</v>
      </c>
      <c r="BE354" s="2"/>
    </row>
    <row r="355" spans="1:57" ht="31.4" customHeight="1">
      <c r="A355" s="7"/>
      <c r="B355" s="220" t="s">
        <v>1178</v>
      </c>
      <c r="C355" s="221" t="s">
        <v>1498</v>
      </c>
      <c r="D355" s="221" t="s">
        <v>1499</v>
      </c>
      <c r="E355" s="232" t="s">
        <v>153</v>
      </c>
      <c r="F355" s="221" t="s">
        <v>1646</v>
      </c>
      <c r="G355" s="242"/>
      <c r="H355" s="242"/>
      <c r="I355" s="231"/>
      <c r="J355" s="224" t="s">
        <v>63</v>
      </c>
      <c r="K355" s="220" t="s">
        <v>64</v>
      </c>
      <c r="L355" s="221" t="s">
        <v>1647</v>
      </c>
      <c r="M355" s="235" t="s">
        <v>66</v>
      </c>
      <c r="N355" s="221">
        <v>2</v>
      </c>
      <c r="O355" s="221">
        <v>1</v>
      </c>
      <c r="P355" s="221"/>
      <c r="Q355" s="221"/>
      <c r="R355" s="220"/>
      <c r="S355" s="220"/>
      <c r="T355" s="220"/>
      <c r="U355" s="220"/>
      <c r="V355" s="220">
        <f t="shared" si="59"/>
        <v>30</v>
      </c>
      <c r="W355" s="244">
        <f t="shared" ca="1" si="27"/>
        <v>-95.610958904109594</v>
      </c>
      <c r="X355" s="221" t="s">
        <v>1648</v>
      </c>
      <c r="Y355" s="221"/>
      <c r="Z355" s="221" t="s">
        <v>69</v>
      </c>
      <c r="AA355" s="221" t="s">
        <v>69</v>
      </c>
      <c r="AB355" s="221" t="s">
        <v>69</v>
      </c>
      <c r="AC355" s="221" t="s">
        <v>70</v>
      </c>
      <c r="AD355" s="221"/>
      <c r="AE355" s="238"/>
      <c r="AF355" s="238" t="str">
        <f t="shared" si="56"/>
        <v>Sans Objet</v>
      </c>
      <c r="AG355" s="221" t="s">
        <v>71</v>
      </c>
      <c r="AH355" s="221" t="s">
        <v>72</v>
      </c>
      <c r="AI355" s="66" t="s">
        <v>72</v>
      </c>
      <c r="AJ355" s="96">
        <v>44124</v>
      </c>
      <c r="AK355" s="66" t="s">
        <v>71</v>
      </c>
      <c r="AL355" s="66"/>
      <c r="AM355" s="66" t="s">
        <v>73</v>
      </c>
      <c r="AN355" s="2"/>
      <c r="AO355" s="53" t="s">
        <v>74</v>
      </c>
      <c r="AP355" s="5" t="s">
        <v>195</v>
      </c>
      <c r="AQ355" s="64" t="s">
        <v>75</v>
      </c>
      <c r="AR355" s="86" t="s">
        <v>196</v>
      </c>
      <c r="AS355" s="7" t="s">
        <v>170</v>
      </c>
      <c r="AT355" s="64" t="s">
        <v>71</v>
      </c>
      <c r="AU355" s="7"/>
      <c r="AV355" s="7"/>
      <c r="AX355" s="7">
        <f t="shared" si="58"/>
        <v>3</v>
      </c>
      <c r="AY355" s="7">
        <f t="shared" si="29"/>
        <v>1</v>
      </c>
      <c r="AZ355" s="7">
        <f t="shared" si="30"/>
        <v>1</v>
      </c>
      <c r="BA355" s="7">
        <f t="shared" si="60"/>
        <v>1</v>
      </c>
      <c r="BC355" s="51">
        <f t="shared" si="52"/>
        <v>6</v>
      </c>
      <c r="BE355" s="2"/>
    </row>
    <row r="356" spans="1:57" ht="31.4" customHeight="1">
      <c r="A356" s="7"/>
      <c r="B356" s="220" t="s">
        <v>1178</v>
      </c>
      <c r="C356" s="221" t="s">
        <v>1498</v>
      </c>
      <c r="D356" s="221" t="s">
        <v>1499</v>
      </c>
      <c r="E356" s="232" t="s">
        <v>153</v>
      </c>
      <c r="F356" s="221" t="s">
        <v>1646</v>
      </c>
      <c r="G356" s="242"/>
      <c r="H356" s="242"/>
      <c r="I356" s="231"/>
      <c r="J356" s="224" t="s">
        <v>63</v>
      </c>
      <c r="K356" s="220" t="s">
        <v>563</v>
      </c>
      <c r="L356" s="221" t="s">
        <v>1649</v>
      </c>
      <c r="M356" s="235" t="s">
        <v>66</v>
      </c>
      <c r="N356" s="221">
        <v>2</v>
      </c>
      <c r="O356" s="221">
        <v>1</v>
      </c>
      <c r="P356" s="221"/>
      <c r="Q356" s="221"/>
      <c r="R356" s="220"/>
      <c r="S356" s="220"/>
      <c r="T356" s="220"/>
      <c r="U356" s="220"/>
      <c r="V356" s="220">
        <f t="shared" si="59"/>
        <v>30</v>
      </c>
      <c r="W356" s="244">
        <f t="shared" ca="1" si="27"/>
        <v>-95.610958904109594</v>
      </c>
      <c r="X356" s="221" t="s">
        <v>1650</v>
      </c>
      <c r="Y356" s="221"/>
      <c r="Z356" s="221" t="s">
        <v>69</v>
      </c>
      <c r="AA356" s="221" t="s">
        <v>69</v>
      </c>
      <c r="AB356" s="221" t="s">
        <v>69</v>
      </c>
      <c r="AC356" s="221" t="s">
        <v>70</v>
      </c>
      <c r="AD356" s="221"/>
      <c r="AE356" s="238"/>
      <c r="AF356" s="238" t="str">
        <f t="shared" si="56"/>
        <v>Sans Objet</v>
      </c>
      <c r="AG356" s="221" t="s">
        <v>71</v>
      </c>
      <c r="AH356" s="221" t="s">
        <v>72</v>
      </c>
      <c r="AI356" s="66" t="s">
        <v>72</v>
      </c>
      <c r="AJ356" s="96">
        <v>44124</v>
      </c>
      <c r="AK356" s="66" t="s">
        <v>71</v>
      </c>
      <c r="AL356" s="66"/>
      <c r="AM356" s="66" t="s">
        <v>73</v>
      </c>
      <c r="AN356" s="2"/>
      <c r="AO356" s="53" t="s">
        <v>74</v>
      </c>
      <c r="AP356" s="5" t="s">
        <v>195</v>
      </c>
      <c r="AQ356" s="64" t="s">
        <v>75</v>
      </c>
      <c r="AR356" s="86" t="s">
        <v>196</v>
      </c>
      <c r="AS356" s="7" t="s">
        <v>170</v>
      </c>
      <c r="AT356" s="64" t="s">
        <v>71</v>
      </c>
      <c r="AU356" s="7"/>
      <c r="AV356" s="7"/>
      <c r="AX356" s="7">
        <f t="shared" si="58"/>
        <v>3</v>
      </c>
      <c r="AY356" s="7">
        <f t="shared" si="29"/>
        <v>1</v>
      </c>
      <c r="AZ356" s="7">
        <f t="shared" si="30"/>
        <v>1</v>
      </c>
      <c r="BA356" s="7">
        <f t="shared" si="60"/>
        <v>1</v>
      </c>
      <c r="BC356" s="51">
        <f t="shared" ref="BC356" si="70">SUM(AX356:BA356)</f>
        <v>6</v>
      </c>
      <c r="BE356" s="2"/>
    </row>
    <row r="357" spans="1:57" ht="31.4" customHeight="1">
      <c r="A357" s="7"/>
      <c r="B357" s="220" t="s">
        <v>1178</v>
      </c>
      <c r="C357" s="221" t="s">
        <v>1498</v>
      </c>
      <c r="D357" s="221" t="s">
        <v>1499</v>
      </c>
      <c r="E357" s="232" t="s">
        <v>153</v>
      </c>
      <c r="F357" s="221" t="s">
        <v>1646</v>
      </c>
      <c r="G357" s="242"/>
      <c r="H357" s="242"/>
      <c r="I357" s="231"/>
      <c r="J357" s="224" t="s">
        <v>63</v>
      </c>
      <c r="K357" s="220" t="s">
        <v>64</v>
      </c>
      <c r="L357" s="221" t="s">
        <v>1651</v>
      </c>
      <c r="M357" s="235" t="s">
        <v>66</v>
      </c>
      <c r="N357" s="221">
        <v>2</v>
      </c>
      <c r="O357" s="221">
        <v>1</v>
      </c>
      <c r="P357" s="221"/>
      <c r="Q357" s="221"/>
      <c r="R357" s="220"/>
      <c r="S357" s="220"/>
      <c r="T357" s="220"/>
      <c r="U357" s="220"/>
      <c r="V357" s="220">
        <f t="shared" si="59"/>
        <v>30</v>
      </c>
      <c r="W357" s="244">
        <f t="shared" ca="1" si="27"/>
        <v>-95.610958904109594</v>
      </c>
      <c r="X357" s="221"/>
      <c r="Y357" s="221"/>
      <c r="Z357" s="221" t="s">
        <v>69</v>
      </c>
      <c r="AA357" s="221" t="s">
        <v>69</v>
      </c>
      <c r="AB357" s="221" t="s">
        <v>69</v>
      </c>
      <c r="AC357" s="221" t="s">
        <v>70</v>
      </c>
      <c r="AD357" s="221"/>
      <c r="AE357" s="238"/>
      <c r="AF357" s="238" t="str">
        <f t="shared" si="56"/>
        <v>Sans Objet</v>
      </c>
      <c r="AG357" s="221" t="s">
        <v>71</v>
      </c>
      <c r="AH357" s="221" t="s">
        <v>72</v>
      </c>
      <c r="AI357" s="66" t="s">
        <v>72</v>
      </c>
      <c r="AJ357" s="96">
        <v>44124</v>
      </c>
      <c r="AK357" s="66" t="s">
        <v>71</v>
      </c>
      <c r="AL357" s="66"/>
      <c r="AM357" s="66" t="s">
        <v>73</v>
      </c>
      <c r="AN357" s="2"/>
      <c r="AO357" s="53" t="s">
        <v>74</v>
      </c>
      <c r="AP357" s="5" t="s">
        <v>195</v>
      </c>
      <c r="AQ357" s="64" t="s">
        <v>75</v>
      </c>
      <c r="AR357" s="86" t="s">
        <v>196</v>
      </c>
      <c r="AS357" s="7" t="s">
        <v>170</v>
      </c>
      <c r="AT357" s="64" t="s">
        <v>71</v>
      </c>
      <c r="AU357" s="7"/>
      <c r="AV357" s="7"/>
      <c r="AX357" s="7">
        <f t="shared" si="58"/>
        <v>3</v>
      </c>
      <c r="AY357" s="7">
        <f t="shared" si="29"/>
        <v>1</v>
      </c>
      <c r="AZ357" s="7">
        <f t="shared" si="30"/>
        <v>1</v>
      </c>
      <c r="BA357" s="7">
        <f t="shared" si="60"/>
        <v>1</v>
      </c>
      <c r="BC357" s="51">
        <f t="shared" si="52"/>
        <v>6</v>
      </c>
      <c r="BE357" s="2"/>
    </row>
    <row r="358" spans="1:57" ht="31.4" customHeight="1">
      <c r="A358" s="7"/>
      <c r="B358" s="220" t="s">
        <v>1178</v>
      </c>
      <c r="C358" s="221" t="s">
        <v>1498</v>
      </c>
      <c r="D358" s="221" t="s">
        <v>1499</v>
      </c>
      <c r="E358" s="232" t="s">
        <v>153</v>
      </c>
      <c r="F358" s="221" t="s">
        <v>1646</v>
      </c>
      <c r="G358" s="242"/>
      <c r="H358" s="242"/>
      <c r="I358" s="231"/>
      <c r="J358" s="224" t="s">
        <v>63</v>
      </c>
      <c r="K358" s="220" t="s">
        <v>563</v>
      </c>
      <c r="L358" s="221" t="s">
        <v>1652</v>
      </c>
      <c r="M358" s="235" t="s">
        <v>66</v>
      </c>
      <c r="N358" s="221">
        <v>2</v>
      </c>
      <c r="O358" s="221">
        <v>1</v>
      </c>
      <c r="P358" s="221"/>
      <c r="Q358" s="221"/>
      <c r="R358" s="220"/>
      <c r="S358" s="220"/>
      <c r="T358" s="220"/>
      <c r="U358" s="220"/>
      <c r="V358" s="220">
        <f t="shared" si="59"/>
        <v>30</v>
      </c>
      <c r="W358" s="244">
        <f t="shared" ca="1" si="27"/>
        <v>-95.610958904109594</v>
      </c>
      <c r="X358" s="221" t="s">
        <v>1653</v>
      </c>
      <c r="Y358" s="221"/>
      <c r="Z358" s="221" t="s">
        <v>69</v>
      </c>
      <c r="AA358" s="221" t="s">
        <v>69</v>
      </c>
      <c r="AB358" s="221" t="s">
        <v>69</v>
      </c>
      <c r="AC358" s="221" t="s">
        <v>70</v>
      </c>
      <c r="AD358" s="221"/>
      <c r="AE358" s="238"/>
      <c r="AF358" s="238" t="str">
        <f t="shared" si="56"/>
        <v>Sans Objet</v>
      </c>
      <c r="AG358" s="221" t="s">
        <v>71</v>
      </c>
      <c r="AH358" s="221" t="s">
        <v>72</v>
      </c>
      <c r="AI358" s="66" t="s">
        <v>72</v>
      </c>
      <c r="AJ358" s="96">
        <v>44124</v>
      </c>
      <c r="AK358" s="66" t="s">
        <v>71</v>
      </c>
      <c r="AL358" s="66"/>
      <c r="AM358" s="66" t="s">
        <v>73</v>
      </c>
      <c r="AN358" s="2"/>
      <c r="AO358" s="53" t="s">
        <v>74</v>
      </c>
      <c r="AP358" s="5" t="s">
        <v>195</v>
      </c>
      <c r="AQ358" s="64" t="s">
        <v>75</v>
      </c>
      <c r="AR358" s="86" t="s">
        <v>196</v>
      </c>
      <c r="AS358" s="7" t="s">
        <v>170</v>
      </c>
      <c r="AT358" s="64" t="s">
        <v>71</v>
      </c>
      <c r="AU358" s="7"/>
      <c r="AV358" s="7"/>
      <c r="AX358" s="7">
        <f t="shared" si="58"/>
        <v>3</v>
      </c>
      <c r="AY358" s="7">
        <f t="shared" si="29"/>
        <v>1</v>
      </c>
      <c r="AZ358" s="7">
        <f t="shared" si="30"/>
        <v>1</v>
      </c>
      <c r="BA358" s="7">
        <f t="shared" si="60"/>
        <v>1</v>
      </c>
      <c r="BC358" s="51">
        <f t="shared" si="52"/>
        <v>6</v>
      </c>
      <c r="BE358" s="2"/>
    </row>
    <row r="359" spans="1:57" ht="31.4" customHeight="1">
      <c r="A359" s="7"/>
      <c r="B359" s="220" t="s">
        <v>1178</v>
      </c>
      <c r="C359" s="221" t="s">
        <v>1498</v>
      </c>
      <c r="D359" s="221" t="s">
        <v>1499</v>
      </c>
      <c r="E359" s="232" t="s">
        <v>153</v>
      </c>
      <c r="F359" s="221" t="s">
        <v>1646</v>
      </c>
      <c r="G359" s="242"/>
      <c r="H359" s="242"/>
      <c r="I359" s="231"/>
      <c r="J359" s="224" t="s">
        <v>63</v>
      </c>
      <c r="K359" s="220" t="s">
        <v>64</v>
      </c>
      <c r="L359" s="221" t="s">
        <v>1654</v>
      </c>
      <c r="M359" s="235" t="s">
        <v>66</v>
      </c>
      <c r="N359" s="221">
        <v>2</v>
      </c>
      <c r="O359" s="221">
        <v>1</v>
      </c>
      <c r="P359" s="221"/>
      <c r="Q359" s="221"/>
      <c r="R359" s="220"/>
      <c r="S359" s="220"/>
      <c r="T359" s="220"/>
      <c r="U359" s="220"/>
      <c r="V359" s="220">
        <f t="shared" si="59"/>
        <v>30</v>
      </c>
      <c r="W359" s="244">
        <f t="shared" ca="1" si="27"/>
        <v>-95.610958904109594</v>
      </c>
      <c r="X359" s="221"/>
      <c r="Y359" s="221"/>
      <c r="Z359" s="221" t="s">
        <v>69</v>
      </c>
      <c r="AA359" s="221" t="s">
        <v>69</v>
      </c>
      <c r="AB359" s="221" t="s">
        <v>69</v>
      </c>
      <c r="AC359" s="221" t="s">
        <v>70</v>
      </c>
      <c r="AD359" s="221"/>
      <c r="AE359" s="238"/>
      <c r="AF359" s="238" t="str">
        <f t="shared" si="56"/>
        <v>Sans Objet</v>
      </c>
      <c r="AG359" s="221" t="s">
        <v>71</v>
      </c>
      <c r="AH359" s="221" t="s">
        <v>72</v>
      </c>
      <c r="AI359" s="66" t="s">
        <v>72</v>
      </c>
      <c r="AJ359" s="96">
        <v>44124</v>
      </c>
      <c r="AK359" s="66" t="s">
        <v>71</v>
      </c>
      <c r="AL359" s="66"/>
      <c r="AM359" s="66" t="s">
        <v>73</v>
      </c>
      <c r="AN359" s="2"/>
      <c r="AO359" s="53" t="s">
        <v>74</v>
      </c>
      <c r="AP359" s="5" t="s">
        <v>195</v>
      </c>
      <c r="AQ359" s="64" t="s">
        <v>75</v>
      </c>
      <c r="AR359" s="86" t="s">
        <v>196</v>
      </c>
      <c r="AS359" s="7" t="s">
        <v>170</v>
      </c>
      <c r="AT359" s="64" t="s">
        <v>71</v>
      </c>
      <c r="AU359" s="7"/>
      <c r="AV359" s="7"/>
      <c r="AX359" s="7">
        <f t="shared" si="58"/>
        <v>3</v>
      </c>
      <c r="AY359" s="7">
        <f t="shared" si="29"/>
        <v>1</v>
      </c>
      <c r="AZ359" s="7">
        <f t="shared" si="30"/>
        <v>1</v>
      </c>
      <c r="BA359" s="7">
        <f t="shared" si="60"/>
        <v>1</v>
      </c>
      <c r="BC359" s="51">
        <f t="shared" si="52"/>
        <v>6</v>
      </c>
      <c r="BE359" s="2"/>
    </row>
    <row r="360" spans="1:57" ht="31.4" customHeight="1">
      <c r="A360" s="7"/>
      <c r="B360" s="220" t="s">
        <v>1178</v>
      </c>
      <c r="C360" s="221" t="s">
        <v>1498</v>
      </c>
      <c r="D360" s="221" t="s">
        <v>1499</v>
      </c>
      <c r="E360" s="232" t="s">
        <v>153</v>
      </c>
      <c r="F360" s="221" t="s">
        <v>1646</v>
      </c>
      <c r="G360" s="242"/>
      <c r="H360" s="242"/>
      <c r="I360" s="231"/>
      <c r="J360" s="224" t="s">
        <v>63</v>
      </c>
      <c r="K360" s="220" t="s">
        <v>563</v>
      </c>
      <c r="L360" s="221" t="s">
        <v>1655</v>
      </c>
      <c r="M360" s="235" t="s">
        <v>66</v>
      </c>
      <c r="N360" s="221">
        <v>2</v>
      </c>
      <c r="O360" s="221">
        <v>1</v>
      </c>
      <c r="P360" s="221"/>
      <c r="Q360" s="221"/>
      <c r="R360" s="220"/>
      <c r="S360" s="220"/>
      <c r="T360" s="220"/>
      <c r="U360" s="220"/>
      <c r="V360" s="220">
        <f t="shared" si="59"/>
        <v>30</v>
      </c>
      <c r="W360" s="244">
        <f t="shared" ca="1" si="27"/>
        <v>-95.610958904109594</v>
      </c>
      <c r="X360" s="221" t="s">
        <v>1653</v>
      </c>
      <c r="Y360" s="221"/>
      <c r="Z360" s="221" t="s">
        <v>69</v>
      </c>
      <c r="AA360" s="221" t="s">
        <v>69</v>
      </c>
      <c r="AB360" s="221" t="s">
        <v>69</v>
      </c>
      <c r="AC360" s="221" t="s">
        <v>70</v>
      </c>
      <c r="AD360" s="221"/>
      <c r="AE360" s="238"/>
      <c r="AF360" s="238" t="str">
        <f t="shared" si="56"/>
        <v>Sans Objet</v>
      </c>
      <c r="AG360" s="221" t="s">
        <v>71</v>
      </c>
      <c r="AH360" s="221" t="s">
        <v>72</v>
      </c>
      <c r="AI360" s="66" t="s">
        <v>72</v>
      </c>
      <c r="AJ360" s="96">
        <v>44124</v>
      </c>
      <c r="AK360" s="66" t="s">
        <v>71</v>
      </c>
      <c r="AL360" s="66"/>
      <c r="AM360" s="66" t="s">
        <v>73</v>
      </c>
      <c r="AN360" s="2"/>
      <c r="AO360" s="53" t="s">
        <v>74</v>
      </c>
      <c r="AP360" s="5" t="s">
        <v>195</v>
      </c>
      <c r="AQ360" s="64" t="s">
        <v>75</v>
      </c>
      <c r="AR360" s="86" t="s">
        <v>196</v>
      </c>
      <c r="AS360" s="7" t="s">
        <v>170</v>
      </c>
      <c r="AT360" s="64" t="s">
        <v>71</v>
      </c>
      <c r="AU360" s="7"/>
      <c r="AV360" s="7"/>
      <c r="AX360" s="7">
        <f t="shared" si="58"/>
        <v>3</v>
      </c>
      <c r="AY360" s="7">
        <f t="shared" si="29"/>
        <v>1</v>
      </c>
      <c r="AZ360" s="7">
        <f t="shared" si="30"/>
        <v>1</v>
      </c>
      <c r="BA360" s="7">
        <f t="shared" si="60"/>
        <v>1</v>
      </c>
      <c r="BC360" s="51">
        <f t="shared" si="52"/>
        <v>6</v>
      </c>
      <c r="BE360" s="2"/>
    </row>
    <row r="361" spans="1:57" ht="31.4" customHeight="1">
      <c r="A361" s="7"/>
      <c r="B361" s="220" t="s">
        <v>1178</v>
      </c>
      <c r="C361" s="221" t="s">
        <v>1498</v>
      </c>
      <c r="D361" s="221" t="s">
        <v>1499</v>
      </c>
      <c r="E361" s="232" t="s">
        <v>153</v>
      </c>
      <c r="F361" s="221" t="s">
        <v>1646</v>
      </c>
      <c r="G361" s="242"/>
      <c r="H361" s="242"/>
      <c r="I361" s="231"/>
      <c r="J361" s="224" t="s">
        <v>63</v>
      </c>
      <c r="K361" s="220" t="s">
        <v>64</v>
      </c>
      <c r="L361" s="221" t="s">
        <v>1656</v>
      </c>
      <c r="M361" s="235" t="s">
        <v>66</v>
      </c>
      <c r="N361" s="221">
        <v>2</v>
      </c>
      <c r="O361" s="221">
        <v>1</v>
      </c>
      <c r="P361" s="221"/>
      <c r="Q361" s="221"/>
      <c r="R361" s="220"/>
      <c r="S361" s="220"/>
      <c r="T361" s="220"/>
      <c r="U361" s="220"/>
      <c r="V361" s="220">
        <f t="shared" si="59"/>
        <v>30</v>
      </c>
      <c r="W361" s="244">
        <f t="shared" ca="1" si="27"/>
        <v>-95.610958904109594</v>
      </c>
      <c r="X361" s="221" t="s">
        <v>1657</v>
      </c>
      <c r="Y361" s="221"/>
      <c r="Z361" s="221" t="s">
        <v>69</v>
      </c>
      <c r="AA361" s="221" t="s">
        <v>69</v>
      </c>
      <c r="AB361" s="221" t="s">
        <v>69</v>
      </c>
      <c r="AC361" s="221" t="s">
        <v>70</v>
      </c>
      <c r="AD361" s="221"/>
      <c r="AE361" s="238"/>
      <c r="AF361" s="238" t="str">
        <f t="shared" si="56"/>
        <v>Sans Objet</v>
      </c>
      <c r="AG361" s="221" t="s">
        <v>71</v>
      </c>
      <c r="AH361" s="221" t="s">
        <v>72</v>
      </c>
      <c r="AI361" s="66" t="s">
        <v>72</v>
      </c>
      <c r="AJ361" s="96">
        <v>44124</v>
      </c>
      <c r="AK361" s="66" t="s">
        <v>71</v>
      </c>
      <c r="AL361" s="66"/>
      <c r="AM361" s="66" t="s">
        <v>73</v>
      </c>
      <c r="AN361" s="2"/>
      <c r="AO361" s="53" t="s">
        <v>74</v>
      </c>
      <c r="AP361" s="5" t="s">
        <v>195</v>
      </c>
      <c r="AQ361" s="64" t="s">
        <v>75</v>
      </c>
      <c r="AR361" s="86" t="s">
        <v>196</v>
      </c>
      <c r="AS361" s="7" t="s">
        <v>170</v>
      </c>
      <c r="AT361" s="64" t="s">
        <v>71</v>
      </c>
      <c r="AU361" s="7"/>
      <c r="AV361" s="7"/>
      <c r="AX361" s="7">
        <f t="shared" si="58"/>
        <v>3</v>
      </c>
      <c r="AY361" s="7">
        <f t="shared" si="29"/>
        <v>1</v>
      </c>
      <c r="AZ361" s="7">
        <f t="shared" si="30"/>
        <v>1</v>
      </c>
      <c r="BA361" s="7">
        <f t="shared" si="60"/>
        <v>1</v>
      </c>
      <c r="BC361" s="51">
        <f t="shared" si="52"/>
        <v>6</v>
      </c>
      <c r="BE361" s="2"/>
    </row>
    <row r="362" spans="1:57" ht="31.4" customHeight="1">
      <c r="A362" s="7"/>
      <c r="B362" s="220" t="s">
        <v>1178</v>
      </c>
      <c r="C362" s="221" t="s">
        <v>1498</v>
      </c>
      <c r="D362" s="221" t="s">
        <v>1499</v>
      </c>
      <c r="E362" s="232" t="s">
        <v>153</v>
      </c>
      <c r="F362" s="221" t="s">
        <v>1646</v>
      </c>
      <c r="G362" s="242"/>
      <c r="H362" s="242"/>
      <c r="I362" s="231"/>
      <c r="J362" s="224" t="s">
        <v>63</v>
      </c>
      <c r="K362" s="220" t="s">
        <v>563</v>
      </c>
      <c r="L362" s="221" t="s">
        <v>1658</v>
      </c>
      <c r="M362" s="235" t="s">
        <v>66</v>
      </c>
      <c r="N362" s="221">
        <v>2</v>
      </c>
      <c r="O362" s="221">
        <v>1</v>
      </c>
      <c r="P362" s="221"/>
      <c r="Q362" s="221"/>
      <c r="R362" s="220"/>
      <c r="S362" s="220"/>
      <c r="T362" s="220"/>
      <c r="U362" s="220"/>
      <c r="V362" s="220">
        <f t="shared" si="59"/>
        <v>30</v>
      </c>
      <c r="W362" s="244">
        <f t="shared" ca="1" si="27"/>
        <v>-95.610958904109594</v>
      </c>
      <c r="X362" s="221" t="s">
        <v>1653</v>
      </c>
      <c r="Y362" s="221"/>
      <c r="Z362" s="221" t="s">
        <v>69</v>
      </c>
      <c r="AA362" s="221" t="s">
        <v>69</v>
      </c>
      <c r="AB362" s="221" t="s">
        <v>69</v>
      </c>
      <c r="AC362" s="221" t="s">
        <v>70</v>
      </c>
      <c r="AD362" s="221"/>
      <c r="AE362" s="238"/>
      <c r="AF362" s="238" t="str">
        <f t="shared" si="56"/>
        <v>Sans Objet</v>
      </c>
      <c r="AG362" s="221" t="s">
        <v>71</v>
      </c>
      <c r="AH362" s="221" t="s">
        <v>72</v>
      </c>
      <c r="AI362" s="66" t="s">
        <v>72</v>
      </c>
      <c r="AJ362" s="96">
        <v>44124</v>
      </c>
      <c r="AK362" s="66" t="s">
        <v>71</v>
      </c>
      <c r="AL362" s="66"/>
      <c r="AM362" s="66" t="s">
        <v>73</v>
      </c>
      <c r="AN362" s="2"/>
      <c r="AO362" s="53" t="s">
        <v>74</v>
      </c>
      <c r="AP362" s="5" t="s">
        <v>195</v>
      </c>
      <c r="AQ362" s="64" t="s">
        <v>75</v>
      </c>
      <c r="AR362" s="86" t="s">
        <v>196</v>
      </c>
      <c r="AS362" s="7" t="s">
        <v>170</v>
      </c>
      <c r="AT362" s="64" t="s">
        <v>71</v>
      </c>
      <c r="AU362" s="7"/>
      <c r="AV362" s="7"/>
      <c r="AX362" s="7">
        <f t="shared" si="58"/>
        <v>3</v>
      </c>
      <c r="AY362" s="7">
        <f t="shared" si="29"/>
        <v>1</v>
      </c>
      <c r="AZ362" s="7">
        <f t="shared" si="30"/>
        <v>1</v>
      </c>
      <c r="BA362" s="7">
        <f t="shared" si="60"/>
        <v>1</v>
      </c>
      <c r="BC362" s="51">
        <f t="shared" ref="BC362" si="71">SUM(AX362:BA362)</f>
        <v>6</v>
      </c>
      <c r="BE362" s="2"/>
    </row>
    <row r="363" spans="1:57" ht="31.4" customHeight="1">
      <c r="A363" s="7"/>
      <c r="B363" s="220" t="s">
        <v>1178</v>
      </c>
      <c r="C363" s="221" t="s">
        <v>1498</v>
      </c>
      <c r="D363" s="221" t="s">
        <v>1499</v>
      </c>
      <c r="E363" s="232" t="s">
        <v>153</v>
      </c>
      <c r="F363" s="221" t="s">
        <v>1646</v>
      </c>
      <c r="G363" s="242"/>
      <c r="H363" s="242"/>
      <c r="I363" s="231"/>
      <c r="J363" s="224" t="s">
        <v>63</v>
      </c>
      <c r="K363" s="220" t="s">
        <v>64</v>
      </c>
      <c r="L363" s="221" t="s">
        <v>1659</v>
      </c>
      <c r="M363" s="235" t="s">
        <v>66</v>
      </c>
      <c r="N363" s="221">
        <v>1</v>
      </c>
      <c r="O363" s="221">
        <v>1</v>
      </c>
      <c r="P363" s="221"/>
      <c r="Q363" s="221"/>
      <c r="R363" s="220"/>
      <c r="S363" s="220"/>
      <c r="T363" s="220"/>
      <c r="U363" s="220"/>
      <c r="V363" s="220">
        <f t="shared" si="59"/>
        <v>30</v>
      </c>
      <c r="W363" s="244">
        <f t="shared" ca="1" si="27"/>
        <v>-95.610958904109594</v>
      </c>
      <c r="X363" s="221" t="s">
        <v>1660</v>
      </c>
      <c r="Y363" s="221"/>
      <c r="Z363" s="221" t="s">
        <v>69</v>
      </c>
      <c r="AA363" s="221" t="s">
        <v>69</v>
      </c>
      <c r="AB363" s="221" t="s">
        <v>69</v>
      </c>
      <c r="AC363" s="221" t="s">
        <v>70</v>
      </c>
      <c r="AD363" s="221"/>
      <c r="AE363" s="238"/>
      <c r="AF363" s="238" t="str">
        <f t="shared" si="56"/>
        <v>Sans Objet</v>
      </c>
      <c r="AG363" s="221" t="s">
        <v>71</v>
      </c>
      <c r="AH363" s="221" t="s">
        <v>72</v>
      </c>
      <c r="AI363" s="66" t="s">
        <v>72</v>
      </c>
      <c r="AJ363" s="96">
        <v>44124</v>
      </c>
      <c r="AK363" s="66" t="s">
        <v>71</v>
      </c>
      <c r="AL363" s="66"/>
      <c r="AM363" s="66" t="s">
        <v>73</v>
      </c>
      <c r="AN363" s="2"/>
      <c r="AO363" s="53" t="s">
        <v>74</v>
      </c>
      <c r="AP363" s="5" t="s">
        <v>195</v>
      </c>
      <c r="AQ363" s="64" t="s">
        <v>75</v>
      </c>
      <c r="AR363" s="86" t="s">
        <v>196</v>
      </c>
      <c r="AS363" s="7" t="s">
        <v>170</v>
      </c>
      <c r="AT363" s="64" t="s">
        <v>71</v>
      </c>
      <c r="AU363" s="7"/>
      <c r="AV363" s="7"/>
      <c r="AX363" s="7">
        <f t="shared" si="58"/>
        <v>3</v>
      </c>
      <c r="AY363" s="7">
        <f t="shared" si="29"/>
        <v>1</v>
      </c>
      <c r="AZ363" s="7">
        <f t="shared" si="30"/>
        <v>1</v>
      </c>
      <c r="BA363" s="7">
        <f t="shared" si="60"/>
        <v>1</v>
      </c>
      <c r="BC363" s="51">
        <f t="shared" ref="BC363" si="72">SUM(AX363:BA363)</f>
        <v>6</v>
      </c>
      <c r="BE363" s="2"/>
    </row>
    <row r="364" spans="1:57" ht="31.4" customHeight="1">
      <c r="A364" s="7"/>
      <c r="B364" s="220" t="s">
        <v>1178</v>
      </c>
      <c r="C364" s="221" t="s">
        <v>1498</v>
      </c>
      <c r="D364" s="221" t="s">
        <v>1499</v>
      </c>
      <c r="E364" s="232" t="s">
        <v>153</v>
      </c>
      <c r="F364" s="221" t="s">
        <v>1646</v>
      </c>
      <c r="G364" s="242"/>
      <c r="H364" s="242"/>
      <c r="I364" s="231"/>
      <c r="J364" s="224" t="s">
        <v>63</v>
      </c>
      <c r="K364" s="220" t="s">
        <v>563</v>
      </c>
      <c r="L364" s="221" t="s">
        <v>1661</v>
      </c>
      <c r="M364" s="235" t="s">
        <v>66</v>
      </c>
      <c r="N364" s="221">
        <v>2</v>
      </c>
      <c r="O364" s="221">
        <v>1</v>
      </c>
      <c r="P364" s="221"/>
      <c r="Q364" s="221"/>
      <c r="R364" s="220"/>
      <c r="S364" s="220"/>
      <c r="T364" s="220"/>
      <c r="U364" s="220"/>
      <c r="V364" s="220">
        <f t="shared" si="59"/>
        <v>30</v>
      </c>
      <c r="W364" s="244">
        <f t="shared" ca="1" si="27"/>
        <v>-95.610958904109594</v>
      </c>
      <c r="X364" s="221" t="s">
        <v>1662</v>
      </c>
      <c r="Y364" s="221"/>
      <c r="Z364" s="221" t="s">
        <v>69</v>
      </c>
      <c r="AA364" s="221" t="s">
        <v>69</v>
      </c>
      <c r="AB364" s="221" t="s">
        <v>69</v>
      </c>
      <c r="AC364" s="221" t="s">
        <v>70</v>
      </c>
      <c r="AD364" s="221"/>
      <c r="AE364" s="238"/>
      <c r="AF364" s="238" t="str">
        <f t="shared" si="56"/>
        <v>Sans Objet</v>
      </c>
      <c r="AG364" s="221" t="s">
        <v>71</v>
      </c>
      <c r="AH364" s="221" t="s">
        <v>72</v>
      </c>
      <c r="AI364" s="66" t="s">
        <v>72</v>
      </c>
      <c r="AJ364" s="96">
        <v>44124</v>
      </c>
      <c r="AK364" s="66" t="s">
        <v>71</v>
      </c>
      <c r="AL364" s="66"/>
      <c r="AM364" s="66" t="s">
        <v>73</v>
      </c>
      <c r="AN364" s="2"/>
      <c r="AO364" s="53" t="s">
        <v>74</v>
      </c>
      <c r="AP364" s="5" t="s">
        <v>195</v>
      </c>
      <c r="AQ364" s="64" t="s">
        <v>75</v>
      </c>
      <c r="AR364" s="86" t="s">
        <v>196</v>
      </c>
      <c r="AS364" s="7" t="s">
        <v>170</v>
      </c>
      <c r="AT364" s="64" t="s">
        <v>71</v>
      </c>
      <c r="AU364" s="7"/>
      <c r="AV364" s="7"/>
      <c r="AX364" s="7">
        <f t="shared" si="58"/>
        <v>3</v>
      </c>
      <c r="AY364" s="7">
        <f t="shared" si="29"/>
        <v>1</v>
      </c>
      <c r="AZ364" s="7">
        <f t="shared" si="30"/>
        <v>1</v>
      </c>
      <c r="BA364" s="7">
        <f t="shared" si="60"/>
        <v>1</v>
      </c>
      <c r="BC364" s="51">
        <f t="shared" si="52"/>
        <v>6</v>
      </c>
      <c r="BE364" s="2"/>
    </row>
    <row r="365" spans="1:57" ht="31.4" customHeight="1">
      <c r="A365" s="7"/>
      <c r="B365" s="220" t="s">
        <v>1178</v>
      </c>
      <c r="C365" s="221" t="s">
        <v>1498</v>
      </c>
      <c r="D365" s="221" t="s">
        <v>1499</v>
      </c>
      <c r="E365" s="232" t="s">
        <v>153</v>
      </c>
      <c r="F365" s="221" t="s">
        <v>1646</v>
      </c>
      <c r="G365" s="220" t="s">
        <v>131</v>
      </c>
      <c r="H365" s="232" t="s">
        <v>61</v>
      </c>
      <c r="I365" s="221" t="s">
        <v>1663</v>
      </c>
      <c r="J365" s="224" t="s">
        <v>140</v>
      </c>
      <c r="K365" s="230" t="s">
        <v>141</v>
      </c>
      <c r="L365" s="221" t="s">
        <v>1664</v>
      </c>
      <c r="M365" s="235" t="s">
        <v>66</v>
      </c>
      <c r="N365" s="230">
        <v>1</v>
      </c>
      <c r="O365" s="230">
        <v>1</v>
      </c>
      <c r="P365" s="220" t="s">
        <v>134</v>
      </c>
      <c r="Q365" s="221" t="s">
        <v>1135</v>
      </c>
      <c r="R365" s="233" t="s">
        <v>136</v>
      </c>
      <c r="S365" s="233" t="s">
        <v>137</v>
      </c>
      <c r="T365" s="220"/>
      <c r="U365" s="225">
        <v>41078</v>
      </c>
      <c r="V365" s="220">
        <f t="shared" si="59"/>
        <v>10</v>
      </c>
      <c r="W365" s="240">
        <f t="shared" ca="1" si="27"/>
        <v>-3.0684931506849313</v>
      </c>
      <c r="X365" s="221" t="s">
        <v>1665</v>
      </c>
      <c r="Y365" s="221"/>
      <c r="Z365" s="221" t="s">
        <v>1666</v>
      </c>
      <c r="AA365" s="221">
        <v>2</v>
      </c>
      <c r="AB365" s="221">
        <v>2021</v>
      </c>
      <c r="AC365" s="221"/>
      <c r="AD365" s="221"/>
      <c r="AE365" s="238"/>
      <c r="AF365" s="238" t="str">
        <f t="shared" si="56"/>
        <v>Sans Objet</v>
      </c>
      <c r="AG365" s="221" t="s">
        <v>71</v>
      </c>
      <c r="AH365" s="221" t="s">
        <v>72</v>
      </c>
      <c r="AI365" s="66" t="s">
        <v>72</v>
      </c>
      <c r="AJ365" s="96">
        <v>44854</v>
      </c>
      <c r="AK365" s="66"/>
      <c r="AL365" s="66"/>
      <c r="AM365" s="66" t="s">
        <v>138</v>
      </c>
      <c r="AN365" s="2"/>
      <c r="AO365" s="53" t="s">
        <v>74</v>
      </c>
      <c r="AP365" s="5" t="s">
        <v>195</v>
      </c>
      <c r="AQ365" s="64" t="s">
        <v>75</v>
      </c>
      <c r="AR365" s="86" t="s">
        <v>196</v>
      </c>
      <c r="AS365" s="7" t="s">
        <v>170</v>
      </c>
      <c r="AT365" s="64" t="s">
        <v>71</v>
      </c>
      <c r="AU365" s="87"/>
      <c r="AV365" s="88"/>
      <c r="AX365" s="7">
        <f t="shared" si="58"/>
        <v>3</v>
      </c>
      <c r="AY365" s="7">
        <f t="shared" si="29"/>
        <v>1</v>
      </c>
      <c r="AZ365" s="7">
        <f t="shared" si="30"/>
        <v>1</v>
      </c>
      <c r="BA365" s="7">
        <f t="shared" si="60"/>
        <v>1</v>
      </c>
      <c r="BC365" s="51">
        <f t="shared" si="52"/>
        <v>6</v>
      </c>
      <c r="BE365" s="2"/>
    </row>
    <row r="366" spans="1:57" ht="31.4" customHeight="1">
      <c r="A366" s="7"/>
      <c r="B366" s="220" t="s">
        <v>1178</v>
      </c>
      <c r="C366" s="221" t="s">
        <v>1498</v>
      </c>
      <c r="D366" s="221" t="s">
        <v>1499</v>
      </c>
      <c r="E366" s="232" t="s">
        <v>153</v>
      </c>
      <c r="F366" s="221" t="s">
        <v>1646</v>
      </c>
      <c r="G366" s="220" t="s">
        <v>131</v>
      </c>
      <c r="H366" s="232" t="s">
        <v>61</v>
      </c>
      <c r="I366" s="221" t="s">
        <v>1663</v>
      </c>
      <c r="J366" s="224" t="s">
        <v>77</v>
      </c>
      <c r="K366" s="230" t="s">
        <v>78</v>
      </c>
      <c r="L366" s="221" t="s">
        <v>1667</v>
      </c>
      <c r="M366" s="235" t="s">
        <v>80</v>
      </c>
      <c r="N366" s="230">
        <v>0</v>
      </c>
      <c r="O366" s="230">
        <v>1</v>
      </c>
      <c r="P366" s="220" t="s">
        <v>134</v>
      </c>
      <c r="Q366" s="221" t="s">
        <v>1668</v>
      </c>
      <c r="R366" s="233" t="s">
        <v>136</v>
      </c>
      <c r="S366" s="233" t="s">
        <v>137</v>
      </c>
      <c r="T366" s="220"/>
      <c r="U366" s="225">
        <v>41078</v>
      </c>
      <c r="V366" s="220">
        <f t="shared" si="59"/>
        <v>10</v>
      </c>
      <c r="W366" s="240">
        <f t="shared" ca="1" si="27"/>
        <v>-3.0684931506849313</v>
      </c>
      <c r="X366" s="221" t="s">
        <v>1095</v>
      </c>
      <c r="Y366" s="221"/>
      <c r="Z366" s="221" t="s">
        <v>1669</v>
      </c>
      <c r="AA366" s="221">
        <v>2</v>
      </c>
      <c r="AB366" s="221">
        <v>2021</v>
      </c>
      <c r="AC366" s="221"/>
      <c r="AD366" s="221"/>
      <c r="AE366" s="238"/>
      <c r="AF366" s="238" t="str">
        <f t="shared" si="56"/>
        <v>Sans Objet</v>
      </c>
      <c r="AG366" s="221" t="s">
        <v>71</v>
      </c>
      <c r="AH366" s="221" t="s">
        <v>72</v>
      </c>
      <c r="AI366" s="66" t="s">
        <v>72</v>
      </c>
      <c r="AJ366" s="96">
        <v>44854</v>
      </c>
      <c r="AK366" s="66"/>
      <c r="AL366" s="66"/>
      <c r="AM366" s="66" t="s">
        <v>138</v>
      </c>
      <c r="AN366" s="2"/>
      <c r="AO366" s="53" t="s">
        <v>74</v>
      </c>
      <c r="AP366" s="5" t="s">
        <v>195</v>
      </c>
      <c r="AQ366" s="64" t="s">
        <v>75</v>
      </c>
      <c r="AR366" s="86" t="s">
        <v>196</v>
      </c>
      <c r="AS366" s="7" t="s">
        <v>170</v>
      </c>
      <c r="AT366" s="64" t="s">
        <v>71</v>
      </c>
      <c r="AU366" s="87"/>
      <c r="AV366" s="88"/>
      <c r="AX366" s="7">
        <f t="shared" si="58"/>
        <v>3</v>
      </c>
      <c r="AY366" s="7">
        <f t="shared" si="29"/>
        <v>1</v>
      </c>
      <c r="AZ366" s="7">
        <f t="shared" si="30"/>
        <v>1</v>
      </c>
      <c r="BA366" s="7">
        <f t="shared" si="60"/>
        <v>1</v>
      </c>
      <c r="BC366" s="51">
        <f t="shared" si="52"/>
        <v>6</v>
      </c>
      <c r="BE366" s="2"/>
    </row>
    <row r="367" spans="1:57" ht="31.4" customHeight="1">
      <c r="A367" s="7"/>
      <c r="B367" s="220" t="s">
        <v>1178</v>
      </c>
      <c r="C367" s="221" t="s">
        <v>1498</v>
      </c>
      <c r="D367" s="221" t="s">
        <v>1499</v>
      </c>
      <c r="E367" s="232" t="s">
        <v>153</v>
      </c>
      <c r="F367" s="221" t="s">
        <v>1646</v>
      </c>
      <c r="G367" s="220" t="s">
        <v>131</v>
      </c>
      <c r="H367" s="232" t="s">
        <v>61</v>
      </c>
      <c r="I367" s="221" t="s">
        <v>1663</v>
      </c>
      <c r="J367" s="224" t="s">
        <v>77</v>
      </c>
      <c r="K367" s="230" t="s">
        <v>586</v>
      </c>
      <c r="L367" s="221" t="s">
        <v>1670</v>
      </c>
      <c r="M367" s="235" t="s">
        <v>80</v>
      </c>
      <c r="N367" s="230">
        <v>0</v>
      </c>
      <c r="O367" s="230">
        <v>1</v>
      </c>
      <c r="P367" s="220" t="s">
        <v>588</v>
      </c>
      <c r="Q367" s="221"/>
      <c r="R367" s="233" t="s">
        <v>136</v>
      </c>
      <c r="S367" s="233" t="s">
        <v>137</v>
      </c>
      <c r="T367" s="220"/>
      <c r="U367" s="225">
        <v>41078</v>
      </c>
      <c r="V367" s="220">
        <f t="shared" si="59"/>
        <v>15</v>
      </c>
      <c r="W367" s="240">
        <f t="shared" ca="1" si="27"/>
        <v>1.9315068493150687</v>
      </c>
      <c r="X367" s="221"/>
      <c r="Y367" s="221"/>
      <c r="Z367" s="221" t="s">
        <v>817</v>
      </c>
      <c r="AA367" s="221">
        <v>4</v>
      </c>
      <c r="AB367" s="221">
        <v>2021</v>
      </c>
      <c r="AC367" s="221"/>
      <c r="AD367" s="221"/>
      <c r="AE367" s="238"/>
      <c r="AF367" s="238" t="str">
        <f t="shared" si="56"/>
        <v>Sans Objet</v>
      </c>
      <c r="AG367" s="221" t="s">
        <v>71</v>
      </c>
      <c r="AH367" s="221" t="s">
        <v>72</v>
      </c>
      <c r="AI367" s="66" t="s">
        <v>72</v>
      </c>
      <c r="AJ367" s="96">
        <v>44854</v>
      </c>
      <c r="AK367" s="66"/>
      <c r="AL367" s="66"/>
      <c r="AM367" s="66" t="s">
        <v>138</v>
      </c>
      <c r="AN367" s="2"/>
      <c r="AO367" s="53" t="s">
        <v>74</v>
      </c>
      <c r="AP367" s="5" t="s">
        <v>195</v>
      </c>
      <c r="AQ367" s="64" t="s">
        <v>75</v>
      </c>
      <c r="AR367" s="86" t="s">
        <v>196</v>
      </c>
      <c r="AS367" s="7" t="s">
        <v>170</v>
      </c>
      <c r="AT367" s="64" t="s">
        <v>71</v>
      </c>
      <c r="AU367" s="87"/>
      <c r="AV367" s="88"/>
      <c r="AX367" s="7">
        <f t="shared" si="58"/>
        <v>3</v>
      </c>
      <c r="AY367" s="7">
        <f t="shared" si="29"/>
        <v>1</v>
      </c>
      <c r="AZ367" s="7">
        <f t="shared" si="30"/>
        <v>1</v>
      </c>
      <c r="BA367" s="7">
        <f t="shared" si="60"/>
        <v>1</v>
      </c>
      <c r="BC367" s="51">
        <f t="shared" ref="BC367" si="73">SUM(AX367:BA367)</f>
        <v>6</v>
      </c>
      <c r="BE367" s="2"/>
    </row>
    <row r="368" spans="1:57" ht="31.4" customHeight="1">
      <c r="A368" s="7"/>
      <c r="B368" s="220" t="s">
        <v>1178</v>
      </c>
      <c r="C368" s="221" t="s">
        <v>1498</v>
      </c>
      <c r="D368" s="221" t="s">
        <v>1499</v>
      </c>
      <c r="E368" s="232" t="s">
        <v>153</v>
      </c>
      <c r="F368" s="221" t="s">
        <v>1646</v>
      </c>
      <c r="G368" s="220" t="s">
        <v>131</v>
      </c>
      <c r="H368" s="232" t="s">
        <v>61</v>
      </c>
      <c r="I368" s="221" t="s">
        <v>1663</v>
      </c>
      <c r="J368" s="224" t="s">
        <v>77</v>
      </c>
      <c r="K368" s="230" t="s">
        <v>83</v>
      </c>
      <c r="L368" s="221" t="s">
        <v>1671</v>
      </c>
      <c r="M368" s="235" t="s">
        <v>80</v>
      </c>
      <c r="N368" s="230">
        <v>0</v>
      </c>
      <c r="O368" s="230">
        <v>2</v>
      </c>
      <c r="P368" s="220" t="s">
        <v>134</v>
      </c>
      <c r="Q368" s="221" t="s">
        <v>1672</v>
      </c>
      <c r="R368" s="233" t="s">
        <v>136</v>
      </c>
      <c r="S368" s="233" t="s">
        <v>137</v>
      </c>
      <c r="T368" s="220"/>
      <c r="U368" s="225">
        <v>41078</v>
      </c>
      <c r="V368" s="220">
        <f t="shared" si="59"/>
        <v>0</v>
      </c>
      <c r="W368" s="240">
        <f t="shared" ca="1" si="27"/>
        <v>-13.068493150684931</v>
      </c>
      <c r="X368" s="221"/>
      <c r="Y368" s="221"/>
      <c r="Z368" s="221" t="s">
        <v>69</v>
      </c>
      <c r="AA368" s="221" t="s">
        <v>69</v>
      </c>
      <c r="AB368" s="221" t="s">
        <v>69</v>
      </c>
      <c r="AC368" s="221"/>
      <c r="AD368" s="221"/>
      <c r="AE368" s="238"/>
      <c r="AF368" s="238" t="str">
        <f t="shared" si="56"/>
        <v>Sans Objet</v>
      </c>
      <c r="AG368" s="221" t="s">
        <v>71</v>
      </c>
      <c r="AH368" s="221" t="s">
        <v>72</v>
      </c>
      <c r="AI368" s="66" t="s">
        <v>72</v>
      </c>
      <c r="AJ368" s="96">
        <v>44854</v>
      </c>
      <c r="AK368" s="66"/>
      <c r="AL368" s="66"/>
      <c r="AM368" s="66" t="s">
        <v>138</v>
      </c>
      <c r="AN368" s="2"/>
      <c r="AO368" s="53" t="s">
        <v>74</v>
      </c>
      <c r="AP368" s="5" t="s">
        <v>195</v>
      </c>
      <c r="AQ368" s="64" t="s">
        <v>75</v>
      </c>
      <c r="AR368" s="86" t="s">
        <v>196</v>
      </c>
      <c r="AS368" s="7" t="s">
        <v>170</v>
      </c>
      <c r="AT368" s="64" t="s">
        <v>71</v>
      </c>
      <c r="AU368" s="87"/>
      <c r="AV368" s="88"/>
      <c r="AX368" s="7">
        <f t="shared" si="58"/>
        <v>3</v>
      </c>
      <c r="AY368" s="7">
        <f t="shared" si="29"/>
        <v>1</v>
      </c>
      <c r="AZ368" s="7">
        <f t="shared" si="30"/>
        <v>1</v>
      </c>
      <c r="BA368" s="7">
        <f t="shared" si="60"/>
        <v>1</v>
      </c>
      <c r="BC368" s="51">
        <f t="shared" si="52"/>
        <v>6</v>
      </c>
      <c r="BE368" s="2"/>
    </row>
    <row r="369" spans="1:57" ht="31.4" customHeight="1">
      <c r="A369" s="7"/>
      <c r="B369" s="220" t="s">
        <v>1178</v>
      </c>
      <c r="C369" s="221" t="s">
        <v>1498</v>
      </c>
      <c r="D369" s="221" t="s">
        <v>1499</v>
      </c>
      <c r="E369" s="232" t="s">
        <v>153</v>
      </c>
      <c r="F369" s="221" t="s">
        <v>1646</v>
      </c>
      <c r="G369" s="220" t="s">
        <v>131</v>
      </c>
      <c r="H369" s="232" t="s">
        <v>61</v>
      </c>
      <c r="I369" s="221" t="s">
        <v>1663</v>
      </c>
      <c r="J369" s="224" t="s">
        <v>77</v>
      </c>
      <c r="K369" s="230" t="s">
        <v>114</v>
      </c>
      <c r="L369" s="221" t="s">
        <v>1673</v>
      </c>
      <c r="M369" s="235" t="s">
        <v>66</v>
      </c>
      <c r="N369" s="230">
        <v>6</v>
      </c>
      <c r="O369" s="230">
        <v>6</v>
      </c>
      <c r="P369" s="220" t="s">
        <v>134</v>
      </c>
      <c r="Q369" s="221" t="s">
        <v>799</v>
      </c>
      <c r="R369" s="233" t="s">
        <v>136</v>
      </c>
      <c r="S369" s="233" t="s">
        <v>137</v>
      </c>
      <c r="T369" s="220"/>
      <c r="U369" s="225">
        <v>41078</v>
      </c>
      <c r="V369" s="220">
        <f t="shared" si="59"/>
        <v>15</v>
      </c>
      <c r="W369" s="240">
        <f t="shared" ca="1" si="27"/>
        <v>1.9315068493150687</v>
      </c>
      <c r="X369" s="221"/>
      <c r="Y369" s="221"/>
      <c r="Z369" s="221" t="s">
        <v>69</v>
      </c>
      <c r="AA369" s="221" t="s">
        <v>69</v>
      </c>
      <c r="AB369" s="221" t="s">
        <v>69</v>
      </c>
      <c r="AC369" s="221"/>
      <c r="AD369" s="221"/>
      <c r="AE369" s="238"/>
      <c r="AF369" s="238" t="str">
        <f t="shared" si="56"/>
        <v>Sans Objet</v>
      </c>
      <c r="AG369" s="221" t="s">
        <v>71</v>
      </c>
      <c r="AH369" s="221" t="s">
        <v>72</v>
      </c>
      <c r="AI369" s="66" t="s">
        <v>72</v>
      </c>
      <c r="AJ369" s="96">
        <v>44854</v>
      </c>
      <c r="AK369" s="66"/>
      <c r="AL369" s="66"/>
      <c r="AM369" s="66" t="s">
        <v>138</v>
      </c>
      <c r="AN369" s="2"/>
      <c r="AO369" s="53" t="s">
        <v>74</v>
      </c>
      <c r="AP369" s="5" t="s">
        <v>195</v>
      </c>
      <c r="AQ369" s="64" t="s">
        <v>75</v>
      </c>
      <c r="AR369" s="86" t="s">
        <v>196</v>
      </c>
      <c r="AS369" s="7" t="s">
        <v>170</v>
      </c>
      <c r="AT369" s="64" t="s">
        <v>71</v>
      </c>
      <c r="AU369" s="87"/>
      <c r="AV369" s="88"/>
      <c r="AX369" s="7">
        <f t="shared" si="58"/>
        <v>3</v>
      </c>
      <c r="AY369" s="7">
        <f t="shared" si="29"/>
        <v>1</v>
      </c>
      <c r="AZ369" s="7">
        <f t="shared" si="30"/>
        <v>1</v>
      </c>
      <c r="BA369" s="7">
        <f t="shared" si="60"/>
        <v>1</v>
      </c>
      <c r="BC369" s="51">
        <f t="shared" si="52"/>
        <v>6</v>
      </c>
      <c r="BE369" s="2"/>
    </row>
    <row r="370" spans="1:57" ht="31.4" customHeight="1">
      <c r="A370" s="7"/>
      <c r="B370" s="220" t="s">
        <v>1178</v>
      </c>
      <c r="C370" s="221" t="s">
        <v>1498</v>
      </c>
      <c r="D370" s="221" t="s">
        <v>1499</v>
      </c>
      <c r="E370" s="232" t="s">
        <v>153</v>
      </c>
      <c r="F370" s="221" t="s">
        <v>1646</v>
      </c>
      <c r="G370" s="220" t="s">
        <v>131</v>
      </c>
      <c r="H370" s="232" t="s">
        <v>61</v>
      </c>
      <c r="I370" s="221" t="s">
        <v>1663</v>
      </c>
      <c r="J370" s="224" t="s">
        <v>77</v>
      </c>
      <c r="K370" s="230" t="s">
        <v>114</v>
      </c>
      <c r="L370" s="221" t="s">
        <v>1674</v>
      </c>
      <c r="M370" s="235" t="s">
        <v>66</v>
      </c>
      <c r="N370" s="230">
        <v>1</v>
      </c>
      <c r="O370" s="230">
        <v>1</v>
      </c>
      <c r="P370" s="220" t="s">
        <v>134</v>
      </c>
      <c r="Q370" s="221" t="s">
        <v>799</v>
      </c>
      <c r="R370" s="233" t="s">
        <v>136</v>
      </c>
      <c r="S370" s="233" t="s">
        <v>137</v>
      </c>
      <c r="T370" s="220"/>
      <c r="U370" s="225">
        <v>41078</v>
      </c>
      <c r="V370" s="220">
        <f t="shared" si="59"/>
        <v>15</v>
      </c>
      <c r="W370" s="240">
        <f t="shared" ca="1" si="27"/>
        <v>1.9315068493150687</v>
      </c>
      <c r="X370" s="221"/>
      <c r="Y370" s="221" t="s">
        <v>1675</v>
      </c>
      <c r="Z370" s="221" t="s">
        <v>69</v>
      </c>
      <c r="AA370" s="221" t="s">
        <v>69</v>
      </c>
      <c r="AB370" s="221" t="s">
        <v>69</v>
      </c>
      <c r="AC370" s="221"/>
      <c r="AD370" s="221"/>
      <c r="AE370" s="238"/>
      <c r="AF370" s="238" t="str">
        <f t="shared" si="56"/>
        <v>Sans Objet</v>
      </c>
      <c r="AG370" s="221" t="s">
        <v>71</v>
      </c>
      <c r="AH370" s="221" t="s">
        <v>72</v>
      </c>
      <c r="AI370" s="66" t="s">
        <v>72</v>
      </c>
      <c r="AJ370" s="96">
        <v>44854</v>
      </c>
      <c r="AK370" s="66"/>
      <c r="AL370" s="66"/>
      <c r="AM370" s="66" t="s">
        <v>138</v>
      </c>
      <c r="AN370" s="2"/>
      <c r="AO370" s="53" t="s">
        <v>74</v>
      </c>
      <c r="AP370" s="5" t="s">
        <v>195</v>
      </c>
      <c r="AQ370" s="64" t="s">
        <v>139</v>
      </c>
      <c r="AR370" s="86" t="s">
        <v>250</v>
      </c>
      <c r="AS370" s="64" t="s">
        <v>170</v>
      </c>
      <c r="AT370" s="64" t="s">
        <v>71</v>
      </c>
      <c r="AU370" s="87"/>
      <c r="AV370" s="88"/>
      <c r="AX370" s="7">
        <f t="shared" si="58"/>
        <v>3</v>
      </c>
      <c r="AY370" s="7">
        <f t="shared" si="29"/>
        <v>1</v>
      </c>
      <c r="AZ370" s="7">
        <f t="shared" si="30"/>
        <v>5</v>
      </c>
      <c r="BA370" s="7">
        <f t="shared" si="60"/>
        <v>5</v>
      </c>
      <c r="BC370" s="51">
        <f t="shared" ref="BC370" si="74">SUM(AX370:BA370)</f>
        <v>14</v>
      </c>
      <c r="BE370" s="2"/>
    </row>
    <row r="371" spans="1:57" ht="31.4" customHeight="1">
      <c r="A371" s="7"/>
      <c r="B371" s="220" t="s">
        <v>1178</v>
      </c>
      <c r="C371" s="221" t="s">
        <v>1498</v>
      </c>
      <c r="D371" s="221" t="s">
        <v>1499</v>
      </c>
      <c r="E371" s="232" t="s">
        <v>153</v>
      </c>
      <c r="F371" s="221" t="s">
        <v>1646</v>
      </c>
      <c r="G371" s="220" t="s">
        <v>131</v>
      </c>
      <c r="H371" s="232" t="s">
        <v>61</v>
      </c>
      <c r="I371" s="221" t="s">
        <v>1663</v>
      </c>
      <c r="J371" s="224" t="s">
        <v>77</v>
      </c>
      <c r="K371" s="230" t="s">
        <v>261</v>
      </c>
      <c r="L371" s="221" t="s">
        <v>1676</v>
      </c>
      <c r="M371" s="235" t="s">
        <v>80</v>
      </c>
      <c r="N371" s="230">
        <v>0</v>
      </c>
      <c r="O371" s="230">
        <v>3</v>
      </c>
      <c r="P371" s="220" t="s">
        <v>134</v>
      </c>
      <c r="Q371" s="221"/>
      <c r="R371" s="233" t="s">
        <v>136</v>
      </c>
      <c r="S371" s="233" t="s">
        <v>137</v>
      </c>
      <c r="T371" s="220"/>
      <c r="U371" s="225">
        <v>41078</v>
      </c>
      <c r="V371" s="220">
        <f t="shared" si="59"/>
        <v>15</v>
      </c>
      <c r="W371" s="240">
        <f t="shared" ca="1" si="27"/>
        <v>1.9315068493150687</v>
      </c>
      <c r="X371" s="221"/>
      <c r="Y371" s="221"/>
      <c r="Z371" s="221" t="s">
        <v>69</v>
      </c>
      <c r="AA371" s="221" t="s">
        <v>69</v>
      </c>
      <c r="AB371" s="221" t="s">
        <v>69</v>
      </c>
      <c r="AC371" s="221"/>
      <c r="AD371" s="221"/>
      <c r="AE371" s="238"/>
      <c r="AF371" s="238" t="str">
        <f t="shared" si="56"/>
        <v>Sans Objet</v>
      </c>
      <c r="AG371" s="221" t="s">
        <v>71</v>
      </c>
      <c r="AH371" s="221" t="s">
        <v>72</v>
      </c>
      <c r="AI371" s="66" t="s">
        <v>72</v>
      </c>
      <c r="AJ371" s="96">
        <v>44854</v>
      </c>
      <c r="AK371" s="66"/>
      <c r="AL371" s="66"/>
      <c r="AM371" s="66" t="s">
        <v>138</v>
      </c>
      <c r="AN371" s="2"/>
      <c r="AO371" s="53" t="s">
        <v>74</v>
      </c>
      <c r="AP371" s="5" t="s">
        <v>195</v>
      </c>
      <c r="AQ371" s="64" t="s">
        <v>75</v>
      </c>
      <c r="AR371" s="86" t="s">
        <v>196</v>
      </c>
      <c r="AS371" s="64" t="s">
        <v>170</v>
      </c>
      <c r="AT371" s="64" t="s">
        <v>71</v>
      </c>
      <c r="AU371" s="87"/>
      <c r="AV371" s="88"/>
      <c r="AX371" s="7">
        <f t="shared" si="58"/>
        <v>3</v>
      </c>
      <c r="AY371" s="7">
        <f t="shared" si="29"/>
        <v>1</v>
      </c>
      <c r="AZ371" s="7">
        <f t="shared" si="30"/>
        <v>1</v>
      </c>
      <c r="BA371" s="7">
        <f t="shared" si="60"/>
        <v>1</v>
      </c>
      <c r="BC371" s="51">
        <f t="shared" si="52"/>
        <v>6</v>
      </c>
      <c r="BE371" s="2"/>
    </row>
    <row r="372" spans="1:57" ht="31.4" customHeight="1">
      <c r="A372" s="7"/>
      <c r="B372" s="220" t="s">
        <v>1178</v>
      </c>
      <c r="C372" s="221" t="s">
        <v>1498</v>
      </c>
      <c r="D372" s="221" t="s">
        <v>1499</v>
      </c>
      <c r="E372" s="232" t="s">
        <v>153</v>
      </c>
      <c r="F372" s="221" t="s">
        <v>1646</v>
      </c>
      <c r="G372" s="220" t="s">
        <v>131</v>
      </c>
      <c r="H372" s="232" t="s">
        <v>61</v>
      </c>
      <c r="I372" s="221" t="s">
        <v>1663</v>
      </c>
      <c r="J372" s="224" t="s">
        <v>77</v>
      </c>
      <c r="K372" s="230" t="s">
        <v>89</v>
      </c>
      <c r="L372" s="221" t="s">
        <v>1677</v>
      </c>
      <c r="M372" s="235" t="s">
        <v>80</v>
      </c>
      <c r="N372" s="230">
        <v>0</v>
      </c>
      <c r="O372" s="230">
        <v>11</v>
      </c>
      <c r="P372" s="220" t="s">
        <v>134</v>
      </c>
      <c r="Q372" s="221" t="s">
        <v>726</v>
      </c>
      <c r="R372" s="233" t="s">
        <v>136</v>
      </c>
      <c r="S372" s="233" t="s">
        <v>137</v>
      </c>
      <c r="T372" s="220"/>
      <c r="U372" s="225">
        <v>41078</v>
      </c>
      <c r="V372" s="220">
        <f t="shared" si="59"/>
        <v>15</v>
      </c>
      <c r="W372" s="240">
        <f t="shared" ca="1" si="27"/>
        <v>1.9315068493150687</v>
      </c>
      <c r="X372" s="221"/>
      <c r="Y372" s="221"/>
      <c r="Z372" s="221" t="s">
        <v>69</v>
      </c>
      <c r="AA372" s="221" t="s">
        <v>69</v>
      </c>
      <c r="AB372" s="221" t="s">
        <v>69</v>
      </c>
      <c r="AC372" s="221"/>
      <c r="AD372" s="221"/>
      <c r="AE372" s="238"/>
      <c r="AF372" s="238" t="str">
        <f t="shared" si="56"/>
        <v>Sans Objet</v>
      </c>
      <c r="AG372" s="221" t="s">
        <v>71</v>
      </c>
      <c r="AH372" s="221" t="s">
        <v>72</v>
      </c>
      <c r="AI372" s="66" t="s">
        <v>72</v>
      </c>
      <c r="AJ372" s="96">
        <v>44854</v>
      </c>
      <c r="AK372" s="66"/>
      <c r="AL372" s="66"/>
      <c r="AM372" s="66" t="s">
        <v>138</v>
      </c>
      <c r="AN372" s="2"/>
      <c r="AO372" s="53" t="s">
        <v>74</v>
      </c>
      <c r="AP372" s="5" t="s">
        <v>195</v>
      </c>
      <c r="AQ372" s="64" t="s">
        <v>75</v>
      </c>
      <c r="AR372" s="86" t="s">
        <v>196</v>
      </c>
      <c r="AS372" s="64" t="s">
        <v>170</v>
      </c>
      <c r="AT372" s="64" t="s">
        <v>71</v>
      </c>
      <c r="AU372" s="87"/>
      <c r="AV372" s="88"/>
      <c r="AX372" s="7">
        <f t="shared" si="58"/>
        <v>3</v>
      </c>
      <c r="AY372" s="7">
        <f t="shared" si="29"/>
        <v>1</v>
      </c>
      <c r="AZ372" s="7">
        <f t="shared" si="30"/>
        <v>1</v>
      </c>
      <c r="BA372" s="7">
        <f t="shared" si="60"/>
        <v>1</v>
      </c>
      <c r="BC372" s="51">
        <f t="shared" si="52"/>
        <v>6</v>
      </c>
      <c r="BE372" s="2"/>
    </row>
    <row r="373" spans="1:57" ht="31.4" customHeight="1">
      <c r="A373" s="7"/>
      <c r="B373" s="220" t="s">
        <v>1178</v>
      </c>
      <c r="C373" s="221" t="s">
        <v>1498</v>
      </c>
      <c r="D373" s="221" t="s">
        <v>1499</v>
      </c>
      <c r="E373" s="232" t="s">
        <v>153</v>
      </c>
      <c r="F373" s="221" t="s">
        <v>1646</v>
      </c>
      <c r="G373" s="220" t="s">
        <v>131</v>
      </c>
      <c r="H373" s="232" t="s">
        <v>61</v>
      </c>
      <c r="I373" s="221" t="s">
        <v>1663</v>
      </c>
      <c r="J373" s="224" t="s">
        <v>77</v>
      </c>
      <c r="K373" s="230" t="s">
        <v>93</v>
      </c>
      <c r="L373" s="221" t="s">
        <v>1678</v>
      </c>
      <c r="M373" s="235" t="s">
        <v>66</v>
      </c>
      <c r="N373" s="230">
        <v>40</v>
      </c>
      <c r="O373" s="230">
        <v>36</v>
      </c>
      <c r="P373" s="220" t="s">
        <v>134</v>
      </c>
      <c r="Q373" s="221" t="s">
        <v>1138</v>
      </c>
      <c r="R373" s="233" t="s">
        <v>136</v>
      </c>
      <c r="S373" s="233" t="s">
        <v>137</v>
      </c>
      <c r="T373" s="220"/>
      <c r="U373" s="225">
        <v>41078</v>
      </c>
      <c r="V373" s="220">
        <f t="shared" si="59"/>
        <v>10</v>
      </c>
      <c r="W373" s="240">
        <f t="shared" ca="1" si="27"/>
        <v>-3.0684931506849313</v>
      </c>
      <c r="X373" s="221"/>
      <c r="Y373" s="221"/>
      <c r="Z373" s="221" t="s">
        <v>69</v>
      </c>
      <c r="AA373" s="221" t="s">
        <v>69</v>
      </c>
      <c r="AB373" s="221" t="s">
        <v>69</v>
      </c>
      <c r="AC373" s="221"/>
      <c r="AD373" s="221"/>
      <c r="AE373" s="238"/>
      <c r="AF373" s="238" t="str">
        <f t="shared" si="56"/>
        <v>Sans Objet</v>
      </c>
      <c r="AG373" s="221" t="s">
        <v>71</v>
      </c>
      <c r="AH373" s="221" t="s">
        <v>72</v>
      </c>
      <c r="AI373" s="66" t="s">
        <v>72</v>
      </c>
      <c r="AJ373" s="96">
        <v>44854</v>
      </c>
      <c r="AK373" s="66"/>
      <c r="AL373" s="66"/>
      <c r="AM373" s="66" t="s">
        <v>138</v>
      </c>
      <c r="AN373" s="2"/>
      <c r="AO373" s="53" t="s">
        <v>74</v>
      </c>
      <c r="AP373" s="5" t="s">
        <v>195</v>
      </c>
      <c r="AQ373" s="64" t="s">
        <v>75</v>
      </c>
      <c r="AR373" s="86" t="s">
        <v>196</v>
      </c>
      <c r="AS373" s="64" t="s">
        <v>170</v>
      </c>
      <c r="AT373" s="64" t="s">
        <v>71</v>
      </c>
      <c r="AU373" s="87"/>
      <c r="AV373" s="88"/>
      <c r="AX373" s="7">
        <f t="shared" si="58"/>
        <v>3</v>
      </c>
      <c r="AY373" s="7">
        <f t="shared" si="29"/>
        <v>1</v>
      </c>
      <c r="AZ373" s="7">
        <f t="shared" si="30"/>
        <v>1</v>
      </c>
      <c r="BA373" s="7">
        <f t="shared" si="60"/>
        <v>1</v>
      </c>
      <c r="BC373" s="51">
        <f t="shared" si="52"/>
        <v>6</v>
      </c>
      <c r="BE373" s="2"/>
    </row>
    <row r="374" spans="1:57" ht="31.4" customHeight="1">
      <c r="A374" s="7"/>
      <c r="B374" s="220" t="s">
        <v>1178</v>
      </c>
      <c r="C374" s="221" t="s">
        <v>1498</v>
      </c>
      <c r="D374" s="221" t="s">
        <v>1499</v>
      </c>
      <c r="E374" s="232" t="s">
        <v>153</v>
      </c>
      <c r="F374" s="221" t="s">
        <v>1646</v>
      </c>
      <c r="G374" s="220" t="s">
        <v>131</v>
      </c>
      <c r="H374" s="232" t="s">
        <v>61</v>
      </c>
      <c r="I374" s="221" t="s">
        <v>1663</v>
      </c>
      <c r="J374" s="224" t="s">
        <v>77</v>
      </c>
      <c r="K374" s="230" t="s">
        <v>1229</v>
      </c>
      <c r="L374" s="221" t="s">
        <v>1679</v>
      </c>
      <c r="M374" s="235" t="s">
        <v>66</v>
      </c>
      <c r="N374" s="230">
        <v>3</v>
      </c>
      <c r="O374" s="230">
        <v>3</v>
      </c>
      <c r="P374" s="220" t="s">
        <v>134</v>
      </c>
      <c r="Q374" s="221" t="s">
        <v>1680</v>
      </c>
      <c r="R374" s="233" t="s">
        <v>136</v>
      </c>
      <c r="S374" s="233" t="s">
        <v>137</v>
      </c>
      <c r="T374" s="220"/>
      <c r="U374" s="225">
        <v>41078</v>
      </c>
      <c r="V374" s="220">
        <f t="shared" si="59"/>
        <v>10</v>
      </c>
      <c r="W374" s="240">
        <f t="shared" ca="1" si="27"/>
        <v>-3.0684931506849313</v>
      </c>
      <c r="X374" s="221"/>
      <c r="Y374" s="221"/>
      <c r="Z374" s="221" t="s">
        <v>69</v>
      </c>
      <c r="AA374" s="221" t="s">
        <v>69</v>
      </c>
      <c r="AB374" s="221" t="s">
        <v>69</v>
      </c>
      <c r="AC374" s="221"/>
      <c r="AD374" s="221"/>
      <c r="AE374" s="238"/>
      <c r="AF374" s="238" t="str">
        <f t="shared" si="56"/>
        <v>Sans Objet</v>
      </c>
      <c r="AG374" s="221" t="s">
        <v>71</v>
      </c>
      <c r="AH374" s="221" t="s">
        <v>72</v>
      </c>
      <c r="AI374" s="66" t="s">
        <v>72</v>
      </c>
      <c r="AJ374" s="96">
        <v>44854</v>
      </c>
      <c r="AK374" s="66"/>
      <c r="AL374" s="66"/>
      <c r="AM374" s="66" t="s">
        <v>138</v>
      </c>
      <c r="AN374" s="2"/>
      <c r="AO374" s="53" t="s">
        <v>74</v>
      </c>
      <c r="AP374" s="5" t="s">
        <v>195</v>
      </c>
      <c r="AQ374" s="64" t="s">
        <v>75</v>
      </c>
      <c r="AR374" s="86" t="s">
        <v>196</v>
      </c>
      <c r="AS374" s="64" t="s">
        <v>170</v>
      </c>
      <c r="AT374" s="64" t="s">
        <v>71</v>
      </c>
      <c r="AU374" s="87"/>
      <c r="AV374" s="88"/>
      <c r="AX374" s="7">
        <f t="shared" si="58"/>
        <v>3</v>
      </c>
      <c r="AY374" s="7">
        <f t="shared" si="29"/>
        <v>1</v>
      </c>
      <c r="AZ374" s="7">
        <f t="shared" si="30"/>
        <v>1</v>
      </c>
      <c r="BA374" s="7">
        <f t="shared" si="60"/>
        <v>1</v>
      </c>
      <c r="BC374" s="51">
        <f t="shared" si="52"/>
        <v>6</v>
      </c>
      <c r="BE374" s="2"/>
    </row>
    <row r="375" spans="1:57" ht="31.4" customHeight="1">
      <c r="A375" s="7"/>
      <c r="B375" s="220" t="s">
        <v>1178</v>
      </c>
      <c r="C375" s="221" t="s">
        <v>1498</v>
      </c>
      <c r="D375" s="221" t="s">
        <v>1499</v>
      </c>
      <c r="E375" s="232" t="s">
        <v>153</v>
      </c>
      <c r="F375" s="221" t="s">
        <v>1646</v>
      </c>
      <c r="G375" s="220" t="s">
        <v>131</v>
      </c>
      <c r="H375" s="232" t="s">
        <v>61</v>
      </c>
      <c r="I375" s="221" t="s">
        <v>1663</v>
      </c>
      <c r="J375" s="224" t="s">
        <v>77</v>
      </c>
      <c r="K375" s="230" t="s">
        <v>166</v>
      </c>
      <c r="L375" s="221" t="s">
        <v>1681</v>
      </c>
      <c r="M375" s="235" t="s">
        <v>80</v>
      </c>
      <c r="N375" s="230">
        <v>0</v>
      </c>
      <c r="O375" s="230">
        <v>8</v>
      </c>
      <c r="P375" s="220" t="s">
        <v>134</v>
      </c>
      <c r="Q375" s="221"/>
      <c r="R375" s="233" t="s">
        <v>136</v>
      </c>
      <c r="S375" s="233" t="s">
        <v>137</v>
      </c>
      <c r="T375" s="220"/>
      <c r="U375" s="225">
        <v>40961</v>
      </c>
      <c r="V375" s="220">
        <f t="shared" si="59"/>
        <v>15</v>
      </c>
      <c r="W375" s="240">
        <f t="shared" ca="1" si="27"/>
        <v>1.6109589041095891</v>
      </c>
      <c r="X375" s="221"/>
      <c r="Y375" s="221"/>
      <c r="Z375" s="221" t="s">
        <v>69</v>
      </c>
      <c r="AA375" s="221" t="s">
        <v>69</v>
      </c>
      <c r="AB375" s="221" t="s">
        <v>69</v>
      </c>
      <c r="AC375" s="221"/>
      <c r="AD375" s="221"/>
      <c r="AE375" s="238"/>
      <c r="AF375" s="238" t="str">
        <f t="shared" si="56"/>
        <v>Sans Objet</v>
      </c>
      <c r="AG375" s="221" t="s">
        <v>71</v>
      </c>
      <c r="AH375" s="221" t="s">
        <v>72</v>
      </c>
      <c r="AI375" s="66" t="s">
        <v>72</v>
      </c>
      <c r="AJ375" s="96">
        <v>44854</v>
      </c>
      <c r="AK375" s="66"/>
      <c r="AL375" s="66"/>
      <c r="AM375" s="66" t="s">
        <v>138</v>
      </c>
      <c r="AN375" s="2"/>
      <c r="AO375" s="53" t="s">
        <v>74</v>
      </c>
      <c r="AP375" s="5" t="s">
        <v>195</v>
      </c>
      <c r="AQ375" s="64" t="s">
        <v>75</v>
      </c>
      <c r="AR375" s="86" t="s">
        <v>196</v>
      </c>
      <c r="AS375" s="64" t="s">
        <v>170</v>
      </c>
      <c r="AT375" s="64" t="s">
        <v>71</v>
      </c>
      <c r="AU375" s="87"/>
      <c r="AV375" s="88"/>
      <c r="AX375" s="7">
        <f t="shared" si="58"/>
        <v>3</v>
      </c>
      <c r="AY375" s="7">
        <f t="shared" si="29"/>
        <v>1</v>
      </c>
      <c r="AZ375" s="7">
        <f t="shared" si="30"/>
        <v>1</v>
      </c>
      <c r="BA375" s="7">
        <f t="shared" si="60"/>
        <v>1</v>
      </c>
      <c r="BC375" s="51">
        <f t="shared" si="52"/>
        <v>6</v>
      </c>
      <c r="BE375" s="2"/>
    </row>
    <row r="376" spans="1:57" ht="31.4" customHeight="1">
      <c r="A376" s="7"/>
      <c r="B376" s="220" t="s">
        <v>1178</v>
      </c>
      <c r="C376" s="221" t="s">
        <v>1498</v>
      </c>
      <c r="D376" s="221" t="s">
        <v>1499</v>
      </c>
      <c r="E376" s="232" t="s">
        <v>155</v>
      </c>
      <c r="F376" s="221" t="s">
        <v>1682</v>
      </c>
      <c r="G376" s="242"/>
      <c r="H376" s="242"/>
      <c r="I376" s="231" t="s">
        <v>1683</v>
      </c>
      <c r="J376" s="224" t="s">
        <v>63</v>
      </c>
      <c r="K376" s="220" t="s">
        <v>64</v>
      </c>
      <c r="L376" s="221" t="s">
        <v>1684</v>
      </c>
      <c r="M376" s="235" t="s">
        <v>66</v>
      </c>
      <c r="N376" s="221">
        <v>1</v>
      </c>
      <c r="O376" s="221">
        <v>1</v>
      </c>
      <c r="P376" s="221"/>
      <c r="Q376" s="221"/>
      <c r="R376" s="220"/>
      <c r="S376" s="220"/>
      <c r="T376" s="220"/>
      <c r="U376" s="220"/>
      <c r="V376" s="220">
        <f t="shared" si="59"/>
        <v>30</v>
      </c>
      <c r="W376" s="244">
        <f t="shared" ca="1" si="27"/>
        <v>-95.610958904109594</v>
      </c>
      <c r="X376" s="221" t="s">
        <v>1685</v>
      </c>
      <c r="Y376" s="221"/>
      <c r="Z376" s="221" t="s">
        <v>69</v>
      </c>
      <c r="AA376" s="221" t="s">
        <v>69</v>
      </c>
      <c r="AB376" s="221" t="s">
        <v>69</v>
      </c>
      <c r="AC376" s="221" t="s">
        <v>70</v>
      </c>
      <c r="AD376" s="221"/>
      <c r="AE376" s="238"/>
      <c r="AF376" s="238" t="str">
        <f t="shared" si="56"/>
        <v>Sans Objet</v>
      </c>
      <c r="AG376" s="221"/>
      <c r="AH376" s="221" t="s">
        <v>72</v>
      </c>
      <c r="AI376" s="66"/>
      <c r="AJ376" s="66"/>
      <c r="AK376" s="66"/>
      <c r="AL376" s="66"/>
      <c r="AM376" s="66" t="s">
        <v>73</v>
      </c>
      <c r="AN376" s="2"/>
      <c r="AO376" s="53" t="s">
        <v>74</v>
      </c>
      <c r="AP376" s="5"/>
      <c r="AQ376" s="64"/>
      <c r="AR376" s="86"/>
      <c r="AS376" s="7"/>
      <c r="AT376" s="64" t="s">
        <v>71</v>
      </c>
      <c r="AU376" s="7"/>
      <c r="AV376" s="7"/>
      <c r="AX376" s="7">
        <f t="shared" si="58"/>
        <v>3</v>
      </c>
      <c r="AY376" s="7">
        <f t="shared" si="29"/>
        <v>0</v>
      </c>
      <c r="AZ376" s="7">
        <f t="shared" si="30"/>
        <v>0</v>
      </c>
      <c r="BA376" s="7">
        <f t="shared" si="60"/>
        <v>0</v>
      </c>
      <c r="BC376" s="51">
        <f t="shared" si="52"/>
        <v>3</v>
      </c>
      <c r="BE376" s="2"/>
    </row>
    <row r="377" spans="1:57" ht="31.4" customHeight="1">
      <c r="A377" s="7"/>
      <c r="B377" s="220" t="s">
        <v>1178</v>
      </c>
      <c r="C377" s="221" t="s">
        <v>1498</v>
      </c>
      <c r="D377" s="221" t="s">
        <v>1499</v>
      </c>
      <c r="E377" s="232" t="s">
        <v>155</v>
      </c>
      <c r="F377" s="221" t="s">
        <v>1682</v>
      </c>
      <c r="G377" s="242"/>
      <c r="H377" s="242"/>
      <c r="I377" s="231" t="s">
        <v>1686</v>
      </c>
      <c r="J377" s="224" t="s">
        <v>63</v>
      </c>
      <c r="K377" s="220" t="s">
        <v>64</v>
      </c>
      <c r="L377" s="221" t="s">
        <v>1687</v>
      </c>
      <c r="M377" s="235" t="s">
        <v>66</v>
      </c>
      <c r="N377" s="221">
        <v>1</v>
      </c>
      <c r="O377" s="221">
        <v>1</v>
      </c>
      <c r="P377" s="221"/>
      <c r="Q377" s="221"/>
      <c r="R377" s="220"/>
      <c r="S377" s="220"/>
      <c r="T377" s="220"/>
      <c r="U377" s="220"/>
      <c r="V377" s="220">
        <f t="shared" si="59"/>
        <v>30</v>
      </c>
      <c r="W377" s="244">
        <f t="shared" ca="1" si="27"/>
        <v>-95.610958904109594</v>
      </c>
      <c r="X377" s="221" t="s">
        <v>1685</v>
      </c>
      <c r="Y377" s="221"/>
      <c r="Z377" s="221" t="s">
        <v>69</v>
      </c>
      <c r="AA377" s="221" t="s">
        <v>69</v>
      </c>
      <c r="AB377" s="221" t="s">
        <v>69</v>
      </c>
      <c r="AC377" s="221" t="s">
        <v>70</v>
      </c>
      <c r="AD377" s="221"/>
      <c r="AE377" s="238"/>
      <c r="AF377" s="238" t="str">
        <f t="shared" si="56"/>
        <v>Sans Objet</v>
      </c>
      <c r="AG377" s="221"/>
      <c r="AH377" s="221" t="s">
        <v>72</v>
      </c>
      <c r="AI377" s="66"/>
      <c r="AJ377" s="66"/>
      <c r="AK377" s="66"/>
      <c r="AL377" s="66"/>
      <c r="AM377" s="66" t="s">
        <v>73</v>
      </c>
      <c r="AN377" s="2"/>
      <c r="AO377" s="53" t="s">
        <v>74</v>
      </c>
      <c r="AP377" s="5"/>
      <c r="AQ377" s="64"/>
      <c r="AR377" s="86"/>
      <c r="AS377" s="7"/>
      <c r="AT377" s="64" t="s">
        <v>71</v>
      </c>
      <c r="AU377" s="7"/>
      <c r="AV377" s="7"/>
      <c r="AX377" s="7">
        <f t="shared" si="58"/>
        <v>3</v>
      </c>
      <c r="AY377" s="7">
        <f t="shared" si="29"/>
        <v>0</v>
      </c>
      <c r="AZ377" s="7">
        <f t="shared" si="30"/>
        <v>0</v>
      </c>
      <c r="BA377" s="7">
        <f t="shared" si="60"/>
        <v>0</v>
      </c>
      <c r="BC377" s="51">
        <f t="shared" si="52"/>
        <v>3</v>
      </c>
      <c r="BE377" s="2"/>
    </row>
    <row r="378" spans="1:57" ht="31.4" customHeight="1">
      <c r="A378" s="7"/>
      <c r="B378" s="220" t="s">
        <v>1178</v>
      </c>
      <c r="C378" s="221" t="s">
        <v>1498</v>
      </c>
      <c r="D378" s="221" t="s">
        <v>1601</v>
      </c>
      <c r="E378" s="232" t="s">
        <v>367</v>
      </c>
      <c r="F378" s="221" t="s">
        <v>1152</v>
      </c>
      <c r="G378" s="243" t="s">
        <v>131</v>
      </c>
      <c r="H378" s="243" t="s">
        <v>61</v>
      </c>
      <c r="I378" s="231" t="s">
        <v>1688</v>
      </c>
      <c r="J378" s="231" t="s">
        <v>188</v>
      </c>
      <c r="K378" s="220" t="s">
        <v>189</v>
      </c>
      <c r="L378" s="221" t="s">
        <v>1689</v>
      </c>
      <c r="M378" s="235" t="s">
        <v>66</v>
      </c>
      <c r="N378" s="220">
        <v>1</v>
      </c>
      <c r="O378" s="221">
        <v>1</v>
      </c>
      <c r="P378" s="220" t="s">
        <v>1690</v>
      </c>
      <c r="Q378" s="221"/>
      <c r="R378" s="220"/>
      <c r="S378" s="220"/>
      <c r="T378" s="220"/>
      <c r="U378" s="225">
        <v>42622</v>
      </c>
      <c r="V378" s="220">
        <f t="shared" si="59"/>
        <v>10</v>
      </c>
      <c r="W378" s="244">
        <f t="shared" ca="1" si="27"/>
        <v>1.161643835616438</v>
      </c>
      <c r="X378" s="221"/>
      <c r="Y378" s="221"/>
      <c r="Z378" s="221" t="s">
        <v>69</v>
      </c>
      <c r="AA378" s="221" t="s">
        <v>69</v>
      </c>
      <c r="AB378" s="221" t="s">
        <v>69</v>
      </c>
      <c r="AC378" s="221"/>
      <c r="AD378" s="221" t="s">
        <v>72</v>
      </c>
      <c r="AE378" s="238"/>
      <c r="AF378" s="238" t="str">
        <f t="shared" si="56"/>
        <v>Sans Objet</v>
      </c>
      <c r="AG378" s="221" t="s">
        <v>71</v>
      </c>
      <c r="AH378" s="221" t="s">
        <v>71</v>
      </c>
      <c r="AI378" s="66" t="s">
        <v>69</v>
      </c>
      <c r="AJ378" s="96">
        <v>44846</v>
      </c>
      <c r="AK378" s="66" t="s">
        <v>72</v>
      </c>
      <c r="AL378" s="66"/>
      <c r="AM378" s="66" t="s">
        <v>73</v>
      </c>
      <c r="AN378" s="2"/>
      <c r="AO378" s="53" t="s">
        <v>74</v>
      </c>
      <c r="AP378" s="5" t="s">
        <v>195</v>
      </c>
      <c r="AQ378" s="64" t="s">
        <v>75</v>
      </c>
      <c r="AR378" s="86" t="s">
        <v>196</v>
      </c>
      <c r="AS378" s="7" t="s">
        <v>170</v>
      </c>
      <c r="AT378" s="64" t="s">
        <v>71</v>
      </c>
      <c r="AU378" s="70"/>
      <c r="AV378" s="72"/>
      <c r="AX378" s="7">
        <f t="shared" si="58"/>
        <v>3</v>
      </c>
      <c r="AY378" s="7">
        <f t="shared" si="29"/>
        <v>1</v>
      </c>
      <c r="AZ378" s="7">
        <f t="shared" si="30"/>
        <v>1</v>
      </c>
      <c r="BA378" s="7">
        <f t="shared" si="60"/>
        <v>1</v>
      </c>
      <c r="BC378" s="51">
        <f t="shared" si="52"/>
        <v>6</v>
      </c>
      <c r="BE378" s="2"/>
    </row>
    <row r="379" spans="1:57" ht="42.65" customHeight="1">
      <c r="A379" s="7"/>
      <c r="B379" s="220" t="s">
        <v>1178</v>
      </c>
      <c r="C379" s="221" t="s">
        <v>1498</v>
      </c>
      <c r="D379" s="221" t="s">
        <v>1601</v>
      </c>
      <c r="E379" s="232" t="s">
        <v>367</v>
      </c>
      <c r="F379" s="221" t="s">
        <v>1152</v>
      </c>
      <c r="G379" s="243" t="s">
        <v>131</v>
      </c>
      <c r="H379" s="243" t="s">
        <v>173</v>
      </c>
      <c r="I379" s="231" t="s">
        <v>1688</v>
      </c>
      <c r="J379" s="231" t="s">
        <v>188</v>
      </c>
      <c r="K379" s="220" t="s">
        <v>189</v>
      </c>
      <c r="L379" s="221" t="s">
        <v>1691</v>
      </c>
      <c r="M379" s="235" t="s">
        <v>66</v>
      </c>
      <c r="N379" s="220">
        <v>1</v>
      </c>
      <c r="O379" s="220">
        <v>1</v>
      </c>
      <c r="P379" s="220" t="s">
        <v>191</v>
      </c>
      <c r="Q379" s="221" t="s">
        <v>449</v>
      </c>
      <c r="R379" s="220"/>
      <c r="S379" s="220"/>
      <c r="T379" s="220"/>
      <c r="U379" s="225">
        <v>42622</v>
      </c>
      <c r="V379" s="220">
        <f t="shared" si="59"/>
        <v>10</v>
      </c>
      <c r="W379" s="244">
        <f t="shared" ca="1" si="27"/>
        <v>1.161643835616438</v>
      </c>
      <c r="X379" s="221" t="s">
        <v>1692</v>
      </c>
      <c r="Y379" s="221" t="s">
        <v>1693</v>
      </c>
      <c r="Z379" s="221"/>
      <c r="AA379" s="221"/>
      <c r="AB379" s="221"/>
      <c r="AC379" s="221"/>
      <c r="AD379" s="221" t="s">
        <v>72</v>
      </c>
      <c r="AE379" s="238"/>
      <c r="AF379" s="238" t="str">
        <f t="shared" si="56"/>
        <v>Sans Objet</v>
      </c>
      <c r="AG379" s="221" t="s">
        <v>71</v>
      </c>
      <c r="AH379" s="221" t="s">
        <v>71</v>
      </c>
      <c r="AI379" s="66" t="s">
        <v>69</v>
      </c>
      <c r="AJ379" s="96">
        <v>44846</v>
      </c>
      <c r="AK379" s="66" t="s">
        <v>72</v>
      </c>
      <c r="AL379" s="66"/>
      <c r="AM379" s="66" t="s">
        <v>73</v>
      </c>
      <c r="AN379" s="2"/>
      <c r="AO379" s="53" t="s">
        <v>74</v>
      </c>
      <c r="AP379" s="5" t="s">
        <v>809</v>
      </c>
      <c r="AQ379" s="64" t="s">
        <v>75</v>
      </c>
      <c r="AR379" s="86" t="s">
        <v>196</v>
      </c>
      <c r="AS379" s="7" t="s">
        <v>170</v>
      </c>
      <c r="AT379" s="64" t="s">
        <v>71</v>
      </c>
      <c r="AU379" s="70"/>
      <c r="AV379" s="72"/>
      <c r="AX379" s="7">
        <f t="shared" si="58"/>
        <v>3</v>
      </c>
      <c r="AY379" s="7">
        <f t="shared" si="29"/>
        <v>3</v>
      </c>
      <c r="AZ379" s="7">
        <f t="shared" si="30"/>
        <v>1</v>
      </c>
      <c r="BA379" s="7">
        <f t="shared" si="60"/>
        <v>1</v>
      </c>
      <c r="BC379" s="51">
        <f t="shared" si="52"/>
        <v>8</v>
      </c>
      <c r="BE379" s="2"/>
    </row>
    <row r="380" spans="1:57" ht="31.4" customHeight="1">
      <c r="A380" s="7"/>
      <c r="B380" s="220" t="s">
        <v>1178</v>
      </c>
      <c r="C380" s="221" t="s">
        <v>1498</v>
      </c>
      <c r="D380" s="221" t="s">
        <v>1601</v>
      </c>
      <c r="E380" s="232" t="s">
        <v>367</v>
      </c>
      <c r="F380" s="221" t="s">
        <v>1152</v>
      </c>
      <c r="G380" s="243" t="s">
        <v>131</v>
      </c>
      <c r="H380" s="243" t="s">
        <v>173</v>
      </c>
      <c r="I380" s="231" t="s">
        <v>1688</v>
      </c>
      <c r="J380" s="231" t="s">
        <v>188</v>
      </c>
      <c r="K380" s="220" t="s">
        <v>197</v>
      </c>
      <c r="L380" s="221" t="s">
        <v>1694</v>
      </c>
      <c r="M380" s="235" t="s">
        <v>66</v>
      </c>
      <c r="N380" s="220">
        <v>1</v>
      </c>
      <c r="O380" s="220">
        <v>1</v>
      </c>
      <c r="P380" s="220" t="s">
        <v>191</v>
      </c>
      <c r="Q380" s="221" t="s">
        <v>1695</v>
      </c>
      <c r="R380" s="220"/>
      <c r="S380" s="220"/>
      <c r="T380" s="220"/>
      <c r="U380" s="225">
        <v>42622</v>
      </c>
      <c r="V380" s="220">
        <f t="shared" si="59"/>
        <v>10</v>
      </c>
      <c r="W380" s="244">
        <f t="shared" ca="1" si="27"/>
        <v>1.161643835616438</v>
      </c>
      <c r="X380" s="221"/>
      <c r="Y380" s="221"/>
      <c r="Z380" s="221" t="s">
        <v>69</v>
      </c>
      <c r="AA380" s="221" t="s">
        <v>69</v>
      </c>
      <c r="AB380" s="221" t="s">
        <v>69</v>
      </c>
      <c r="AC380" s="221"/>
      <c r="AD380" s="221" t="s">
        <v>72</v>
      </c>
      <c r="AE380" s="238"/>
      <c r="AF380" s="238" t="str">
        <f t="shared" si="56"/>
        <v>Sans Objet</v>
      </c>
      <c r="AG380" s="221" t="s">
        <v>71</v>
      </c>
      <c r="AH380" s="221" t="s">
        <v>71</v>
      </c>
      <c r="AI380" s="66" t="s">
        <v>69</v>
      </c>
      <c r="AJ380" s="96">
        <v>44846</v>
      </c>
      <c r="AK380" s="66" t="s">
        <v>72</v>
      </c>
      <c r="AL380" s="66"/>
      <c r="AM380" s="66" t="s">
        <v>73</v>
      </c>
      <c r="AN380" s="2"/>
      <c r="AO380" s="53" t="s">
        <v>74</v>
      </c>
      <c r="AP380" s="5" t="s">
        <v>195</v>
      </c>
      <c r="AQ380" s="64" t="s">
        <v>75</v>
      </c>
      <c r="AR380" s="86" t="s">
        <v>196</v>
      </c>
      <c r="AS380" s="7" t="s">
        <v>170</v>
      </c>
      <c r="AT380" s="64" t="s">
        <v>71</v>
      </c>
      <c r="AU380" s="70"/>
      <c r="AV380" s="72"/>
      <c r="AX380" s="7">
        <f t="shared" si="58"/>
        <v>3</v>
      </c>
      <c r="AY380" s="7">
        <f t="shared" si="29"/>
        <v>1</v>
      </c>
      <c r="AZ380" s="7">
        <f t="shared" si="30"/>
        <v>1</v>
      </c>
      <c r="BA380" s="7">
        <f t="shared" si="60"/>
        <v>1</v>
      </c>
      <c r="BC380" s="51">
        <f t="shared" ref="BC380:BC382" si="75">SUM(AX380:BA380)</f>
        <v>6</v>
      </c>
      <c r="BE380" s="2"/>
    </row>
    <row r="381" spans="1:57" ht="31.4" customHeight="1">
      <c r="A381" s="7"/>
      <c r="B381" s="220" t="s">
        <v>1178</v>
      </c>
      <c r="C381" s="221" t="s">
        <v>1498</v>
      </c>
      <c r="D381" s="221" t="s">
        <v>1601</v>
      </c>
      <c r="E381" s="232" t="s">
        <v>367</v>
      </c>
      <c r="F381" s="221" t="s">
        <v>1152</v>
      </c>
      <c r="G381" s="243" t="s">
        <v>131</v>
      </c>
      <c r="H381" s="243" t="s">
        <v>380</v>
      </c>
      <c r="I381" s="231" t="s">
        <v>1688</v>
      </c>
      <c r="J381" s="231" t="s">
        <v>188</v>
      </c>
      <c r="K381" s="220" t="s">
        <v>197</v>
      </c>
      <c r="L381" s="221" t="s">
        <v>1696</v>
      </c>
      <c r="M381" s="235" t="s">
        <v>66</v>
      </c>
      <c r="N381" s="220">
        <v>1</v>
      </c>
      <c r="O381" s="220">
        <v>1</v>
      </c>
      <c r="P381" s="220" t="s">
        <v>191</v>
      </c>
      <c r="Q381" s="221" t="s">
        <v>1695</v>
      </c>
      <c r="R381" s="220"/>
      <c r="S381" s="220"/>
      <c r="T381" s="220"/>
      <c r="U381" s="225">
        <v>42622</v>
      </c>
      <c r="V381" s="220">
        <f t="shared" si="59"/>
        <v>10</v>
      </c>
      <c r="W381" s="244">
        <f t="shared" ca="1" si="27"/>
        <v>1.161643835616438</v>
      </c>
      <c r="X381" s="221"/>
      <c r="Y381" s="221"/>
      <c r="Z381" s="221" t="s">
        <v>69</v>
      </c>
      <c r="AA381" s="221" t="s">
        <v>69</v>
      </c>
      <c r="AB381" s="221" t="s">
        <v>69</v>
      </c>
      <c r="AC381" s="221"/>
      <c r="AD381" s="221" t="s">
        <v>72</v>
      </c>
      <c r="AE381" s="238"/>
      <c r="AF381" s="238" t="str">
        <f t="shared" si="56"/>
        <v>Sans Objet</v>
      </c>
      <c r="AG381" s="221" t="s">
        <v>71</v>
      </c>
      <c r="AH381" s="221" t="s">
        <v>71</v>
      </c>
      <c r="AI381" s="66" t="s">
        <v>69</v>
      </c>
      <c r="AJ381" s="96">
        <v>44846</v>
      </c>
      <c r="AK381" s="66" t="s">
        <v>72</v>
      </c>
      <c r="AL381" s="66"/>
      <c r="AM381" s="66" t="s">
        <v>73</v>
      </c>
      <c r="AN381" s="2"/>
      <c r="AO381" s="53" t="s">
        <v>74</v>
      </c>
      <c r="AP381" s="5" t="s">
        <v>195</v>
      </c>
      <c r="AQ381" s="64" t="s">
        <v>75</v>
      </c>
      <c r="AR381" s="86" t="s">
        <v>196</v>
      </c>
      <c r="AS381" s="7" t="s">
        <v>170</v>
      </c>
      <c r="AT381" s="64" t="s">
        <v>71</v>
      </c>
      <c r="AU381" s="70"/>
      <c r="AV381" s="72"/>
      <c r="AX381" s="7">
        <f t="shared" si="58"/>
        <v>3</v>
      </c>
      <c r="AY381" s="7">
        <f t="shared" si="29"/>
        <v>1</v>
      </c>
      <c r="AZ381" s="7">
        <f t="shared" si="30"/>
        <v>1</v>
      </c>
      <c r="BA381" s="7">
        <f t="shared" si="60"/>
        <v>1</v>
      </c>
      <c r="BC381" s="51">
        <f t="shared" si="75"/>
        <v>6</v>
      </c>
      <c r="BE381" s="2"/>
    </row>
    <row r="382" spans="1:57" ht="31.4" customHeight="1">
      <c r="A382" s="7"/>
      <c r="B382" s="220" t="s">
        <v>1178</v>
      </c>
      <c r="C382" s="221" t="s">
        <v>1498</v>
      </c>
      <c r="D382" s="221" t="s">
        <v>1601</v>
      </c>
      <c r="E382" s="232" t="s">
        <v>367</v>
      </c>
      <c r="F382" s="221" t="s">
        <v>1152</v>
      </c>
      <c r="G382" s="243" t="s">
        <v>131</v>
      </c>
      <c r="H382" s="243" t="s">
        <v>436</v>
      </c>
      <c r="I382" s="231" t="s">
        <v>1688</v>
      </c>
      <c r="J382" s="231" t="s">
        <v>188</v>
      </c>
      <c r="K382" s="220" t="s">
        <v>197</v>
      </c>
      <c r="L382" s="221" t="s">
        <v>1697</v>
      </c>
      <c r="M382" s="235" t="s">
        <v>66</v>
      </c>
      <c r="N382" s="220">
        <v>1</v>
      </c>
      <c r="O382" s="220">
        <v>1</v>
      </c>
      <c r="P382" s="220" t="s">
        <v>191</v>
      </c>
      <c r="Q382" s="221" t="s">
        <v>1695</v>
      </c>
      <c r="R382" s="220"/>
      <c r="S382" s="220"/>
      <c r="T382" s="220"/>
      <c r="U382" s="225">
        <v>42622</v>
      </c>
      <c r="V382" s="220">
        <f t="shared" si="59"/>
        <v>10</v>
      </c>
      <c r="W382" s="244">
        <f t="shared" ca="1" si="27"/>
        <v>1.161643835616438</v>
      </c>
      <c r="X382" s="221"/>
      <c r="Y382" s="221"/>
      <c r="Z382" s="221" t="s">
        <v>69</v>
      </c>
      <c r="AA382" s="221" t="s">
        <v>69</v>
      </c>
      <c r="AB382" s="221" t="s">
        <v>69</v>
      </c>
      <c r="AC382" s="221"/>
      <c r="AD382" s="221" t="s">
        <v>72</v>
      </c>
      <c r="AE382" s="238"/>
      <c r="AF382" s="238" t="str">
        <f t="shared" si="56"/>
        <v>Sans Objet</v>
      </c>
      <c r="AG382" s="221" t="s">
        <v>71</v>
      </c>
      <c r="AH382" s="221" t="s">
        <v>71</v>
      </c>
      <c r="AI382" s="66" t="s">
        <v>69</v>
      </c>
      <c r="AJ382" s="96">
        <v>44846</v>
      </c>
      <c r="AK382" s="66" t="s">
        <v>72</v>
      </c>
      <c r="AL382" s="66"/>
      <c r="AM382" s="66" t="s">
        <v>73</v>
      </c>
      <c r="AN382" s="2"/>
      <c r="AO382" s="53" t="s">
        <v>74</v>
      </c>
      <c r="AP382" s="5" t="s">
        <v>195</v>
      </c>
      <c r="AQ382" s="64" t="s">
        <v>75</v>
      </c>
      <c r="AR382" s="86" t="s">
        <v>196</v>
      </c>
      <c r="AS382" s="7" t="s">
        <v>170</v>
      </c>
      <c r="AT382" s="64" t="s">
        <v>71</v>
      </c>
      <c r="AU382" s="70"/>
      <c r="AV382" s="72"/>
      <c r="AX382" s="7">
        <f t="shared" si="58"/>
        <v>3</v>
      </c>
      <c r="AY382" s="7">
        <f t="shared" si="29"/>
        <v>1</v>
      </c>
      <c r="AZ382" s="7">
        <f t="shared" si="30"/>
        <v>1</v>
      </c>
      <c r="BA382" s="7">
        <f t="shared" si="60"/>
        <v>1</v>
      </c>
      <c r="BC382" s="51">
        <f t="shared" si="75"/>
        <v>6</v>
      </c>
      <c r="BE382" s="2"/>
    </row>
    <row r="383" spans="1:57" ht="31.4" customHeight="1">
      <c r="A383" s="7"/>
      <c r="B383" s="220" t="s">
        <v>1178</v>
      </c>
      <c r="C383" s="221" t="s">
        <v>1498</v>
      </c>
      <c r="D383" s="221" t="s">
        <v>1499</v>
      </c>
      <c r="E383" s="232" t="s">
        <v>468</v>
      </c>
      <c r="F383" s="221" t="s">
        <v>1152</v>
      </c>
      <c r="G383" s="242"/>
      <c r="H383" s="242"/>
      <c r="I383" s="231"/>
      <c r="J383" s="231" t="s">
        <v>751</v>
      </c>
      <c r="K383" s="220" t="s">
        <v>102</v>
      </c>
      <c r="L383" s="221" t="s">
        <v>1698</v>
      </c>
      <c r="M383" s="235" t="s">
        <v>66</v>
      </c>
      <c r="N383" s="221">
        <v>1</v>
      </c>
      <c r="O383" s="221">
        <v>1</v>
      </c>
      <c r="P383" s="220" t="s">
        <v>760</v>
      </c>
      <c r="Q383" s="221" t="s">
        <v>1699</v>
      </c>
      <c r="R383" s="220"/>
      <c r="S383" s="220"/>
      <c r="T383" s="220"/>
      <c r="U383" s="220"/>
      <c r="V383" s="220">
        <f t="shared" si="59"/>
        <v>30</v>
      </c>
      <c r="W383" s="244">
        <f t="shared" ca="1" si="27"/>
        <v>-95.610958904109594</v>
      </c>
      <c r="X383" s="221" t="s">
        <v>1700</v>
      </c>
      <c r="Y383" s="221"/>
      <c r="Z383" s="221" t="s">
        <v>69</v>
      </c>
      <c r="AA383" s="221" t="s">
        <v>69</v>
      </c>
      <c r="AB383" s="221" t="s">
        <v>69</v>
      </c>
      <c r="AC383" s="221" t="s">
        <v>70</v>
      </c>
      <c r="AD383" s="221"/>
      <c r="AE383" s="238"/>
      <c r="AF383" s="238" t="str">
        <f t="shared" si="56"/>
        <v>Sans Objet</v>
      </c>
      <c r="AG383" s="221" t="s">
        <v>72</v>
      </c>
      <c r="AH383" s="221" t="s">
        <v>72</v>
      </c>
      <c r="AI383" s="66" t="s">
        <v>71</v>
      </c>
      <c r="AJ383" s="96">
        <v>43304</v>
      </c>
      <c r="AK383" s="66"/>
      <c r="AL383" s="66"/>
      <c r="AM383" s="66" t="s">
        <v>73</v>
      </c>
      <c r="AN383" s="2"/>
      <c r="AO383" s="53" t="s">
        <v>74</v>
      </c>
      <c r="AP383" s="5"/>
      <c r="AQ383" s="64"/>
      <c r="AR383" s="86"/>
      <c r="AS383" s="7"/>
      <c r="AT383" s="64" t="s">
        <v>71</v>
      </c>
      <c r="AU383" s="7"/>
      <c r="AV383" s="7"/>
      <c r="AX383" s="7">
        <f t="shared" si="58"/>
        <v>3</v>
      </c>
      <c r="AY383" s="7">
        <f t="shared" si="29"/>
        <v>0</v>
      </c>
      <c r="AZ383" s="7">
        <f t="shared" si="30"/>
        <v>0</v>
      </c>
      <c r="BA383" s="7">
        <f t="shared" si="60"/>
        <v>0</v>
      </c>
      <c r="BC383" s="51">
        <f t="shared" si="52"/>
        <v>3</v>
      </c>
      <c r="BE383" s="2"/>
    </row>
    <row r="384" spans="1:57" ht="31.4" customHeight="1">
      <c r="A384" s="7"/>
      <c r="B384" s="220" t="s">
        <v>1178</v>
      </c>
      <c r="C384" s="221" t="s">
        <v>1498</v>
      </c>
      <c r="D384" s="221" t="s">
        <v>1499</v>
      </c>
      <c r="E384" s="232" t="s">
        <v>468</v>
      </c>
      <c r="F384" s="221" t="s">
        <v>1152</v>
      </c>
      <c r="G384" s="242"/>
      <c r="H384" s="242"/>
      <c r="I384" s="231" t="s">
        <v>1701</v>
      </c>
      <c r="J384" s="224" t="s">
        <v>63</v>
      </c>
      <c r="K384" s="220" t="s">
        <v>64</v>
      </c>
      <c r="L384" s="221" t="s">
        <v>1702</v>
      </c>
      <c r="M384" s="235" t="s">
        <v>66</v>
      </c>
      <c r="N384" s="221">
        <v>2</v>
      </c>
      <c r="O384" s="221">
        <v>1</v>
      </c>
      <c r="P384" s="221"/>
      <c r="Q384" s="221"/>
      <c r="R384" s="220"/>
      <c r="S384" s="220"/>
      <c r="T384" s="220"/>
      <c r="U384" s="220"/>
      <c r="V384" s="220">
        <f t="shared" si="59"/>
        <v>30</v>
      </c>
      <c r="W384" s="244">
        <f t="shared" ca="1" si="27"/>
        <v>-95.610958904109594</v>
      </c>
      <c r="X384" s="221" t="s">
        <v>1703</v>
      </c>
      <c r="Y384" s="221"/>
      <c r="Z384" s="221" t="s">
        <v>69</v>
      </c>
      <c r="AA384" s="221" t="s">
        <v>69</v>
      </c>
      <c r="AB384" s="221" t="s">
        <v>69</v>
      </c>
      <c r="AC384" s="221" t="s">
        <v>70</v>
      </c>
      <c r="AD384" s="221"/>
      <c r="AE384" s="238"/>
      <c r="AF384" s="238" t="str">
        <f t="shared" si="56"/>
        <v>Sans Objet</v>
      </c>
      <c r="AG384" s="221" t="s">
        <v>72</v>
      </c>
      <c r="AH384" s="221" t="s">
        <v>72</v>
      </c>
      <c r="AI384" s="66" t="s">
        <v>72</v>
      </c>
      <c r="AJ384" s="96">
        <v>44853</v>
      </c>
      <c r="AK384" s="66" t="s">
        <v>71</v>
      </c>
      <c r="AL384" s="66"/>
      <c r="AM384" s="66" t="s">
        <v>73</v>
      </c>
      <c r="AN384" s="2"/>
      <c r="AO384" s="53" t="s">
        <v>74</v>
      </c>
      <c r="AP384" s="5"/>
      <c r="AQ384" s="64"/>
      <c r="AR384" s="86"/>
      <c r="AS384" s="7"/>
      <c r="AT384" s="64" t="s">
        <v>71</v>
      </c>
      <c r="AU384" s="7"/>
      <c r="AV384" s="7"/>
      <c r="AX384" s="7">
        <f t="shared" si="58"/>
        <v>3</v>
      </c>
      <c r="AY384" s="7">
        <f t="shared" si="29"/>
        <v>0</v>
      </c>
      <c r="AZ384" s="7">
        <f t="shared" si="30"/>
        <v>0</v>
      </c>
      <c r="BA384" s="7">
        <f t="shared" si="60"/>
        <v>0</v>
      </c>
      <c r="BC384" s="51">
        <f t="shared" si="52"/>
        <v>3</v>
      </c>
      <c r="BE384" s="2"/>
    </row>
    <row r="385" spans="1:57" ht="31.4" customHeight="1">
      <c r="A385" s="7"/>
      <c r="B385" s="220" t="s">
        <v>1178</v>
      </c>
      <c r="C385" s="221" t="s">
        <v>1498</v>
      </c>
      <c r="D385" s="221" t="s">
        <v>1499</v>
      </c>
      <c r="E385" s="232" t="s">
        <v>468</v>
      </c>
      <c r="F385" s="221" t="s">
        <v>1152</v>
      </c>
      <c r="G385" s="242"/>
      <c r="H385" s="242"/>
      <c r="I385" s="231" t="s">
        <v>1704</v>
      </c>
      <c r="J385" s="224" t="s">
        <v>63</v>
      </c>
      <c r="K385" s="220" t="s">
        <v>563</v>
      </c>
      <c r="L385" s="221" t="s">
        <v>1705</v>
      </c>
      <c r="M385" s="235" t="s">
        <v>80</v>
      </c>
      <c r="N385" s="221">
        <v>0</v>
      </c>
      <c r="O385" s="221">
        <v>1</v>
      </c>
      <c r="P385" s="221"/>
      <c r="Q385" s="221"/>
      <c r="R385" s="220"/>
      <c r="S385" s="220"/>
      <c r="T385" s="220"/>
      <c r="U385" s="220"/>
      <c r="V385" s="220">
        <f>IF(K385="AES",15,IF(K385="Batterie",4,IF(K385="Equipement de Contrôle et de Signalisation",10,IF(K385="Centrale Détection Gaz",10,IF(K385="Centralisateur de mise en sécurité incendie",10,IF(K385="Détecteur Thermique",10,IF(K385="Détecteur Optique de fumée",10,IF(K385="Détecteur optique-interactif radio",10,IF(K385="Détecteur de fumée par aspiration",10,IF(K385="Extinction incendie sous eau",35,IF(K385="Extinction incendie sous air",30,IF(K385="Extincteurs portatifs, mobiles ou fixes",30,IF(K385="Trappe de désenfumage",30,IF(K385="Clapet coupe-feu",30,IF(K385="Déclencheur manuel",15,IF(K385="Diffuseur Sonore",15,IF(K385="Indicateur d'Action lumineux",15,IF(K385="Porte coupe-feu",30,IF(K385="BAAS",10,IF(K385="Capteur gaz",10,IF(K385="Coffret de commande désenfumage",30,IF(K385="Diffuseur Lumineux et Sonore",15,IF(K385="Détecteur de flamme",10,IF(K385="Détecteur Linéaire",10,IF(K385="DAD",10,IF(K385="DAAF",10,IF(K385="PC",10,IF(K385="Imprimante",10,IF(K385="Serveur / Poste de supervision",10,IF(K385="Ecran de contrôle et de visualisation",10,IF(K385="UGA",10,IF(K385="Panneau de signalisation",10,0))))))))))))))))))))))))))))))))</f>
        <v>30</v>
      </c>
      <c r="W385" s="244">
        <f ca="1">V385-(TODAY()-U385)/365</f>
        <v>-95.610958904109594</v>
      </c>
      <c r="X385" s="221" t="s">
        <v>1630</v>
      </c>
      <c r="Y385" s="221"/>
      <c r="Z385" s="221" t="s">
        <v>69</v>
      </c>
      <c r="AA385" s="221" t="s">
        <v>69</v>
      </c>
      <c r="AB385" s="221" t="s">
        <v>69</v>
      </c>
      <c r="AC385" s="221" t="s">
        <v>70</v>
      </c>
      <c r="AD385" s="221"/>
      <c r="AE385" s="238"/>
      <c r="AF385" s="238" t="str">
        <f>IF(AE385="","Sans Objet","mettre la date")</f>
        <v>Sans Objet</v>
      </c>
      <c r="AG385" s="221" t="s">
        <v>72</v>
      </c>
      <c r="AH385" s="221" t="s">
        <v>72</v>
      </c>
      <c r="AI385" s="66" t="s">
        <v>72</v>
      </c>
      <c r="AJ385" s="96">
        <v>44853</v>
      </c>
      <c r="AK385" s="66" t="s">
        <v>71</v>
      </c>
      <c r="AL385" s="66"/>
      <c r="AM385" s="66" t="s">
        <v>73</v>
      </c>
      <c r="AN385" s="2"/>
      <c r="AO385" s="53" t="s">
        <v>74</v>
      </c>
      <c r="AP385" s="5" t="s">
        <v>195</v>
      </c>
      <c r="AQ385" s="64" t="s">
        <v>75</v>
      </c>
      <c r="AR385" s="86" t="s">
        <v>196</v>
      </c>
      <c r="AS385" s="7" t="s">
        <v>170</v>
      </c>
      <c r="AT385" s="64" t="s">
        <v>71</v>
      </c>
      <c r="AU385" s="7"/>
      <c r="AV385" s="7"/>
      <c r="AX385" s="7">
        <f>IF(AO385="Ouvrage C0",5,IF(AO385="Ouvrage C1",3,IF(AO385="Ouvrage C2",1,IF(AO385="Ouvrage C3",1,0))))</f>
        <v>3</v>
      </c>
      <c r="AY385" s="7">
        <f>IF(AP385="Danger et/ou non-conformité majeure",5,IF(AP385="Non-conformité mineure",3,IF(AP385="Sans danger apparent",1,0)))</f>
        <v>1</v>
      </c>
      <c r="AZ385" s="7">
        <f>IF(AQ385="Non maintenable",5,IF(AQ385="Action mineure à effectuer ",3,IF(AQ385="Maintenable",1,0)))</f>
        <v>1</v>
      </c>
      <c r="BA385" s="7">
        <f>IF(AR385="Fonctionnement BON",1,IF(AR385="Fonctionnement MOYEN",2,IF(AR385="Fonctionnement MAUVAIS",4,IF(AR385="HORS-SERVICE",5,0))))</f>
        <v>1</v>
      </c>
      <c r="BC385" s="51">
        <f>SUM(AX385:BA385)</f>
        <v>6</v>
      </c>
      <c r="BE385" s="2"/>
    </row>
    <row r="386" spans="1:57" ht="31.4" customHeight="1">
      <c r="A386" s="7"/>
      <c r="B386" s="220" t="s">
        <v>1178</v>
      </c>
      <c r="C386" s="221" t="s">
        <v>1498</v>
      </c>
      <c r="D386" s="221" t="s">
        <v>1499</v>
      </c>
      <c r="E386" s="232" t="s">
        <v>468</v>
      </c>
      <c r="F386" s="221" t="s">
        <v>1152</v>
      </c>
      <c r="G386" s="242"/>
      <c r="H386" s="242"/>
      <c r="I386" s="231" t="s">
        <v>1706</v>
      </c>
      <c r="J386" s="224" t="s">
        <v>63</v>
      </c>
      <c r="K386" s="220" t="s">
        <v>64</v>
      </c>
      <c r="L386" s="221" t="s">
        <v>1707</v>
      </c>
      <c r="M386" s="235" t="s">
        <v>66</v>
      </c>
      <c r="N386" s="221">
        <v>6</v>
      </c>
      <c r="O386" s="221">
        <v>6</v>
      </c>
      <c r="P386" s="221"/>
      <c r="Q386" s="221"/>
      <c r="R386" s="220"/>
      <c r="S386" s="220"/>
      <c r="T386" s="220"/>
      <c r="U386" s="220"/>
      <c r="V386" s="220">
        <f t="shared" si="59"/>
        <v>30</v>
      </c>
      <c r="W386" s="244">
        <f t="shared" ca="1" si="27"/>
        <v>-95.610958904109594</v>
      </c>
      <c r="X386" s="221"/>
      <c r="Y386" s="221"/>
      <c r="Z386" s="221" t="s">
        <v>69</v>
      </c>
      <c r="AA386" s="221" t="s">
        <v>69</v>
      </c>
      <c r="AB386" s="221" t="s">
        <v>69</v>
      </c>
      <c r="AC386" s="221" t="s">
        <v>70</v>
      </c>
      <c r="AD386" s="221"/>
      <c r="AE386" s="238"/>
      <c r="AF386" s="238" t="str">
        <f t="shared" si="56"/>
        <v>Sans Objet</v>
      </c>
      <c r="AG386" s="221" t="s">
        <v>72</v>
      </c>
      <c r="AH386" s="221" t="s">
        <v>72</v>
      </c>
      <c r="AI386" s="66" t="s">
        <v>72</v>
      </c>
      <c r="AJ386" s="96">
        <v>44853</v>
      </c>
      <c r="AK386" s="66" t="s">
        <v>71</v>
      </c>
      <c r="AL386" s="66"/>
      <c r="AM386" s="66" t="s">
        <v>73</v>
      </c>
      <c r="AN386" s="2"/>
      <c r="AO386" s="53" t="s">
        <v>74</v>
      </c>
      <c r="AP386" s="5" t="s">
        <v>195</v>
      </c>
      <c r="AQ386" s="64" t="s">
        <v>75</v>
      </c>
      <c r="AR386" s="86" t="s">
        <v>196</v>
      </c>
      <c r="AS386" s="7" t="s">
        <v>170</v>
      </c>
      <c r="AT386" s="64" t="s">
        <v>71</v>
      </c>
      <c r="AU386" s="7"/>
      <c r="AV386" s="7"/>
      <c r="AX386" s="7">
        <f t="shared" si="58"/>
        <v>3</v>
      </c>
      <c r="AY386" s="7">
        <f t="shared" si="29"/>
        <v>1</v>
      </c>
      <c r="AZ386" s="7">
        <f t="shared" si="30"/>
        <v>1</v>
      </c>
      <c r="BA386" s="7">
        <f t="shared" si="60"/>
        <v>1</v>
      </c>
      <c r="BC386" s="51">
        <f t="shared" si="52"/>
        <v>6</v>
      </c>
      <c r="BE386" s="2"/>
    </row>
    <row r="387" spans="1:57" ht="31.4" customHeight="1">
      <c r="A387" s="7"/>
      <c r="B387" s="220" t="s">
        <v>1178</v>
      </c>
      <c r="C387" s="221" t="s">
        <v>1498</v>
      </c>
      <c r="D387" s="221" t="s">
        <v>1499</v>
      </c>
      <c r="E387" s="232" t="s">
        <v>468</v>
      </c>
      <c r="F387" s="221" t="s">
        <v>1152</v>
      </c>
      <c r="G387" s="242"/>
      <c r="H387" s="242"/>
      <c r="I387" s="231" t="s">
        <v>1706</v>
      </c>
      <c r="J387" s="224" t="s">
        <v>63</v>
      </c>
      <c r="K387" s="220" t="s">
        <v>563</v>
      </c>
      <c r="L387" s="221" t="s">
        <v>1708</v>
      </c>
      <c r="M387" s="235" t="s">
        <v>66</v>
      </c>
      <c r="N387" s="221">
        <v>1</v>
      </c>
      <c r="O387" s="221">
        <v>1</v>
      </c>
      <c r="P387" s="221"/>
      <c r="Q387" s="221"/>
      <c r="R387" s="220"/>
      <c r="S387" s="220"/>
      <c r="T387" s="220"/>
      <c r="U387" s="220"/>
      <c r="V387" s="220">
        <f t="shared" si="59"/>
        <v>30</v>
      </c>
      <c r="W387" s="244">
        <f t="shared" ca="1" si="27"/>
        <v>-95.610958904109594</v>
      </c>
      <c r="X387" s="221" t="s">
        <v>1709</v>
      </c>
      <c r="Y387" s="221"/>
      <c r="Z387" s="221" t="s">
        <v>69</v>
      </c>
      <c r="AA387" s="221" t="s">
        <v>69</v>
      </c>
      <c r="AB387" s="221" t="s">
        <v>69</v>
      </c>
      <c r="AC387" s="221" t="s">
        <v>70</v>
      </c>
      <c r="AD387" s="221"/>
      <c r="AE387" s="238"/>
      <c r="AF387" s="238" t="str">
        <f t="shared" ref="AF387:AF460" si="76">IF(AE387="","Sans Objet","mettre la date")</f>
        <v>Sans Objet</v>
      </c>
      <c r="AG387" s="221" t="s">
        <v>72</v>
      </c>
      <c r="AH387" s="221" t="s">
        <v>72</v>
      </c>
      <c r="AI387" s="66" t="s">
        <v>72</v>
      </c>
      <c r="AJ387" s="96">
        <v>44853</v>
      </c>
      <c r="AK387" s="66" t="s">
        <v>71</v>
      </c>
      <c r="AL387" s="66"/>
      <c r="AM387" s="66" t="s">
        <v>73</v>
      </c>
      <c r="AN387" s="2"/>
      <c r="AO387" s="53" t="s">
        <v>74</v>
      </c>
      <c r="AP387" s="5" t="s">
        <v>195</v>
      </c>
      <c r="AQ387" s="64" t="s">
        <v>75</v>
      </c>
      <c r="AR387" s="86" t="s">
        <v>196</v>
      </c>
      <c r="AS387" s="7" t="s">
        <v>170</v>
      </c>
      <c r="AT387" s="64" t="s">
        <v>71</v>
      </c>
      <c r="AU387" s="7"/>
      <c r="AV387" s="7"/>
      <c r="AX387" s="7">
        <f t="shared" si="58"/>
        <v>3</v>
      </c>
      <c r="AY387" s="7">
        <f t="shared" si="29"/>
        <v>1</v>
      </c>
      <c r="AZ387" s="7">
        <f t="shared" si="30"/>
        <v>1</v>
      </c>
      <c r="BA387" s="7">
        <f t="shared" si="60"/>
        <v>1</v>
      </c>
      <c r="BC387" s="51">
        <f t="shared" si="52"/>
        <v>6</v>
      </c>
      <c r="BE387" s="2"/>
    </row>
    <row r="388" spans="1:57" ht="31.4" customHeight="1">
      <c r="A388" s="7"/>
      <c r="B388" s="220" t="s">
        <v>1178</v>
      </c>
      <c r="C388" s="221" t="s">
        <v>1498</v>
      </c>
      <c r="D388" s="221" t="s">
        <v>1499</v>
      </c>
      <c r="E388" s="232" t="s">
        <v>468</v>
      </c>
      <c r="F388" s="221" t="s">
        <v>1152</v>
      </c>
      <c r="G388" s="242"/>
      <c r="H388" s="242"/>
      <c r="I388" s="231" t="s">
        <v>1710</v>
      </c>
      <c r="J388" s="224" t="s">
        <v>63</v>
      </c>
      <c r="K388" s="220" t="s">
        <v>64</v>
      </c>
      <c r="L388" s="221" t="s">
        <v>1711</v>
      </c>
      <c r="M388" s="235" t="s">
        <v>66</v>
      </c>
      <c r="N388" s="221">
        <v>2</v>
      </c>
      <c r="O388" s="221">
        <v>10</v>
      </c>
      <c r="P388" s="221"/>
      <c r="Q388" s="221"/>
      <c r="R388" s="220"/>
      <c r="S388" s="220"/>
      <c r="T388" s="220"/>
      <c r="U388" s="220"/>
      <c r="V388" s="220">
        <f t="shared" si="59"/>
        <v>30</v>
      </c>
      <c r="W388" s="244">
        <f t="shared" ca="1" si="27"/>
        <v>-95.610958904109594</v>
      </c>
      <c r="X388" s="221"/>
      <c r="Y388" s="221"/>
      <c r="Z388" s="221" t="s">
        <v>69</v>
      </c>
      <c r="AA388" s="221" t="s">
        <v>69</v>
      </c>
      <c r="AB388" s="221" t="s">
        <v>69</v>
      </c>
      <c r="AC388" s="221" t="s">
        <v>70</v>
      </c>
      <c r="AD388" s="221"/>
      <c r="AE388" s="238"/>
      <c r="AF388" s="238" t="str">
        <f t="shared" si="76"/>
        <v>Sans Objet</v>
      </c>
      <c r="AG388" s="221" t="s">
        <v>72</v>
      </c>
      <c r="AH388" s="221" t="s">
        <v>72</v>
      </c>
      <c r="AI388" s="66" t="s">
        <v>72</v>
      </c>
      <c r="AJ388" s="96">
        <v>44853</v>
      </c>
      <c r="AK388" s="66" t="s">
        <v>71</v>
      </c>
      <c r="AL388" s="66"/>
      <c r="AM388" s="66" t="s">
        <v>73</v>
      </c>
      <c r="AN388" s="2"/>
      <c r="AO388" s="53" t="s">
        <v>74</v>
      </c>
      <c r="AP388" s="5" t="s">
        <v>195</v>
      </c>
      <c r="AQ388" s="64" t="s">
        <v>75</v>
      </c>
      <c r="AR388" s="86" t="s">
        <v>196</v>
      </c>
      <c r="AS388" s="7" t="s">
        <v>170</v>
      </c>
      <c r="AT388" s="64" t="s">
        <v>71</v>
      </c>
      <c r="AU388" s="7"/>
      <c r="AV388" s="7"/>
      <c r="AX388" s="7">
        <f t="shared" si="58"/>
        <v>3</v>
      </c>
      <c r="AY388" s="7">
        <f t="shared" si="29"/>
        <v>1</v>
      </c>
      <c r="AZ388" s="7">
        <f t="shared" si="30"/>
        <v>1</v>
      </c>
      <c r="BA388" s="7">
        <f t="shared" si="60"/>
        <v>1</v>
      </c>
      <c r="BC388" s="51">
        <f t="shared" si="52"/>
        <v>6</v>
      </c>
      <c r="BE388" s="2"/>
    </row>
    <row r="389" spans="1:57" ht="31.4" customHeight="1">
      <c r="A389" s="7"/>
      <c r="B389" s="220" t="s">
        <v>1178</v>
      </c>
      <c r="C389" s="221" t="s">
        <v>1498</v>
      </c>
      <c r="D389" s="221" t="s">
        <v>1499</v>
      </c>
      <c r="E389" s="232" t="s">
        <v>468</v>
      </c>
      <c r="F389" s="221" t="s">
        <v>1152</v>
      </c>
      <c r="G389" s="242"/>
      <c r="H389" s="242"/>
      <c r="I389" s="231" t="s">
        <v>1710</v>
      </c>
      <c r="J389" s="224" t="s">
        <v>63</v>
      </c>
      <c r="K389" s="220" t="s">
        <v>563</v>
      </c>
      <c r="L389" s="221" t="s">
        <v>1712</v>
      </c>
      <c r="M389" s="235" t="s">
        <v>66</v>
      </c>
      <c r="N389" s="221">
        <v>1</v>
      </c>
      <c r="O389" s="221">
        <v>1</v>
      </c>
      <c r="P389" s="221"/>
      <c r="Q389" s="221"/>
      <c r="R389" s="220"/>
      <c r="S389" s="220"/>
      <c r="T389" s="220"/>
      <c r="U389" s="220"/>
      <c r="V389" s="220">
        <f t="shared" si="59"/>
        <v>30</v>
      </c>
      <c r="W389" s="244">
        <f t="shared" ca="1" si="27"/>
        <v>-95.610958904109594</v>
      </c>
      <c r="X389" s="221" t="s">
        <v>1713</v>
      </c>
      <c r="Y389" s="221"/>
      <c r="Z389" s="221" t="s">
        <v>69</v>
      </c>
      <c r="AA389" s="221" t="s">
        <v>69</v>
      </c>
      <c r="AB389" s="221" t="s">
        <v>69</v>
      </c>
      <c r="AC389" s="221" t="s">
        <v>70</v>
      </c>
      <c r="AD389" s="221"/>
      <c r="AE389" s="238"/>
      <c r="AF389" s="238" t="str">
        <f t="shared" si="76"/>
        <v>Sans Objet</v>
      </c>
      <c r="AG389" s="221" t="s">
        <v>72</v>
      </c>
      <c r="AH389" s="221" t="s">
        <v>72</v>
      </c>
      <c r="AI389" s="66" t="s">
        <v>72</v>
      </c>
      <c r="AJ389" s="96">
        <v>44853</v>
      </c>
      <c r="AK389" s="66" t="s">
        <v>71</v>
      </c>
      <c r="AL389" s="66"/>
      <c r="AM389" s="66" t="s">
        <v>73</v>
      </c>
      <c r="AN389" s="2"/>
      <c r="AO389" s="53" t="s">
        <v>74</v>
      </c>
      <c r="AP389" s="5" t="s">
        <v>195</v>
      </c>
      <c r="AQ389" s="64" t="s">
        <v>75</v>
      </c>
      <c r="AR389" s="86" t="s">
        <v>196</v>
      </c>
      <c r="AS389" s="7" t="s">
        <v>170</v>
      </c>
      <c r="AT389" s="64" t="s">
        <v>71</v>
      </c>
      <c r="AU389" s="7"/>
      <c r="AV389" s="7"/>
      <c r="AX389" s="7">
        <f t="shared" si="58"/>
        <v>3</v>
      </c>
      <c r="AY389" s="7">
        <f t="shared" si="29"/>
        <v>1</v>
      </c>
      <c r="AZ389" s="7">
        <f t="shared" si="30"/>
        <v>1</v>
      </c>
      <c r="BA389" s="7">
        <f t="shared" si="60"/>
        <v>1</v>
      </c>
      <c r="BC389" s="51">
        <f t="shared" si="52"/>
        <v>6</v>
      </c>
      <c r="BE389" s="2"/>
    </row>
    <row r="390" spans="1:57" ht="31.4" customHeight="1">
      <c r="A390" s="7"/>
      <c r="B390" s="220" t="s">
        <v>1178</v>
      </c>
      <c r="C390" s="221" t="s">
        <v>1498</v>
      </c>
      <c r="D390" s="221" t="s">
        <v>1499</v>
      </c>
      <c r="E390" s="232" t="s">
        <v>468</v>
      </c>
      <c r="F390" s="221" t="s">
        <v>1152</v>
      </c>
      <c r="G390" s="242"/>
      <c r="H390" s="242"/>
      <c r="I390" s="231" t="s">
        <v>1714</v>
      </c>
      <c r="J390" s="224" t="s">
        <v>63</v>
      </c>
      <c r="K390" s="220" t="s">
        <v>64</v>
      </c>
      <c r="L390" s="221" t="s">
        <v>1715</v>
      </c>
      <c r="M390" s="235" t="s">
        <v>66</v>
      </c>
      <c r="N390" s="221">
        <v>5</v>
      </c>
      <c r="O390" s="221">
        <v>1</v>
      </c>
      <c r="P390" s="221"/>
      <c r="Q390" s="221"/>
      <c r="R390" s="220"/>
      <c r="S390" s="220"/>
      <c r="T390" s="220"/>
      <c r="U390" s="220"/>
      <c r="V390" s="220">
        <f t="shared" si="59"/>
        <v>30</v>
      </c>
      <c r="W390" s="244">
        <f t="shared" ca="1" si="27"/>
        <v>-95.610958904109594</v>
      </c>
      <c r="X390" s="221" t="s">
        <v>1716</v>
      </c>
      <c r="Y390" s="221" t="s">
        <v>1717</v>
      </c>
      <c r="Z390" s="221" t="s">
        <v>69</v>
      </c>
      <c r="AA390" s="221" t="s">
        <v>69</v>
      </c>
      <c r="AB390" s="221" t="s">
        <v>69</v>
      </c>
      <c r="AC390" s="221" t="s">
        <v>70</v>
      </c>
      <c r="AD390" s="221"/>
      <c r="AE390" s="238"/>
      <c r="AF390" s="238" t="str">
        <f t="shared" si="76"/>
        <v>Sans Objet</v>
      </c>
      <c r="AG390" s="221" t="s">
        <v>72</v>
      </c>
      <c r="AH390" s="221" t="s">
        <v>72</v>
      </c>
      <c r="AI390" s="66" t="s">
        <v>72</v>
      </c>
      <c r="AJ390" s="96">
        <v>44853</v>
      </c>
      <c r="AK390" s="66" t="s">
        <v>71</v>
      </c>
      <c r="AL390" s="66"/>
      <c r="AM390" s="66" t="s">
        <v>73</v>
      </c>
      <c r="AN390" s="2"/>
      <c r="AO390" s="53" t="s">
        <v>74</v>
      </c>
      <c r="AP390" s="5" t="s">
        <v>195</v>
      </c>
      <c r="AQ390" s="64" t="s">
        <v>222</v>
      </c>
      <c r="AR390" s="86" t="s">
        <v>196</v>
      </c>
      <c r="AS390" s="7" t="s">
        <v>170</v>
      </c>
      <c r="AT390" s="64" t="s">
        <v>71</v>
      </c>
      <c r="AU390" s="7"/>
      <c r="AV390" s="7"/>
      <c r="AX390" s="7">
        <f t="shared" si="58"/>
        <v>3</v>
      </c>
      <c r="AY390" s="7">
        <f t="shared" si="29"/>
        <v>1</v>
      </c>
      <c r="AZ390" s="7">
        <f t="shared" si="30"/>
        <v>3</v>
      </c>
      <c r="BA390" s="7">
        <f t="shared" si="60"/>
        <v>1</v>
      </c>
      <c r="BC390" s="51">
        <f t="shared" si="52"/>
        <v>8</v>
      </c>
      <c r="BE390" s="2"/>
    </row>
    <row r="391" spans="1:57" ht="31.4" customHeight="1">
      <c r="A391" s="7"/>
      <c r="B391" s="220" t="s">
        <v>1178</v>
      </c>
      <c r="C391" s="221" t="s">
        <v>1498</v>
      </c>
      <c r="D391" s="221" t="s">
        <v>1499</v>
      </c>
      <c r="E391" s="232" t="s">
        <v>468</v>
      </c>
      <c r="F391" s="221" t="s">
        <v>1152</v>
      </c>
      <c r="G391" s="242"/>
      <c r="H391" s="242"/>
      <c r="I391" s="231" t="s">
        <v>1718</v>
      </c>
      <c r="J391" s="224" t="s">
        <v>63</v>
      </c>
      <c r="K391" s="220" t="s">
        <v>64</v>
      </c>
      <c r="L391" s="221" t="s">
        <v>1719</v>
      </c>
      <c r="M391" s="235" t="s">
        <v>66</v>
      </c>
      <c r="N391" s="221">
        <v>1</v>
      </c>
      <c r="O391" s="221">
        <v>1</v>
      </c>
      <c r="P391" s="221"/>
      <c r="Q391" s="221"/>
      <c r="R391" s="220"/>
      <c r="S391" s="220"/>
      <c r="T391" s="220"/>
      <c r="U391" s="220"/>
      <c r="V391" s="220">
        <f t="shared" si="59"/>
        <v>30</v>
      </c>
      <c r="W391" s="244">
        <f t="shared" ca="1" si="27"/>
        <v>-95.610958904109594</v>
      </c>
      <c r="X391" s="221"/>
      <c r="Y391" s="221"/>
      <c r="Z391" s="221" t="s">
        <v>69</v>
      </c>
      <c r="AA391" s="221" t="s">
        <v>69</v>
      </c>
      <c r="AB391" s="221" t="s">
        <v>69</v>
      </c>
      <c r="AC391" s="221" t="s">
        <v>70</v>
      </c>
      <c r="AD391" s="221"/>
      <c r="AE391" s="238"/>
      <c r="AF391" s="238" t="str">
        <f t="shared" si="76"/>
        <v>Sans Objet</v>
      </c>
      <c r="AG391" s="221" t="s">
        <v>72</v>
      </c>
      <c r="AH391" s="221" t="s">
        <v>72</v>
      </c>
      <c r="AI391" s="66" t="s">
        <v>72</v>
      </c>
      <c r="AJ391" s="96">
        <v>44853</v>
      </c>
      <c r="AK391" s="66" t="s">
        <v>71</v>
      </c>
      <c r="AL391" s="66"/>
      <c r="AM391" s="66" t="s">
        <v>73</v>
      </c>
      <c r="AN391" s="2"/>
      <c r="AO391" s="53" t="s">
        <v>74</v>
      </c>
      <c r="AP391" s="5" t="s">
        <v>195</v>
      </c>
      <c r="AQ391" s="64" t="s">
        <v>75</v>
      </c>
      <c r="AR391" s="86" t="s">
        <v>196</v>
      </c>
      <c r="AS391" s="7" t="s">
        <v>170</v>
      </c>
      <c r="AT391" s="64" t="s">
        <v>71</v>
      </c>
      <c r="AU391" s="7"/>
      <c r="AV391" s="7"/>
      <c r="AX391" s="7">
        <f t="shared" si="58"/>
        <v>3</v>
      </c>
      <c r="AY391" s="7">
        <f t="shared" si="29"/>
        <v>1</v>
      </c>
      <c r="AZ391" s="7">
        <f t="shared" si="30"/>
        <v>1</v>
      </c>
      <c r="BA391" s="7">
        <f t="shared" si="60"/>
        <v>1</v>
      </c>
      <c r="BC391" s="51">
        <f t="shared" si="52"/>
        <v>6</v>
      </c>
      <c r="BE391" s="2"/>
    </row>
    <row r="392" spans="1:57" ht="31.4" customHeight="1">
      <c r="A392" s="7"/>
      <c r="B392" s="220" t="s">
        <v>1178</v>
      </c>
      <c r="C392" s="221" t="s">
        <v>1498</v>
      </c>
      <c r="D392" s="221" t="s">
        <v>1499</v>
      </c>
      <c r="E392" s="232" t="s">
        <v>468</v>
      </c>
      <c r="F392" s="221" t="s">
        <v>1152</v>
      </c>
      <c r="G392" s="242"/>
      <c r="H392" s="242"/>
      <c r="I392" s="231" t="s">
        <v>1718</v>
      </c>
      <c r="J392" s="224" t="s">
        <v>63</v>
      </c>
      <c r="K392" s="220" t="s">
        <v>563</v>
      </c>
      <c r="L392" s="221" t="s">
        <v>1720</v>
      </c>
      <c r="M392" s="235" t="s">
        <v>66</v>
      </c>
      <c r="N392" s="221">
        <v>1</v>
      </c>
      <c r="O392" s="221">
        <v>1</v>
      </c>
      <c r="P392" s="221"/>
      <c r="Q392" s="221"/>
      <c r="R392" s="220"/>
      <c r="S392" s="220"/>
      <c r="T392" s="220"/>
      <c r="U392" s="220"/>
      <c r="V392" s="220">
        <f t="shared" si="59"/>
        <v>30</v>
      </c>
      <c r="W392" s="244">
        <f t="shared" ca="1" si="27"/>
        <v>-95.610958904109594</v>
      </c>
      <c r="X392" s="221" t="s">
        <v>1721</v>
      </c>
      <c r="Y392" s="221" t="s">
        <v>1722</v>
      </c>
      <c r="Z392" s="221" t="s">
        <v>69</v>
      </c>
      <c r="AA392" s="221" t="s">
        <v>69</v>
      </c>
      <c r="AB392" s="221" t="s">
        <v>69</v>
      </c>
      <c r="AC392" s="221" t="s">
        <v>70</v>
      </c>
      <c r="AD392" s="221"/>
      <c r="AE392" s="238"/>
      <c r="AF392" s="238" t="str">
        <f t="shared" si="76"/>
        <v>Sans Objet</v>
      </c>
      <c r="AG392" s="221" t="s">
        <v>72</v>
      </c>
      <c r="AH392" s="221" t="s">
        <v>72</v>
      </c>
      <c r="AI392" s="66" t="s">
        <v>72</v>
      </c>
      <c r="AJ392" s="96">
        <v>44853</v>
      </c>
      <c r="AK392" s="66" t="s">
        <v>71</v>
      </c>
      <c r="AL392" s="66"/>
      <c r="AM392" s="66" t="s">
        <v>73</v>
      </c>
      <c r="AN392" s="2"/>
      <c r="AO392" s="53" t="s">
        <v>74</v>
      </c>
      <c r="AP392" s="5" t="s">
        <v>195</v>
      </c>
      <c r="AQ392" s="64" t="s">
        <v>222</v>
      </c>
      <c r="AR392" s="86" t="s">
        <v>196</v>
      </c>
      <c r="AS392" s="7" t="s">
        <v>170</v>
      </c>
      <c r="AT392" s="64" t="s">
        <v>72</v>
      </c>
      <c r="AU392" s="7"/>
      <c r="AV392" s="7" t="s">
        <v>1723</v>
      </c>
      <c r="AX392" s="7">
        <f t="shared" si="58"/>
        <v>3</v>
      </c>
      <c r="AY392" s="7">
        <f t="shared" si="29"/>
        <v>1</v>
      </c>
      <c r="AZ392" s="7">
        <f t="shared" si="30"/>
        <v>3</v>
      </c>
      <c r="BA392" s="7">
        <f t="shared" si="60"/>
        <v>1</v>
      </c>
      <c r="BC392" s="51">
        <f t="shared" ref="BC392" si="77">SUM(AX392:BA392)</f>
        <v>8</v>
      </c>
      <c r="BE392" s="2"/>
    </row>
    <row r="393" spans="1:57" ht="31.4" customHeight="1">
      <c r="A393" s="7"/>
      <c r="B393" s="220" t="s">
        <v>1178</v>
      </c>
      <c r="C393" s="221" t="s">
        <v>1498</v>
      </c>
      <c r="D393" s="221" t="s">
        <v>1499</v>
      </c>
      <c r="E393" s="232" t="s">
        <v>468</v>
      </c>
      <c r="F393" s="221" t="s">
        <v>1152</v>
      </c>
      <c r="G393" s="242"/>
      <c r="H393" s="242"/>
      <c r="I393" s="231" t="s">
        <v>1724</v>
      </c>
      <c r="J393" s="224" t="s">
        <v>63</v>
      </c>
      <c r="K393" s="220" t="s">
        <v>64</v>
      </c>
      <c r="L393" s="221" t="s">
        <v>1725</v>
      </c>
      <c r="M393" s="235" t="s">
        <v>66</v>
      </c>
      <c r="N393" s="221">
        <v>1</v>
      </c>
      <c r="O393" s="221">
        <v>1</v>
      </c>
      <c r="P393" s="221"/>
      <c r="Q393" s="221"/>
      <c r="R393" s="220"/>
      <c r="S393" s="220"/>
      <c r="T393" s="220"/>
      <c r="U393" s="220"/>
      <c r="V393" s="220">
        <f t="shared" si="59"/>
        <v>30</v>
      </c>
      <c r="W393" s="244">
        <f t="shared" ca="1" si="27"/>
        <v>-95.610958904109594</v>
      </c>
      <c r="X393" s="221" t="s">
        <v>1726</v>
      </c>
      <c r="Y393" s="221"/>
      <c r="Z393" s="221" t="s">
        <v>69</v>
      </c>
      <c r="AA393" s="221" t="s">
        <v>69</v>
      </c>
      <c r="AB393" s="221" t="s">
        <v>69</v>
      </c>
      <c r="AC393" s="221" t="s">
        <v>70</v>
      </c>
      <c r="AD393" s="221"/>
      <c r="AE393" s="238"/>
      <c r="AF393" s="238" t="str">
        <f t="shared" si="76"/>
        <v>Sans Objet</v>
      </c>
      <c r="AG393" s="221" t="s">
        <v>72</v>
      </c>
      <c r="AH393" s="221" t="s">
        <v>72</v>
      </c>
      <c r="AI393" s="66" t="s">
        <v>72</v>
      </c>
      <c r="AJ393" s="96">
        <v>44853</v>
      </c>
      <c r="AK393" s="66" t="s">
        <v>71</v>
      </c>
      <c r="AL393" s="66"/>
      <c r="AM393" s="66" t="s">
        <v>73</v>
      </c>
      <c r="AN393" s="2"/>
      <c r="AO393" s="53" t="s">
        <v>74</v>
      </c>
      <c r="AP393" s="5" t="s">
        <v>195</v>
      </c>
      <c r="AQ393" s="64" t="s">
        <v>75</v>
      </c>
      <c r="AR393" s="86" t="s">
        <v>196</v>
      </c>
      <c r="AS393" s="7" t="s">
        <v>170</v>
      </c>
      <c r="AT393" s="64" t="s">
        <v>71</v>
      </c>
      <c r="AU393" s="7"/>
      <c r="AV393" s="7"/>
      <c r="AX393" s="7">
        <f t="shared" si="58"/>
        <v>3</v>
      </c>
      <c r="AY393" s="7">
        <f t="shared" si="29"/>
        <v>1</v>
      </c>
      <c r="AZ393" s="7">
        <f t="shared" si="30"/>
        <v>1</v>
      </c>
      <c r="BA393" s="7">
        <f t="shared" si="60"/>
        <v>1</v>
      </c>
      <c r="BC393" s="51">
        <f t="shared" si="52"/>
        <v>6</v>
      </c>
      <c r="BE393" s="2"/>
    </row>
    <row r="394" spans="1:57" ht="31.4" customHeight="1">
      <c r="A394" s="7"/>
      <c r="B394" s="220" t="s">
        <v>1178</v>
      </c>
      <c r="C394" s="221" t="s">
        <v>1498</v>
      </c>
      <c r="D394" s="221" t="s">
        <v>1499</v>
      </c>
      <c r="E394" s="232" t="s">
        <v>468</v>
      </c>
      <c r="F394" s="221" t="s">
        <v>1152</v>
      </c>
      <c r="G394" s="242"/>
      <c r="H394" s="242"/>
      <c r="I394" s="231" t="s">
        <v>1724</v>
      </c>
      <c r="J394" s="224" t="s">
        <v>63</v>
      </c>
      <c r="K394" s="220" t="s">
        <v>563</v>
      </c>
      <c r="L394" s="221" t="s">
        <v>1727</v>
      </c>
      <c r="M394" s="235" t="s">
        <v>66</v>
      </c>
      <c r="N394" s="221">
        <v>1</v>
      </c>
      <c r="O394" s="221">
        <v>1</v>
      </c>
      <c r="P394" s="221"/>
      <c r="Q394" s="221"/>
      <c r="R394" s="220"/>
      <c r="S394" s="220"/>
      <c r="T394" s="220"/>
      <c r="U394" s="220"/>
      <c r="V394" s="220">
        <f t="shared" si="59"/>
        <v>30</v>
      </c>
      <c r="W394" s="244">
        <f t="shared" ca="1" si="27"/>
        <v>-95.610958904109594</v>
      </c>
      <c r="X394" s="221" t="s">
        <v>1728</v>
      </c>
      <c r="Y394" s="221"/>
      <c r="Z394" s="221" t="s">
        <v>69</v>
      </c>
      <c r="AA394" s="221" t="s">
        <v>69</v>
      </c>
      <c r="AB394" s="221" t="s">
        <v>69</v>
      </c>
      <c r="AC394" s="221" t="s">
        <v>70</v>
      </c>
      <c r="AD394" s="221"/>
      <c r="AE394" s="238"/>
      <c r="AF394" s="238" t="str">
        <f t="shared" si="76"/>
        <v>Sans Objet</v>
      </c>
      <c r="AG394" s="221" t="s">
        <v>72</v>
      </c>
      <c r="AH394" s="221" t="s">
        <v>72</v>
      </c>
      <c r="AI394" s="66" t="s">
        <v>72</v>
      </c>
      <c r="AJ394" s="96">
        <v>44853</v>
      </c>
      <c r="AK394" s="66" t="s">
        <v>71</v>
      </c>
      <c r="AL394" s="66"/>
      <c r="AM394" s="66" t="s">
        <v>73</v>
      </c>
      <c r="AN394" s="2"/>
      <c r="AO394" s="53" t="s">
        <v>74</v>
      </c>
      <c r="AP394" s="5" t="s">
        <v>195</v>
      </c>
      <c r="AQ394" s="64" t="s">
        <v>75</v>
      </c>
      <c r="AR394" s="86" t="s">
        <v>196</v>
      </c>
      <c r="AS394" s="7" t="s">
        <v>170</v>
      </c>
      <c r="AT394" s="64" t="s">
        <v>72</v>
      </c>
      <c r="AU394" s="7"/>
      <c r="AV394" s="7"/>
      <c r="AX394" s="7">
        <f t="shared" si="58"/>
        <v>3</v>
      </c>
      <c r="AY394" s="7">
        <f t="shared" si="29"/>
        <v>1</v>
      </c>
      <c r="AZ394" s="7">
        <f t="shared" si="30"/>
        <v>1</v>
      </c>
      <c r="BA394" s="7">
        <f t="shared" si="60"/>
        <v>1</v>
      </c>
      <c r="BC394" s="51">
        <f t="shared" ref="BC394" si="78">SUM(AX394:BA394)</f>
        <v>6</v>
      </c>
      <c r="BE394" s="2"/>
    </row>
    <row r="395" spans="1:57" ht="31.4" customHeight="1">
      <c r="A395" s="7"/>
      <c r="B395" s="220" t="s">
        <v>1178</v>
      </c>
      <c r="C395" s="221" t="s">
        <v>1498</v>
      </c>
      <c r="D395" s="221" t="s">
        <v>1499</v>
      </c>
      <c r="E395" s="232" t="s">
        <v>468</v>
      </c>
      <c r="F395" s="221" t="s">
        <v>1152</v>
      </c>
      <c r="G395" s="242"/>
      <c r="H395" s="242"/>
      <c r="I395" s="231" t="s">
        <v>1729</v>
      </c>
      <c r="J395" s="224" t="s">
        <v>63</v>
      </c>
      <c r="K395" s="220" t="s">
        <v>64</v>
      </c>
      <c r="L395" s="221" t="s">
        <v>1730</v>
      </c>
      <c r="M395" s="235" t="s">
        <v>66</v>
      </c>
      <c r="N395" s="221">
        <v>1</v>
      </c>
      <c r="O395" s="221">
        <v>1</v>
      </c>
      <c r="P395" s="221"/>
      <c r="Q395" s="221"/>
      <c r="R395" s="220"/>
      <c r="S395" s="220"/>
      <c r="T395" s="220"/>
      <c r="U395" s="220"/>
      <c r="V395" s="220">
        <f t="shared" si="59"/>
        <v>30</v>
      </c>
      <c r="W395" s="244">
        <f t="shared" ca="1" si="27"/>
        <v>-95.610958904109594</v>
      </c>
      <c r="X395" s="221" t="s">
        <v>1726</v>
      </c>
      <c r="Y395" s="221"/>
      <c r="Z395" s="221" t="s">
        <v>69</v>
      </c>
      <c r="AA395" s="221" t="s">
        <v>69</v>
      </c>
      <c r="AB395" s="221" t="s">
        <v>69</v>
      </c>
      <c r="AC395" s="221" t="s">
        <v>70</v>
      </c>
      <c r="AD395" s="221"/>
      <c r="AE395" s="238"/>
      <c r="AF395" s="238" t="str">
        <f t="shared" si="76"/>
        <v>Sans Objet</v>
      </c>
      <c r="AG395" s="221" t="s">
        <v>72</v>
      </c>
      <c r="AH395" s="221" t="s">
        <v>72</v>
      </c>
      <c r="AI395" s="66" t="s">
        <v>72</v>
      </c>
      <c r="AJ395" s="96">
        <v>44853</v>
      </c>
      <c r="AK395" s="66" t="s">
        <v>71</v>
      </c>
      <c r="AL395" s="66"/>
      <c r="AM395" s="66" t="s">
        <v>73</v>
      </c>
      <c r="AN395" s="2"/>
      <c r="AO395" s="53" t="s">
        <v>74</v>
      </c>
      <c r="AP395" s="5" t="s">
        <v>195</v>
      </c>
      <c r="AQ395" s="64" t="s">
        <v>75</v>
      </c>
      <c r="AR395" s="86" t="s">
        <v>196</v>
      </c>
      <c r="AS395" s="7" t="s">
        <v>170</v>
      </c>
      <c r="AT395" s="64" t="s">
        <v>71</v>
      </c>
      <c r="AU395" s="7"/>
      <c r="AV395" s="7"/>
      <c r="AX395" s="7">
        <f t="shared" si="58"/>
        <v>3</v>
      </c>
      <c r="AY395" s="7">
        <f t="shared" si="29"/>
        <v>1</v>
      </c>
      <c r="AZ395" s="7">
        <f t="shared" si="30"/>
        <v>1</v>
      </c>
      <c r="BA395" s="7">
        <f t="shared" si="60"/>
        <v>1</v>
      </c>
      <c r="BC395" s="51">
        <f t="shared" si="52"/>
        <v>6</v>
      </c>
      <c r="BE395" s="2"/>
    </row>
    <row r="396" spans="1:57" ht="31.4" customHeight="1">
      <c r="A396" s="7"/>
      <c r="B396" s="220" t="s">
        <v>1178</v>
      </c>
      <c r="C396" s="221" t="s">
        <v>1498</v>
      </c>
      <c r="D396" s="221" t="s">
        <v>1499</v>
      </c>
      <c r="E396" s="232" t="s">
        <v>468</v>
      </c>
      <c r="F396" s="221" t="s">
        <v>1152</v>
      </c>
      <c r="G396" s="242"/>
      <c r="H396" s="242"/>
      <c r="I396" s="231" t="s">
        <v>1729</v>
      </c>
      <c r="J396" s="224" t="s">
        <v>63</v>
      </c>
      <c r="K396" s="220" t="s">
        <v>563</v>
      </c>
      <c r="L396" s="221" t="s">
        <v>1731</v>
      </c>
      <c r="M396" s="235" t="s">
        <v>66</v>
      </c>
      <c r="N396" s="221">
        <v>1</v>
      </c>
      <c r="O396" s="221">
        <v>1</v>
      </c>
      <c r="P396" s="221"/>
      <c r="Q396" s="221"/>
      <c r="R396" s="220"/>
      <c r="S396" s="220"/>
      <c r="T396" s="220"/>
      <c r="U396" s="220"/>
      <c r="V396" s="220">
        <f t="shared" si="59"/>
        <v>30</v>
      </c>
      <c r="W396" s="244">
        <f t="shared" ca="1" si="27"/>
        <v>-95.610958904109594</v>
      </c>
      <c r="X396" s="221" t="s">
        <v>1728</v>
      </c>
      <c r="Y396" s="221"/>
      <c r="Z396" s="221" t="s">
        <v>69</v>
      </c>
      <c r="AA396" s="221" t="s">
        <v>69</v>
      </c>
      <c r="AB396" s="221" t="s">
        <v>69</v>
      </c>
      <c r="AC396" s="221" t="s">
        <v>70</v>
      </c>
      <c r="AD396" s="221"/>
      <c r="AE396" s="238"/>
      <c r="AF396" s="238" t="str">
        <f t="shared" si="76"/>
        <v>Sans Objet</v>
      </c>
      <c r="AG396" s="221" t="s">
        <v>72</v>
      </c>
      <c r="AH396" s="221" t="s">
        <v>72</v>
      </c>
      <c r="AI396" s="66" t="s">
        <v>72</v>
      </c>
      <c r="AJ396" s="96">
        <v>44853</v>
      </c>
      <c r="AK396" s="66" t="s">
        <v>71</v>
      </c>
      <c r="AL396" s="66"/>
      <c r="AM396" s="66" t="s">
        <v>73</v>
      </c>
      <c r="AN396" s="2"/>
      <c r="AO396" s="53" t="s">
        <v>74</v>
      </c>
      <c r="AP396" s="5" t="s">
        <v>195</v>
      </c>
      <c r="AQ396" s="64" t="s">
        <v>75</v>
      </c>
      <c r="AR396" s="86" t="s">
        <v>196</v>
      </c>
      <c r="AS396" s="7" t="s">
        <v>170</v>
      </c>
      <c r="AT396" s="64" t="s">
        <v>72</v>
      </c>
      <c r="AU396" s="7"/>
      <c r="AV396" s="7"/>
      <c r="AX396" s="7">
        <f t="shared" si="58"/>
        <v>3</v>
      </c>
      <c r="AY396" s="7">
        <f t="shared" si="29"/>
        <v>1</v>
      </c>
      <c r="AZ396" s="7">
        <f t="shared" si="30"/>
        <v>1</v>
      </c>
      <c r="BA396" s="7">
        <f t="shared" si="60"/>
        <v>1</v>
      </c>
      <c r="BC396" s="51">
        <f t="shared" si="52"/>
        <v>6</v>
      </c>
      <c r="BE396" s="2"/>
    </row>
    <row r="397" spans="1:57" ht="31.4" customHeight="1">
      <c r="A397" s="7"/>
      <c r="B397" s="220" t="s">
        <v>1178</v>
      </c>
      <c r="C397" s="221" t="s">
        <v>1498</v>
      </c>
      <c r="D397" s="221" t="s">
        <v>1499</v>
      </c>
      <c r="E397" s="232" t="s">
        <v>468</v>
      </c>
      <c r="F397" s="221" t="s">
        <v>1152</v>
      </c>
      <c r="G397" s="242"/>
      <c r="H397" s="242"/>
      <c r="I397" s="231" t="s">
        <v>1732</v>
      </c>
      <c r="J397" s="224" t="s">
        <v>63</v>
      </c>
      <c r="K397" s="220" t="s">
        <v>64</v>
      </c>
      <c r="L397" s="221" t="s">
        <v>1733</v>
      </c>
      <c r="M397" s="235" t="s">
        <v>66</v>
      </c>
      <c r="N397" s="221">
        <v>1</v>
      </c>
      <c r="O397" s="221">
        <v>1</v>
      </c>
      <c r="P397" s="221" t="s">
        <v>1734</v>
      </c>
      <c r="Q397" s="221"/>
      <c r="R397" s="220"/>
      <c r="S397" s="220"/>
      <c r="T397" s="220"/>
      <c r="U397" s="220"/>
      <c r="V397" s="220">
        <f t="shared" si="59"/>
        <v>30</v>
      </c>
      <c r="W397" s="244">
        <f t="shared" ca="1" si="27"/>
        <v>-95.610958904109594</v>
      </c>
      <c r="X397" s="221" t="s">
        <v>1378</v>
      </c>
      <c r="Y397" s="221"/>
      <c r="Z397" s="221" t="s">
        <v>69</v>
      </c>
      <c r="AA397" s="221" t="s">
        <v>69</v>
      </c>
      <c r="AB397" s="221" t="s">
        <v>69</v>
      </c>
      <c r="AC397" s="221" t="s">
        <v>70</v>
      </c>
      <c r="AD397" s="221"/>
      <c r="AE397" s="238"/>
      <c r="AF397" s="238" t="str">
        <f t="shared" si="76"/>
        <v>Sans Objet</v>
      </c>
      <c r="AG397" s="221" t="s">
        <v>72</v>
      </c>
      <c r="AH397" s="221" t="s">
        <v>72</v>
      </c>
      <c r="AI397" s="66" t="s">
        <v>72</v>
      </c>
      <c r="AJ397" s="96">
        <v>44853</v>
      </c>
      <c r="AK397" s="66" t="s">
        <v>71</v>
      </c>
      <c r="AL397" s="66"/>
      <c r="AM397" s="66" t="s">
        <v>73</v>
      </c>
      <c r="AN397" s="2"/>
      <c r="AO397" s="53" t="s">
        <v>74</v>
      </c>
      <c r="AP397" s="5" t="s">
        <v>195</v>
      </c>
      <c r="AQ397" s="64" t="s">
        <v>75</v>
      </c>
      <c r="AR397" s="86" t="s">
        <v>196</v>
      </c>
      <c r="AS397" s="7" t="s">
        <v>170</v>
      </c>
      <c r="AT397" s="64" t="s">
        <v>71</v>
      </c>
      <c r="AU397" s="7"/>
      <c r="AV397" s="7"/>
      <c r="AX397" s="7">
        <f t="shared" si="58"/>
        <v>3</v>
      </c>
      <c r="AY397" s="7">
        <f t="shared" si="29"/>
        <v>1</v>
      </c>
      <c r="AZ397" s="7">
        <f t="shared" si="30"/>
        <v>1</v>
      </c>
      <c r="BA397" s="7">
        <f t="shared" si="60"/>
        <v>1</v>
      </c>
      <c r="BC397" s="51">
        <f t="shared" si="52"/>
        <v>6</v>
      </c>
      <c r="BE397" s="2"/>
    </row>
    <row r="398" spans="1:57" ht="31.4" customHeight="1">
      <c r="A398" s="7"/>
      <c r="B398" s="220" t="s">
        <v>1178</v>
      </c>
      <c r="C398" s="221" t="s">
        <v>1498</v>
      </c>
      <c r="D398" s="221" t="s">
        <v>1499</v>
      </c>
      <c r="E398" s="232" t="s">
        <v>468</v>
      </c>
      <c r="F398" s="221" t="s">
        <v>1152</v>
      </c>
      <c r="G398" s="242"/>
      <c r="H398" s="242"/>
      <c r="I398" s="231" t="s">
        <v>1732</v>
      </c>
      <c r="J398" s="224" t="s">
        <v>63</v>
      </c>
      <c r="K398" s="220" t="s">
        <v>563</v>
      </c>
      <c r="L398" s="221" t="s">
        <v>1735</v>
      </c>
      <c r="M398" s="235" t="s">
        <v>66</v>
      </c>
      <c r="N398" s="221">
        <v>1</v>
      </c>
      <c r="O398" s="221">
        <v>1</v>
      </c>
      <c r="P398" s="221" t="s">
        <v>1734</v>
      </c>
      <c r="Q398" s="221"/>
      <c r="R398" s="220"/>
      <c r="S398" s="220"/>
      <c r="T398" s="220"/>
      <c r="U398" s="220"/>
      <c r="V398" s="220">
        <f t="shared" si="59"/>
        <v>30</v>
      </c>
      <c r="W398" s="244">
        <f t="shared" ca="1" si="27"/>
        <v>-95.610958904109594</v>
      </c>
      <c r="X398" s="221" t="s">
        <v>1728</v>
      </c>
      <c r="Y398" s="221"/>
      <c r="Z398" s="221" t="s">
        <v>69</v>
      </c>
      <c r="AA398" s="221" t="s">
        <v>69</v>
      </c>
      <c r="AB398" s="221" t="s">
        <v>69</v>
      </c>
      <c r="AC398" s="221" t="s">
        <v>70</v>
      </c>
      <c r="AD398" s="221"/>
      <c r="AE398" s="238"/>
      <c r="AF398" s="238" t="str">
        <f t="shared" si="76"/>
        <v>Sans Objet</v>
      </c>
      <c r="AG398" s="221" t="s">
        <v>72</v>
      </c>
      <c r="AH398" s="221" t="s">
        <v>72</v>
      </c>
      <c r="AI398" s="66" t="s">
        <v>72</v>
      </c>
      <c r="AJ398" s="96">
        <v>44853</v>
      </c>
      <c r="AK398" s="66" t="s">
        <v>71</v>
      </c>
      <c r="AL398" s="66"/>
      <c r="AM398" s="66" t="s">
        <v>73</v>
      </c>
      <c r="AN398" s="2"/>
      <c r="AO398" s="53" t="s">
        <v>74</v>
      </c>
      <c r="AP398" s="5" t="s">
        <v>195</v>
      </c>
      <c r="AQ398" s="64" t="s">
        <v>75</v>
      </c>
      <c r="AR398" s="86" t="s">
        <v>196</v>
      </c>
      <c r="AS398" s="7" t="s">
        <v>170</v>
      </c>
      <c r="AT398" s="64" t="s">
        <v>72</v>
      </c>
      <c r="AU398" s="7"/>
      <c r="AV398" s="7"/>
      <c r="AX398" s="7">
        <f t="shared" si="58"/>
        <v>3</v>
      </c>
      <c r="AY398" s="7">
        <f t="shared" si="29"/>
        <v>1</v>
      </c>
      <c r="AZ398" s="7">
        <f t="shared" si="30"/>
        <v>1</v>
      </c>
      <c r="BA398" s="7">
        <f t="shared" si="60"/>
        <v>1</v>
      </c>
      <c r="BC398" s="51">
        <f t="shared" ref="BC398" si="79">SUM(AX398:BA398)</f>
        <v>6</v>
      </c>
      <c r="BE398" s="2"/>
    </row>
    <row r="399" spans="1:57" ht="66" customHeight="1">
      <c r="A399" s="80"/>
      <c r="B399" s="220" t="s">
        <v>1178</v>
      </c>
      <c r="C399" s="221" t="s">
        <v>1498</v>
      </c>
      <c r="D399" s="221" t="s">
        <v>1601</v>
      </c>
      <c r="E399" s="232" t="s">
        <v>468</v>
      </c>
      <c r="F399" s="221" t="s">
        <v>1152</v>
      </c>
      <c r="G399" s="242" t="s">
        <v>131</v>
      </c>
      <c r="H399" s="243" t="s">
        <v>224</v>
      </c>
      <c r="I399" s="231" t="s">
        <v>183</v>
      </c>
      <c r="J399" s="231" t="s">
        <v>188</v>
      </c>
      <c r="K399" s="220" t="s">
        <v>189</v>
      </c>
      <c r="L399" s="221" t="s">
        <v>1736</v>
      </c>
      <c r="M399" s="235" t="s">
        <v>66</v>
      </c>
      <c r="N399" s="220">
        <v>1</v>
      </c>
      <c r="O399" s="220">
        <v>1</v>
      </c>
      <c r="P399" s="220" t="s">
        <v>191</v>
      </c>
      <c r="Q399" s="221" t="s">
        <v>192</v>
      </c>
      <c r="R399" s="220"/>
      <c r="S399" s="220"/>
      <c r="T399" s="220"/>
      <c r="U399" s="225">
        <v>44074</v>
      </c>
      <c r="V399" s="220">
        <f t="shared" si="59"/>
        <v>10</v>
      </c>
      <c r="W399" s="244">
        <f t="shared" ca="1" si="27"/>
        <v>5.13972602739726</v>
      </c>
      <c r="X399" s="249" t="s">
        <v>1737</v>
      </c>
      <c r="Y399" s="221"/>
      <c r="Z399" s="221"/>
      <c r="AA399" s="221"/>
      <c r="AB399" s="221"/>
      <c r="AC399" s="221"/>
      <c r="AD399" s="221"/>
      <c r="AE399" s="238"/>
      <c r="AF399" s="238" t="str">
        <f t="shared" si="76"/>
        <v>Sans Objet</v>
      </c>
      <c r="AG399" s="221" t="s">
        <v>72</v>
      </c>
      <c r="AH399" s="221" t="s">
        <v>72</v>
      </c>
      <c r="AI399" s="66" t="s">
        <v>72</v>
      </c>
      <c r="AJ399" s="96">
        <v>44846</v>
      </c>
      <c r="AK399" s="66" t="s">
        <v>72</v>
      </c>
      <c r="AL399" s="66"/>
      <c r="AM399" s="66" t="s">
        <v>73</v>
      </c>
      <c r="AN399" s="2"/>
      <c r="AO399" s="53" t="s">
        <v>74</v>
      </c>
      <c r="AP399" s="5" t="s">
        <v>195</v>
      </c>
      <c r="AQ399" s="64" t="s">
        <v>75</v>
      </c>
      <c r="AR399" s="86" t="s">
        <v>196</v>
      </c>
      <c r="AS399" s="7" t="s">
        <v>122</v>
      </c>
      <c r="AT399" s="7" t="s">
        <v>71</v>
      </c>
      <c r="AU399" s="70"/>
      <c r="AV399" s="72"/>
      <c r="AX399" s="7">
        <f t="shared" si="58"/>
        <v>3</v>
      </c>
      <c r="AY399" s="7">
        <f t="shared" si="29"/>
        <v>1</v>
      </c>
      <c r="AZ399" s="7">
        <f t="shared" si="30"/>
        <v>1</v>
      </c>
      <c r="BA399" s="7">
        <f t="shared" si="60"/>
        <v>1</v>
      </c>
      <c r="BC399" s="51">
        <f t="shared" ref="BC399:BC409" si="80">SUM(AX399:BA399)</f>
        <v>6</v>
      </c>
      <c r="BE399" s="2"/>
    </row>
    <row r="400" spans="1:57" ht="31.4" customHeight="1">
      <c r="A400" s="7"/>
      <c r="B400" s="220" t="s">
        <v>1178</v>
      </c>
      <c r="C400" s="221" t="s">
        <v>1498</v>
      </c>
      <c r="D400" s="221" t="s">
        <v>1601</v>
      </c>
      <c r="E400" s="232" t="s">
        <v>468</v>
      </c>
      <c r="F400" s="221" t="s">
        <v>1152</v>
      </c>
      <c r="G400" s="242" t="s">
        <v>131</v>
      </c>
      <c r="H400" s="243" t="s">
        <v>224</v>
      </c>
      <c r="I400" s="231" t="s">
        <v>183</v>
      </c>
      <c r="J400" s="231" t="s">
        <v>188</v>
      </c>
      <c r="K400" s="220" t="s">
        <v>197</v>
      </c>
      <c r="L400" s="221" t="s">
        <v>1738</v>
      </c>
      <c r="M400" s="235" t="s">
        <v>66</v>
      </c>
      <c r="N400" s="220">
        <v>2</v>
      </c>
      <c r="O400" s="220">
        <v>4</v>
      </c>
      <c r="P400" s="220" t="s">
        <v>191</v>
      </c>
      <c r="Q400" s="221" t="s">
        <v>1739</v>
      </c>
      <c r="R400" s="220"/>
      <c r="S400" s="220"/>
      <c r="T400" s="220"/>
      <c r="U400" s="225">
        <v>44074</v>
      </c>
      <c r="V400" s="220">
        <f t="shared" si="59"/>
        <v>10</v>
      </c>
      <c r="W400" s="244">
        <f t="shared" ca="1" si="27"/>
        <v>5.13972602739726</v>
      </c>
      <c r="X400" s="221"/>
      <c r="Y400" s="221"/>
      <c r="Z400" s="221" t="s">
        <v>69</v>
      </c>
      <c r="AA400" s="221" t="s">
        <v>69</v>
      </c>
      <c r="AB400" s="221" t="s">
        <v>69</v>
      </c>
      <c r="AC400" s="221"/>
      <c r="AD400" s="221"/>
      <c r="AE400" s="238"/>
      <c r="AF400" s="238" t="str">
        <f t="shared" si="76"/>
        <v>Sans Objet</v>
      </c>
      <c r="AG400" s="221" t="s">
        <v>72</v>
      </c>
      <c r="AH400" s="221" t="s">
        <v>72</v>
      </c>
      <c r="AI400" s="66" t="s">
        <v>72</v>
      </c>
      <c r="AJ400" s="96">
        <v>44846</v>
      </c>
      <c r="AK400" s="66" t="s">
        <v>72</v>
      </c>
      <c r="AL400" s="66"/>
      <c r="AM400" s="66" t="s">
        <v>73</v>
      </c>
      <c r="AN400" s="2"/>
      <c r="AO400" s="53" t="s">
        <v>74</v>
      </c>
      <c r="AP400" s="5" t="s">
        <v>195</v>
      </c>
      <c r="AQ400" s="64" t="s">
        <v>75</v>
      </c>
      <c r="AR400" s="86" t="s">
        <v>196</v>
      </c>
      <c r="AS400" s="7" t="s">
        <v>122</v>
      </c>
      <c r="AT400" s="7" t="s">
        <v>71</v>
      </c>
      <c r="AU400" s="70"/>
      <c r="AV400" s="72"/>
      <c r="AX400" s="7">
        <f t="shared" si="58"/>
        <v>3</v>
      </c>
      <c r="AY400" s="7">
        <f t="shared" si="29"/>
        <v>1</v>
      </c>
      <c r="AZ400" s="7">
        <f t="shared" si="30"/>
        <v>1</v>
      </c>
      <c r="BA400" s="7">
        <f t="shared" si="60"/>
        <v>1</v>
      </c>
      <c r="BC400" s="51">
        <f t="shared" si="80"/>
        <v>6</v>
      </c>
      <c r="BE400" s="2"/>
    </row>
    <row r="401" spans="1:57" ht="31.4" customHeight="1">
      <c r="A401" s="7"/>
      <c r="B401" s="220" t="s">
        <v>1178</v>
      </c>
      <c r="C401" s="221" t="s">
        <v>1498</v>
      </c>
      <c r="D401" s="221" t="s">
        <v>1601</v>
      </c>
      <c r="E401" s="232" t="s">
        <v>468</v>
      </c>
      <c r="F401" s="221" t="s">
        <v>1152</v>
      </c>
      <c r="G401" s="242" t="s">
        <v>131</v>
      </c>
      <c r="H401" s="243" t="s">
        <v>224</v>
      </c>
      <c r="I401" s="231" t="s">
        <v>183</v>
      </c>
      <c r="J401" s="231" t="s">
        <v>188</v>
      </c>
      <c r="K401" s="220" t="s">
        <v>261</v>
      </c>
      <c r="L401" s="221" t="s">
        <v>1740</v>
      </c>
      <c r="M401" s="235" t="s">
        <v>80</v>
      </c>
      <c r="N401" s="220">
        <v>0</v>
      </c>
      <c r="O401" s="220">
        <v>1</v>
      </c>
      <c r="P401" s="220"/>
      <c r="Q401" s="221"/>
      <c r="R401" s="220"/>
      <c r="S401" s="220"/>
      <c r="T401" s="220"/>
      <c r="U401" s="225">
        <v>44074</v>
      </c>
      <c r="V401" s="220">
        <f t="shared" si="59"/>
        <v>15</v>
      </c>
      <c r="W401" s="244">
        <f t="shared" ca="1" si="27"/>
        <v>10.139726027397259</v>
      </c>
      <c r="X401" s="221"/>
      <c r="Y401" s="221"/>
      <c r="Z401" s="221" t="s">
        <v>69</v>
      </c>
      <c r="AA401" s="221" t="s">
        <v>69</v>
      </c>
      <c r="AB401" s="221" t="s">
        <v>69</v>
      </c>
      <c r="AC401" s="221"/>
      <c r="AD401" s="221"/>
      <c r="AE401" s="238"/>
      <c r="AF401" s="238" t="str">
        <f t="shared" si="76"/>
        <v>Sans Objet</v>
      </c>
      <c r="AG401" s="221" t="s">
        <v>72</v>
      </c>
      <c r="AH401" s="221" t="s">
        <v>72</v>
      </c>
      <c r="AI401" s="66" t="s">
        <v>72</v>
      </c>
      <c r="AJ401" s="96">
        <v>44846</v>
      </c>
      <c r="AK401" s="66" t="s">
        <v>72</v>
      </c>
      <c r="AL401" s="66"/>
      <c r="AM401" s="66" t="s">
        <v>73</v>
      </c>
      <c r="AN401" s="2"/>
      <c r="AO401" s="53" t="s">
        <v>74</v>
      </c>
      <c r="AP401" s="5" t="s">
        <v>195</v>
      </c>
      <c r="AQ401" s="64" t="s">
        <v>75</v>
      </c>
      <c r="AR401" s="86" t="s">
        <v>196</v>
      </c>
      <c r="AS401" s="7" t="s">
        <v>122</v>
      </c>
      <c r="AT401" s="7" t="s">
        <v>71</v>
      </c>
      <c r="AU401" s="70"/>
      <c r="AV401" s="72"/>
      <c r="AX401" s="7">
        <f t="shared" si="58"/>
        <v>3</v>
      </c>
      <c r="AY401" s="7">
        <f t="shared" si="29"/>
        <v>1</v>
      </c>
      <c r="AZ401" s="7">
        <f t="shared" si="30"/>
        <v>1</v>
      </c>
      <c r="BA401" s="7">
        <f t="shared" si="60"/>
        <v>1</v>
      </c>
      <c r="BC401" s="51">
        <f t="shared" ref="BC401" si="81">SUM(AX401:BA401)</f>
        <v>6</v>
      </c>
      <c r="BE401" s="2"/>
    </row>
    <row r="402" spans="1:57" ht="44.4" customHeight="1">
      <c r="A402" s="80"/>
      <c r="B402" s="220" t="s">
        <v>1178</v>
      </c>
      <c r="C402" s="221" t="s">
        <v>1498</v>
      </c>
      <c r="D402" s="221" t="s">
        <v>1601</v>
      </c>
      <c r="E402" s="232" t="s">
        <v>468</v>
      </c>
      <c r="F402" s="221" t="s">
        <v>1152</v>
      </c>
      <c r="G402" s="242"/>
      <c r="H402" s="243"/>
      <c r="I402" s="231" t="s">
        <v>1741</v>
      </c>
      <c r="J402" s="224" t="s">
        <v>77</v>
      </c>
      <c r="K402" s="220" t="s">
        <v>78</v>
      </c>
      <c r="L402" s="221" t="s">
        <v>1742</v>
      </c>
      <c r="M402" s="235" t="s">
        <v>80</v>
      </c>
      <c r="N402" s="220">
        <v>0</v>
      </c>
      <c r="O402" s="220">
        <v>1</v>
      </c>
      <c r="P402" s="220" t="s">
        <v>134</v>
      </c>
      <c r="Q402" s="221" t="s">
        <v>1134</v>
      </c>
      <c r="R402" s="233" t="s">
        <v>136</v>
      </c>
      <c r="S402" s="233" t="s">
        <v>137</v>
      </c>
      <c r="T402" s="220"/>
      <c r="U402" s="225">
        <v>43466</v>
      </c>
      <c r="V402" s="220">
        <f t="shared" si="59"/>
        <v>10</v>
      </c>
      <c r="W402" s="244">
        <f t="shared" ca="1" si="27"/>
        <v>3.4739726027397264</v>
      </c>
      <c r="X402" s="250" t="s">
        <v>1609</v>
      </c>
      <c r="Y402" s="221" t="s">
        <v>1743</v>
      </c>
      <c r="Z402" s="221" t="s">
        <v>1744</v>
      </c>
      <c r="AA402" s="221">
        <v>2</v>
      </c>
      <c r="AB402" s="221">
        <v>2022</v>
      </c>
      <c r="AC402" s="221"/>
      <c r="AD402" s="221"/>
      <c r="AE402" s="238"/>
      <c r="AF402" s="238" t="str">
        <f t="shared" si="76"/>
        <v>Sans Objet</v>
      </c>
      <c r="AG402" s="221" t="s">
        <v>72</v>
      </c>
      <c r="AH402" s="221" t="s">
        <v>72</v>
      </c>
      <c r="AI402" s="66" t="s">
        <v>72</v>
      </c>
      <c r="AJ402" s="96">
        <v>44853</v>
      </c>
      <c r="AK402" s="66" t="s">
        <v>72</v>
      </c>
      <c r="AL402" s="66"/>
      <c r="AM402" s="66" t="s">
        <v>138</v>
      </c>
      <c r="AN402" s="2"/>
      <c r="AO402" s="53" t="s">
        <v>74</v>
      </c>
      <c r="AP402" s="5" t="s">
        <v>195</v>
      </c>
      <c r="AQ402" s="64" t="s">
        <v>222</v>
      </c>
      <c r="AR402" s="86" t="s">
        <v>196</v>
      </c>
      <c r="AS402" s="7" t="s">
        <v>170</v>
      </c>
      <c r="AT402" s="7" t="s">
        <v>71</v>
      </c>
      <c r="AU402" s="70"/>
      <c r="AV402" s="72"/>
      <c r="AX402" s="7">
        <f t="shared" si="58"/>
        <v>3</v>
      </c>
      <c r="AY402" s="7">
        <f t="shared" si="29"/>
        <v>1</v>
      </c>
      <c r="AZ402" s="7">
        <f t="shared" si="30"/>
        <v>3</v>
      </c>
      <c r="BA402" s="7">
        <f t="shared" si="60"/>
        <v>1</v>
      </c>
      <c r="BC402" s="51">
        <f t="shared" si="80"/>
        <v>8</v>
      </c>
      <c r="BE402" s="2"/>
    </row>
    <row r="403" spans="1:57" ht="31.4" customHeight="1">
      <c r="A403" s="80"/>
      <c r="B403" s="220" t="s">
        <v>1178</v>
      </c>
      <c r="C403" s="221" t="s">
        <v>1498</v>
      </c>
      <c r="D403" s="221" t="s">
        <v>1601</v>
      </c>
      <c r="E403" s="232" t="s">
        <v>468</v>
      </c>
      <c r="F403" s="221" t="s">
        <v>1152</v>
      </c>
      <c r="G403" s="242"/>
      <c r="H403" s="243"/>
      <c r="I403" s="231" t="s">
        <v>1741</v>
      </c>
      <c r="J403" s="224" t="s">
        <v>140</v>
      </c>
      <c r="K403" s="220" t="s">
        <v>141</v>
      </c>
      <c r="L403" s="221" t="s">
        <v>1745</v>
      </c>
      <c r="M403" s="235" t="s">
        <v>80</v>
      </c>
      <c r="N403" s="220">
        <v>0</v>
      </c>
      <c r="O403" s="220">
        <v>1</v>
      </c>
      <c r="P403" s="220" t="s">
        <v>134</v>
      </c>
      <c r="Q403" s="221" t="s">
        <v>887</v>
      </c>
      <c r="R403" s="233" t="s">
        <v>136</v>
      </c>
      <c r="S403" s="233" t="s">
        <v>137</v>
      </c>
      <c r="T403" s="220"/>
      <c r="U403" s="225">
        <v>43466</v>
      </c>
      <c r="V403" s="220">
        <f t="shared" si="59"/>
        <v>10</v>
      </c>
      <c r="W403" s="244">
        <f t="shared" ca="1" si="27"/>
        <v>3.4739726027397264</v>
      </c>
      <c r="X403" s="241" t="s">
        <v>1746</v>
      </c>
      <c r="Y403" s="221"/>
      <c r="Z403" s="221" t="s">
        <v>888</v>
      </c>
      <c r="AA403" s="221">
        <v>2</v>
      </c>
      <c r="AB403" s="221">
        <v>2022</v>
      </c>
      <c r="AC403" s="221"/>
      <c r="AD403" s="221"/>
      <c r="AE403" s="238"/>
      <c r="AF403" s="238" t="str">
        <f t="shared" si="76"/>
        <v>Sans Objet</v>
      </c>
      <c r="AG403" s="221" t="s">
        <v>72</v>
      </c>
      <c r="AH403" s="221" t="s">
        <v>72</v>
      </c>
      <c r="AI403" s="66" t="s">
        <v>72</v>
      </c>
      <c r="AJ403" s="96">
        <v>44853</v>
      </c>
      <c r="AK403" s="66" t="s">
        <v>72</v>
      </c>
      <c r="AL403" s="66"/>
      <c r="AM403" s="66" t="s">
        <v>138</v>
      </c>
      <c r="AN403" s="2"/>
      <c r="AO403" s="53" t="s">
        <v>74</v>
      </c>
      <c r="AP403" s="5" t="s">
        <v>195</v>
      </c>
      <c r="AQ403" s="64" t="s">
        <v>75</v>
      </c>
      <c r="AR403" s="86" t="s">
        <v>196</v>
      </c>
      <c r="AS403" s="7" t="s">
        <v>170</v>
      </c>
      <c r="AT403" s="7" t="s">
        <v>71</v>
      </c>
      <c r="AU403" s="70"/>
      <c r="AV403" s="72"/>
      <c r="AX403" s="7">
        <f t="shared" si="58"/>
        <v>3</v>
      </c>
      <c r="AY403" s="7">
        <f t="shared" si="29"/>
        <v>1</v>
      </c>
      <c r="AZ403" s="7">
        <f t="shared" si="30"/>
        <v>1</v>
      </c>
      <c r="BA403" s="7">
        <f t="shared" si="60"/>
        <v>1</v>
      </c>
      <c r="BC403" s="51">
        <f t="shared" si="80"/>
        <v>6</v>
      </c>
      <c r="BE403" s="2"/>
    </row>
    <row r="404" spans="1:57" ht="31.4" customHeight="1">
      <c r="A404" s="80"/>
      <c r="B404" s="220" t="s">
        <v>1178</v>
      </c>
      <c r="C404" s="221" t="s">
        <v>1498</v>
      </c>
      <c r="D404" s="221" t="s">
        <v>1601</v>
      </c>
      <c r="E404" s="232" t="s">
        <v>468</v>
      </c>
      <c r="F404" s="221" t="s">
        <v>1152</v>
      </c>
      <c r="G404" s="242"/>
      <c r="H404" s="243"/>
      <c r="I404" s="231" t="s">
        <v>1741</v>
      </c>
      <c r="J404" s="224" t="s">
        <v>77</v>
      </c>
      <c r="K404" s="220" t="s">
        <v>586</v>
      </c>
      <c r="L404" s="221" t="s">
        <v>1747</v>
      </c>
      <c r="M404" s="235" t="s">
        <v>80</v>
      </c>
      <c r="N404" s="220">
        <v>0</v>
      </c>
      <c r="O404" s="220">
        <v>1</v>
      </c>
      <c r="P404" s="220" t="s">
        <v>588</v>
      </c>
      <c r="Q404" s="221" t="s">
        <v>1614</v>
      </c>
      <c r="R404" s="233" t="s">
        <v>136</v>
      </c>
      <c r="S404" s="233" t="s">
        <v>137</v>
      </c>
      <c r="T404" s="220"/>
      <c r="U404" s="225">
        <v>43466</v>
      </c>
      <c r="V404" s="220">
        <f t="shared" si="59"/>
        <v>15</v>
      </c>
      <c r="W404" s="244">
        <f t="shared" ca="1" si="27"/>
        <v>8.4739726027397264</v>
      </c>
      <c r="X404" s="241"/>
      <c r="Y404" s="221" t="s">
        <v>1748</v>
      </c>
      <c r="Z404" s="221" t="s">
        <v>231</v>
      </c>
      <c r="AA404" s="221">
        <v>4</v>
      </c>
      <c r="AB404" s="221">
        <v>2022</v>
      </c>
      <c r="AC404" s="221"/>
      <c r="AD404" s="221"/>
      <c r="AE404" s="238"/>
      <c r="AF404" s="238" t="str">
        <f t="shared" si="76"/>
        <v>Sans Objet</v>
      </c>
      <c r="AG404" s="221" t="s">
        <v>72</v>
      </c>
      <c r="AH404" s="221" t="s">
        <v>72</v>
      </c>
      <c r="AI404" s="66" t="s">
        <v>72</v>
      </c>
      <c r="AJ404" s="96">
        <v>44853</v>
      </c>
      <c r="AK404" s="66" t="s">
        <v>72</v>
      </c>
      <c r="AL404" s="66"/>
      <c r="AM404" s="66" t="s">
        <v>138</v>
      </c>
      <c r="AN404" s="2"/>
      <c r="AO404" s="53" t="s">
        <v>74</v>
      </c>
      <c r="AP404" s="5" t="s">
        <v>195</v>
      </c>
      <c r="AQ404" s="64" t="s">
        <v>222</v>
      </c>
      <c r="AR404" s="86" t="s">
        <v>196</v>
      </c>
      <c r="AS404" s="7" t="s">
        <v>170</v>
      </c>
      <c r="AT404" s="7" t="s">
        <v>71</v>
      </c>
      <c r="AU404" s="70"/>
      <c r="AV404" s="72"/>
      <c r="AX404" s="7">
        <f t="shared" si="58"/>
        <v>3</v>
      </c>
      <c r="AY404" s="7">
        <f t="shared" si="29"/>
        <v>1</v>
      </c>
      <c r="AZ404" s="7">
        <f t="shared" si="30"/>
        <v>3</v>
      </c>
      <c r="BA404" s="7">
        <f t="shared" si="60"/>
        <v>1</v>
      </c>
      <c r="BC404" s="51">
        <f t="shared" ref="BC404" si="82">SUM(AX404:BA404)</f>
        <v>8</v>
      </c>
      <c r="BE404" s="2"/>
    </row>
    <row r="405" spans="1:57" ht="31.4" customHeight="1">
      <c r="A405" s="80"/>
      <c r="B405" s="220" t="s">
        <v>1178</v>
      </c>
      <c r="C405" s="221" t="s">
        <v>1498</v>
      </c>
      <c r="D405" s="221" t="s">
        <v>1601</v>
      </c>
      <c r="E405" s="232" t="s">
        <v>468</v>
      </c>
      <c r="F405" s="221" t="s">
        <v>1152</v>
      </c>
      <c r="G405" s="242"/>
      <c r="H405" s="243"/>
      <c r="I405" s="231" t="s">
        <v>233</v>
      </c>
      <c r="J405" s="224" t="s">
        <v>77</v>
      </c>
      <c r="K405" s="220" t="s">
        <v>114</v>
      </c>
      <c r="L405" s="221" t="s">
        <v>1749</v>
      </c>
      <c r="M405" s="235" t="s">
        <v>66</v>
      </c>
      <c r="N405" s="220">
        <v>4</v>
      </c>
      <c r="O405" s="220">
        <v>5</v>
      </c>
      <c r="P405" s="220" t="s">
        <v>134</v>
      </c>
      <c r="Q405" s="221" t="s">
        <v>1514</v>
      </c>
      <c r="R405" s="233" t="s">
        <v>136</v>
      </c>
      <c r="S405" s="233" t="s">
        <v>137</v>
      </c>
      <c r="T405" s="220"/>
      <c r="U405" s="225"/>
      <c r="V405" s="220">
        <f t="shared" si="59"/>
        <v>15</v>
      </c>
      <c r="W405" s="244">
        <f t="shared" ca="1" si="27"/>
        <v>-110.61095890410959</v>
      </c>
      <c r="X405" s="251"/>
      <c r="Y405" s="221"/>
      <c r="Z405" s="221" t="s">
        <v>69</v>
      </c>
      <c r="AA405" s="221" t="s">
        <v>69</v>
      </c>
      <c r="AB405" s="221" t="s">
        <v>69</v>
      </c>
      <c r="AC405" s="221"/>
      <c r="AD405" s="221"/>
      <c r="AE405" s="238"/>
      <c r="AF405" s="238" t="str">
        <f t="shared" si="76"/>
        <v>Sans Objet</v>
      </c>
      <c r="AG405" s="221" t="s">
        <v>72</v>
      </c>
      <c r="AH405" s="221" t="s">
        <v>72</v>
      </c>
      <c r="AI405" s="66" t="s">
        <v>72</v>
      </c>
      <c r="AJ405" s="96">
        <v>44853</v>
      </c>
      <c r="AK405" s="66" t="s">
        <v>72</v>
      </c>
      <c r="AL405" s="66"/>
      <c r="AM405" s="66" t="s">
        <v>138</v>
      </c>
      <c r="AN405" s="2"/>
      <c r="AO405" s="53" t="s">
        <v>74</v>
      </c>
      <c r="AP405" s="5" t="s">
        <v>195</v>
      </c>
      <c r="AQ405" s="64" t="s">
        <v>75</v>
      </c>
      <c r="AR405" s="86" t="s">
        <v>196</v>
      </c>
      <c r="AS405" s="7" t="s">
        <v>170</v>
      </c>
      <c r="AT405" s="7" t="s">
        <v>71</v>
      </c>
      <c r="AU405" s="70"/>
      <c r="AV405" s="72"/>
      <c r="AX405" s="7">
        <f t="shared" si="58"/>
        <v>3</v>
      </c>
      <c r="AY405" s="7">
        <f t="shared" si="29"/>
        <v>1</v>
      </c>
      <c r="AZ405" s="7">
        <f t="shared" si="30"/>
        <v>1</v>
      </c>
      <c r="BA405" s="7">
        <f t="shared" si="60"/>
        <v>1</v>
      </c>
      <c r="BC405" s="51">
        <f t="shared" ref="BC405" si="83">SUM(AX405:BA405)</f>
        <v>6</v>
      </c>
      <c r="BE405" s="2"/>
    </row>
    <row r="406" spans="1:57" ht="31.4" customHeight="1">
      <c r="A406" s="80"/>
      <c r="B406" s="220" t="s">
        <v>1178</v>
      </c>
      <c r="C406" s="221" t="s">
        <v>1498</v>
      </c>
      <c r="D406" s="221" t="s">
        <v>1601</v>
      </c>
      <c r="E406" s="232" t="s">
        <v>468</v>
      </c>
      <c r="F406" s="221" t="s">
        <v>1152</v>
      </c>
      <c r="G406" s="242"/>
      <c r="H406" s="243"/>
      <c r="I406" s="231" t="s">
        <v>233</v>
      </c>
      <c r="J406" s="224" t="s">
        <v>77</v>
      </c>
      <c r="K406" s="220" t="s">
        <v>89</v>
      </c>
      <c r="L406" s="221" t="s">
        <v>1750</v>
      </c>
      <c r="M406" s="235" t="s">
        <v>80</v>
      </c>
      <c r="N406" s="220">
        <v>0</v>
      </c>
      <c r="O406" s="220">
        <v>6</v>
      </c>
      <c r="P406" s="220" t="s">
        <v>134</v>
      </c>
      <c r="Q406" s="221" t="s">
        <v>1751</v>
      </c>
      <c r="R406" s="233" t="s">
        <v>136</v>
      </c>
      <c r="S406" s="233" t="s">
        <v>137</v>
      </c>
      <c r="T406" s="220"/>
      <c r="U406" s="225"/>
      <c r="V406" s="220">
        <f t="shared" si="59"/>
        <v>15</v>
      </c>
      <c r="W406" s="244">
        <f t="shared" ca="1" si="27"/>
        <v>-110.61095890410959</v>
      </c>
      <c r="X406" s="251"/>
      <c r="Y406" s="221"/>
      <c r="Z406" s="221" t="s">
        <v>69</v>
      </c>
      <c r="AA406" s="221" t="s">
        <v>69</v>
      </c>
      <c r="AB406" s="221" t="s">
        <v>69</v>
      </c>
      <c r="AC406" s="221"/>
      <c r="AD406" s="221"/>
      <c r="AE406" s="238"/>
      <c r="AF406" s="238" t="str">
        <f t="shared" si="76"/>
        <v>Sans Objet</v>
      </c>
      <c r="AG406" s="221" t="s">
        <v>72</v>
      </c>
      <c r="AH406" s="221" t="s">
        <v>72</v>
      </c>
      <c r="AI406" s="66" t="s">
        <v>72</v>
      </c>
      <c r="AJ406" s="96">
        <v>44853</v>
      </c>
      <c r="AK406" s="66" t="s">
        <v>72</v>
      </c>
      <c r="AL406" s="66"/>
      <c r="AM406" s="66" t="s">
        <v>138</v>
      </c>
      <c r="AN406" s="2"/>
      <c r="AO406" s="53" t="s">
        <v>74</v>
      </c>
      <c r="AP406" s="5" t="s">
        <v>195</v>
      </c>
      <c r="AQ406" s="64" t="s">
        <v>75</v>
      </c>
      <c r="AR406" s="86" t="s">
        <v>196</v>
      </c>
      <c r="AS406" s="7" t="s">
        <v>170</v>
      </c>
      <c r="AT406" s="7" t="s">
        <v>71</v>
      </c>
      <c r="AU406" s="70"/>
      <c r="AV406" s="72"/>
      <c r="AX406" s="7">
        <f t="shared" si="58"/>
        <v>3</v>
      </c>
      <c r="AY406" s="7">
        <f t="shared" si="29"/>
        <v>1</v>
      </c>
      <c r="AZ406" s="7">
        <f t="shared" si="30"/>
        <v>1</v>
      </c>
      <c r="BA406" s="7">
        <f t="shared" si="60"/>
        <v>1</v>
      </c>
      <c r="BC406" s="51">
        <f t="shared" si="80"/>
        <v>6</v>
      </c>
      <c r="BE406" s="2"/>
    </row>
    <row r="407" spans="1:57" ht="31.4" customHeight="1">
      <c r="A407" s="80"/>
      <c r="B407" s="220" t="s">
        <v>1178</v>
      </c>
      <c r="C407" s="221" t="s">
        <v>1498</v>
      </c>
      <c r="D407" s="221" t="s">
        <v>1601</v>
      </c>
      <c r="E407" s="232" t="s">
        <v>468</v>
      </c>
      <c r="F407" s="221" t="s">
        <v>1152</v>
      </c>
      <c r="G407" s="242"/>
      <c r="H407" s="243"/>
      <c r="I407" s="231" t="s">
        <v>1741</v>
      </c>
      <c r="J407" s="224" t="s">
        <v>77</v>
      </c>
      <c r="K407" s="220" t="s">
        <v>89</v>
      </c>
      <c r="L407" s="221" t="s">
        <v>1750</v>
      </c>
      <c r="M407" s="235" t="s">
        <v>80</v>
      </c>
      <c r="N407" s="220">
        <v>0</v>
      </c>
      <c r="O407" s="220">
        <v>6</v>
      </c>
      <c r="P407" s="220" t="s">
        <v>134</v>
      </c>
      <c r="Q407" s="221" t="s">
        <v>1751</v>
      </c>
      <c r="R407" s="233" t="s">
        <v>136</v>
      </c>
      <c r="S407" s="233" t="s">
        <v>137</v>
      </c>
      <c r="T407" s="220"/>
      <c r="U407" s="225"/>
      <c r="V407" s="220">
        <f t="shared" si="59"/>
        <v>15</v>
      </c>
      <c r="W407" s="244">
        <f t="shared" ca="1" si="27"/>
        <v>-110.61095890410959</v>
      </c>
      <c r="X407" s="251"/>
      <c r="Y407" s="221"/>
      <c r="Z407" s="221" t="s">
        <v>69</v>
      </c>
      <c r="AA407" s="221" t="s">
        <v>69</v>
      </c>
      <c r="AB407" s="221" t="s">
        <v>69</v>
      </c>
      <c r="AC407" s="221"/>
      <c r="AD407" s="221"/>
      <c r="AE407" s="238"/>
      <c r="AF407" s="238" t="str">
        <f t="shared" si="76"/>
        <v>Sans Objet</v>
      </c>
      <c r="AG407" s="221" t="s">
        <v>72</v>
      </c>
      <c r="AH407" s="221" t="s">
        <v>72</v>
      </c>
      <c r="AI407" s="66" t="s">
        <v>72</v>
      </c>
      <c r="AJ407" s="96">
        <v>44853</v>
      </c>
      <c r="AK407" s="66" t="s">
        <v>72</v>
      </c>
      <c r="AL407" s="66"/>
      <c r="AM407" s="66" t="s">
        <v>138</v>
      </c>
      <c r="AN407" s="2"/>
      <c r="AO407" s="53" t="s">
        <v>74</v>
      </c>
      <c r="AP407" s="5" t="s">
        <v>195</v>
      </c>
      <c r="AQ407" s="64" t="s">
        <v>75</v>
      </c>
      <c r="AR407" s="86" t="s">
        <v>196</v>
      </c>
      <c r="AS407" s="7" t="s">
        <v>170</v>
      </c>
      <c r="AT407" s="7" t="s">
        <v>71</v>
      </c>
      <c r="AU407" s="70"/>
      <c r="AV407" s="72"/>
      <c r="AX407" s="7">
        <f t="shared" si="58"/>
        <v>3</v>
      </c>
      <c r="AY407" s="7">
        <f t="shared" si="29"/>
        <v>1</v>
      </c>
      <c r="AZ407" s="7">
        <f t="shared" si="30"/>
        <v>1</v>
      </c>
      <c r="BA407" s="7">
        <f t="shared" si="60"/>
        <v>1</v>
      </c>
      <c r="BC407" s="51">
        <f t="shared" si="80"/>
        <v>6</v>
      </c>
      <c r="BE407" s="2"/>
    </row>
    <row r="408" spans="1:57" ht="31.4" customHeight="1">
      <c r="A408" s="80"/>
      <c r="B408" s="220" t="s">
        <v>1178</v>
      </c>
      <c r="C408" s="221" t="s">
        <v>1498</v>
      </c>
      <c r="D408" s="221" t="s">
        <v>1601</v>
      </c>
      <c r="E408" s="232" t="s">
        <v>468</v>
      </c>
      <c r="F408" s="221" t="s">
        <v>1152</v>
      </c>
      <c r="G408" s="242"/>
      <c r="H408" s="243"/>
      <c r="I408" s="231" t="s">
        <v>1741</v>
      </c>
      <c r="J408" s="224" t="s">
        <v>77</v>
      </c>
      <c r="K408" s="220" t="s">
        <v>114</v>
      </c>
      <c r="L408" s="221" t="s">
        <v>1749</v>
      </c>
      <c r="M408" s="235" t="s">
        <v>66</v>
      </c>
      <c r="N408" s="220">
        <v>4</v>
      </c>
      <c r="O408" s="220">
        <v>4</v>
      </c>
      <c r="P408" s="220" t="s">
        <v>134</v>
      </c>
      <c r="Q408" s="221" t="s">
        <v>1514</v>
      </c>
      <c r="R408" s="233" t="s">
        <v>136</v>
      </c>
      <c r="S408" s="233" t="s">
        <v>137</v>
      </c>
      <c r="T408" s="220"/>
      <c r="U408" s="225"/>
      <c r="V408" s="220">
        <f t="shared" si="59"/>
        <v>15</v>
      </c>
      <c r="W408" s="244">
        <f t="shared" ca="1" si="27"/>
        <v>-110.61095890410959</v>
      </c>
      <c r="X408" s="251"/>
      <c r="Y408" s="221"/>
      <c r="Z408" s="221" t="s">
        <v>69</v>
      </c>
      <c r="AA408" s="221" t="s">
        <v>69</v>
      </c>
      <c r="AB408" s="221" t="s">
        <v>69</v>
      </c>
      <c r="AC408" s="221"/>
      <c r="AD408" s="221"/>
      <c r="AE408" s="238"/>
      <c r="AF408" s="238" t="str">
        <f t="shared" si="76"/>
        <v>Sans Objet</v>
      </c>
      <c r="AG408" s="221" t="s">
        <v>72</v>
      </c>
      <c r="AH408" s="221" t="s">
        <v>72</v>
      </c>
      <c r="AI408" s="66" t="s">
        <v>72</v>
      </c>
      <c r="AJ408" s="96">
        <v>44853</v>
      </c>
      <c r="AK408" s="66" t="s">
        <v>72</v>
      </c>
      <c r="AL408" s="66"/>
      <c r="AM408" s="66" t="s">
        <v>138</v>
      </c>
      <c r="AN408" s="2"/>
      <c r="AO408" s="53" t="s">
        <v>74</v>
      </c>
      <c r="AP408" s="5" t="s">
        <v>195</v>
      </c>
      <c r="AQ408" s="64" t="s">
        <v>75</v>
      </c>
      <c r="AR408" s="86" t="s">
        <v>196</v>
      </c>
      <c r="AS408" s="7" t="s">
        <v>170</v>
      </c>
      <c r="AT408" s="7" t="s">
        <v>71</v>
      </c>
      <c r="AU408" s="70"/>
      <c r="AV408" s="72"/>
      <c r="AX408" s="7">
        <f t="shared" si="58"/>
        <v>3</v>
      </c>
      <c r="AY408" s="7">
        <f t="shared" si="29"/>
        <v>1</v>
      </c>
      <c r="AZ408" s="7">
        <f t="shared" si="30"/>
        <v>1</v>
      </c>
      <c r="BA408" s="7">
        <f t="shared" si="60"/>
        <v>1</v>
      </c>
      <c r="BC408" s="51">
        <f t="shared" si="80"/>
        <v>6</v>
      </c>
      <c r="BE408" s="2"/>
    </row>
    <row r="409" spans="1:57" ht="31.4" customHeight="1">
      <c r="A409" s="80"/>
      <c r="B409" s="220" t="s">
        <v>1178</v>
      </c>
      <c r="C409" s="221" t="s">
        <v>1498</v>
      </c>
      <c r="D409" s="221" t="s">
        <v>1601</v>
      </c>
      <c r="E409" s="232" t="s">
        <v>468</v>
      </c>
      <c r="F409" s="221" t="s">
        <v>1152</v>
      </c>
      <c r="G409" s="242"/>
      <c r="H409" s="243"/>
      <c r="I409" s="231" t="s">
        <v>1741</v>
      </c>
      <c r="J409" s="224" t="s">
        <v>77</v>
      </c>
      <c r="K409" s="220" t="s">
        <v>1229</v>
      </c>
      <c r="L409" s="221" t="s">
        <v>1752</v>
      </c>
      <c r="M409" s="235" t="s">
        <v>66</v>
      </c>
      <c r="N409" s="220">
        <v>0</v>
      </c>
      <c r="O409" s="220">
        <v>11</v>
      </c>
      <c r="P409" s="220" t="s">
        <v>134</v>
      </c>
      <c r="Q409" s="221"/>
      <c r="R409" s="233" t="s">
        <v>136</v>
      </c>
      <c r="S409" s="233" t="s">
        <v>137</v>
      </c>
      <c r="T409" s="220"/>
      <c r="U409" s="225"/>
      <c r="V409" s="220">
        <f t="shared" si="59"/>
        <v>10</v>
      </c>
      <c r="W409" s="244">
        <f t="shared" ca="1" si="27"/>
        <v>-115.61095890410959</v>
      </c>
      <c r="X409" s="251"/>
      <c r="Y409" s="221"/>
      <c r="Z409" s="221" t="s">
        <v>69</v>
      </c>
      <c r="AA409" s="221" t="s">
        <v>69</v>
      </c>
      <c r="AB409" s="221" t="s">
        <v>69</v>
      </c>
      <c r="AC409" s="221"/>
      <c r="AD409" s="221"/>
      <c r="AE409" s="238"/>
      <c r="AF409" s="238" t="str">
        <f t="shared" si="76"/>
        <v>Sans Objet</v>
      </c>
      <c r="AG409" s="221" t="s">
        <v>72</v>
      </c>
      <c r="AH409" s="221" t="s">
        <v>72</v>
      </c>
      <c r="AI409" s="66" t="s">
        <v>72</v>
      </c>
      <c r="AJ409" s="96">
        <v>44853</v>
      </c>
      <c r="AK409" s="66" t="s">
        <v>72</v>
      </c>
      <c r="AL409" s="66"/>
      <c r="AM409" s="66" t="s">
        <v>138</v>
      </c>
      <c r="AN409" s="2"/>
      <c r="AO409" s="53" t="s">
        <v>74</v>
      </c>
      <c r="AP409" s="5" t="s">
        <v>195</v>
      </c>
      <c r="AQ409" s="64" t="s">
        <v>75</v>
      </c>
      <c r="AR409" s="86" t="s">
        <v>196</v>
      </c>
      <c r="AS409" s="7" t="s">
        <v>170</v>
      </c>
      <c r="AT409" s="7" t="s">
        <v>71</v>
      </c>
      <c r="AU409" s="70"/>
      <c r="AV409" s="72"/>
      <c r="AX409" s="7">
        <f t="shared" si="58"/>
        <v>3</v>
      </c>
      <c r="AY409" s="7">
        <f t="shared" si="29"/>
        <v>1</v>
      </c>
      <c r="AZ409" s="7">
        <f t="shared" si="30"/>
        <v>1</v>
      </c>
      <c r="BA409" s="7">
        <f t="shared" si="60"/>
        <v>1</v>
      </c>
      <c r="BC409" s="51">
        <f t="shared" si="80"/>
        <v>6</v>
      </c>
      <c r="BE409" s="2"/>
    </row>
    <row r="410" spans="1:57" ht="41.15" customHeight="1">
      <c r="A410" s="80"/>
      <c r="B410" s="220" t="s">
        <v>1178</v>
      </c>
      <c r="C410" s="221" t="s">
        <v>1498</v>
      </c>
      <c r="D410" s="221" t="s">
        <v>1601</v>
      </c>
      <c r="E410" s="232" t="s">
        <v>468</v>
      </c>
      <c r="F410" s="221" t="s">
        <v>1152</v>
      </c>
      <c r="G410" s="242"/>
      <c r="H410" s="243" t="s">
        <v>165</v>
      </c>
      <c r="I410" s="231" t="s">
        <v>1741</v>
      </c>
      <c r="J410" s="224" t="s">
        <v>77</v>
      </c>
      <c r="K410" s="220" t="s">
        <v>1229</v>
      </c>
      <c r="L410" s="221" t="s">
        <v>1752</v>
      </c>
      <c r="M410" s="235" t="s">
        <v>66</v>
      </c>
      <c r="N410" s="220">
        <v>2</v>
      </c>
      <c r="O410" s="220">
        <v>2</v>
      </c>
      <c r="P410" s="220" t="s">
        <v>134</v>
      </c>
      <c r="Q410" s="221"/>
      <c r="R410" s="233" t="s">
        <v>136</v>
      </c>
      <c r="S410" s="233" t="s">
        <v>137</v>
      </c>
      <c r="T410" s="220"/>
      <c r="U410" s="225"/>
      <c r="V410" s="220">
        <f t="shared" si="59"/>
        <v>10</v>
      </c>
      <c r="W410" s="244">
        <f t="shared" ca="1" si="27"/>
        <v>-115.61095890410959</v>
      </c>
      <c r="X410" s="251"/>
      <c r="Y410" s="221" t="s">
        <v>1753</v>
      </c>
      <c r="Z410" s="221" t="s">
        <v>69</v>
      </c>
      <c r="AA410" s="221" t="s">
        <v>69</v>
      </c>
      <c r="AB410" s="221" t="s">
        <v>69</v>
      </c>
      <c r="AC410" s="221"/>
      <c r="AD410" s="221"/>
      <c r="AE410" s="238"/>
      <c r="AF410" s="238" t="str">
        <f t="shared" si="76"/>
        <v>Sans Objet</v>
      </c>
      <c r="AG410" s="221" t="s">
        <v>72</v>
      </c>
      <c r="AH410" s="221" t="s">
        <v>72</v>
      </c>
      <c r="AI410" s="66" t="s">
        <v>72</v>
      </c>
      <c r="AJ410" s="96">
        <v>44853</v>
      </c>
      <c r="AK410" s="66" t="s">
        <v>72</v>
      </c>
      <c r="AL410" s="66"/>
      <c r="AM410" s="66" t="s">
        <v>138</v>
      </c>
      <c r="AN410" s="2"/>
      <c r="AO410" s="53" t="s">
        <v>74</v>
      </c>
      <c r="AP410" s="5" t="s">
        <v>96</v>
      </c>
      <c r="AQ410" s="64" t="s">
        <v>75</v>
      </c>
      <c r="AR410" s="86" t="s">
        <v>250</v>
      </c>
      <c r="AS410" s="7" t="s">
        <v>170</v>
      </c>
      <c r="AT410" s="7" t="s">
        <v>71</v>
      </c>
      <c r="AU410" s="70"/>
      <c r="AV410" s="72"/>
      <c r="AX410" s="7">
        <f t="shared" ref="AX410:AX469" si="84">IF(AO410="Ouvrage C0",5,IF(AO410="Ouvrage C1",3,IF(AO410="Ouvrage C2",1,IF(AO410="Ouvrage C3",1,0))))</f>
        <v>3</v>
      </c>
      <c r="AY410" s="7">
        <f t="shared" si="29"/>
        <v>5</v>
      </c>
      <c r="AZ410" s="7">
        <f t="shared" si="30"/>
        <v>1</v>
      </c>
      <c r="BA410" s="7">
        <f t="shared" si="60"/>
        <v>5</v>
      </c>
      <c r="BC410" s="51">
        <f t="shared" ref="BC410" si="85">SUM(AX410:BA410)</f>
        <v>14</v>
      </c>
      <c r="BE410" s="2"/>
    </row>
    <row r="411" spans="1:57" ht="31.4" customHeight="1">
      <c r="A411" s="80"/>
      <c r="B411" s="220" t="s">
        <v>1178</v>
      </c>
      <c r="C411" s="221" t="s">
        <v>1498</v>
      </c>
      <c r="D411" s="221" t="s">
        <v>1601</v>
      </c>
      <c r="E411" s="232" t="s">
        <v>468</v>
      </c>
      <c r="F411" s="221" t="s">
        <v>1152</v>
      </c>
      <c r="G411" s="242"/>
      <c r="H411" s="243"/>
      <c r="I411" s="231" t="s">
        <v>1741</v>
      </c>
      <c r="J411" s="224" t="s">
        <v>77</v>
      </c>
      <c r="K411" s="220" t="s">
        <v>166</v>
      </c>
      <c r="L411" s="221" t="s">
        <v>1754</v>
      </c>
      <c r="M411" s="235" t="s">
        <v>80</v>
      </c>
      <c r="N411" s="220">
        <v>0</v>
      </c>
      <c r="O411" s="220">
        <v>9</v>
      </c>
      <c r="P411" s="220" t="s">
        <v>134</v>
      </c>
      <c r="Q411" s="221"/>
      <c r="R411" s="233" t="s">
        <v>136</v>
      </c>
      <c r="S411" s="233" t="s">
        <v>137</v>
      </c>
      <c r="T411" s="220"/>
      <c r="U411" s="225"/>
      <c r="V411" s="220">
        <f t="shared" si="59"/>
        <v>15</v>
      </c>
      <c r="W411" s="244">
        <f t="shared" ca="1" si="27"/>
        <v>-110.61095890410959</v>
      </c>
      <c r="X411" s="251"/>
      <c r="Y411" s="221"/>
      <c r="Z411" s="221" t="s">
        <v>69</v>
      </c>
      <c r="AA411" s="221" t="s">
        <v>69</v>
      </c>
      <c r="AB411" s="221" t="s">
        <v>69</v>
      </c>
      <c r="AC411" s="221" t="s">
        <v>70</v>
      </c>
      <c r="AD411" s="221"/>
      <c r="AE411" s="238"/>
      <c r="AF411" s="238" t="str">
        <f t="shared" si="76"/>
        <v>Sans Objet</v>
      </c>
      <c r="AG411" s="221" t="s">
        <v>72</v>
      </c>
      <c r="AH411" s="221" t="s">
        <v>72</v>
      </c>
      <c r="AI411" s="66" t="s">
        <v>72</v>
      </c>
      <c r="AJ411" s="96">
        <v>44853</v>
      </c>
      <c r="AK411" s="66" t="s">
        <v>72</v>
      </c>
      <c r="AL411" s="66"/>
      <c r="AM411" s="66" t="s">
        <v>138</v>
      </c>
      <c r="AN411" s="2"/>
      <c r="AO411" s="53" t="s">
        <v>74</v>
      </c>
      <c r="AP411" s="5" t="s">
        <v>195</v>
      </c>
      <c r="AQ411" s="64" t="s">
        <v>75</v>
      </c>
      <c r="AR411" s="86" t="s">
        <v>196</v>
      </c>
      <c r="AS411" s="7" t="s">
        <v>170</v>
      </c>
      <c r="AT411" s="7" t="s">
        <v>71</v>
      </c>
      <c r="AU411" s="70"/>
      <c r="AV411" s="72"/>
      <c r="AX411" s="7">
        <f t="shared" si="84"/>
        <v>3</v>
      </c>
      <c r="AY411" s="7">
        <f t="shared" si="29"/>
        <v>1</v>
      </c>
      <c r="AZ411" s="7">
        <f t="shared" si="30"/>
        <v>1</v>
      </c>
      <c r="BA411" s="7">
        <f t="shared" si="60"/>
        <v>1</v>
      </c>
      <c r="BC411" s="51">
        <f t="shared" si="52"/>
        <v>6</v>
      </c>
      <c r="BE411" s="2"/>
    </row>
    <row r="412" spans="1:57" ht="31.4" customHeight="1">
      <c r="A412" s="80"/>
      <c r="B412" s="220" t="s">
        <v>1178</v>
      </c>
      <c r="C412" s="221" t="s">
        <v>1498</v>
      </c>
      <c r="D412" s="221" t="s">
        <v>1601</v>
      </c>
      <c r="E412" s="232" t="s">
        <v>468</v>
      </c>
      <c r="F412" s="221" t="s">
        <v>1152</v>
      </c>
      <c r="G412" s="242"/>
      <c r="H412" s="243"/>
      <c r="I412" s="231" t="s">
        <v>1741</v>
      </c>
      <c r="J412" s="224" t="s">
        <v>77</v>
      </c>
      <c r="K412" s="220" t="s">
        <v>456</v>
      </c>
      <c r="L412" s="221" t="s">
        <v>1755</v>
      </c>
      <c r="M412" s="235" t="s">
        <v>80</v>
      </c>
      <c r="N412" s="220">
        <v>0</v>
      </c>
      <c r="O412" s="220">
        <v>3</v>
      </c>
      <c r="P412" s="220" t="s">
        <v>134</v>
      </c>
      <c r="Q412" s="221"/>
      <c r="R412" s="233" t="s">
        <v>136</v>
      </c>
      <c r="S412" s="233" t="s">
        <v>137</v>
      </c>
      <c r="T412" s="220"/>
      <c r="U412" s="225"/>
      <c r="V412" s="220">
        <f t="shared" si="59"/>
        <v>0</v>
      </c>
      <c r="W412" s="244">
        <f t="shared" ca="1" si="27"/>
        <v>-125.61095890410959</v>
      </c>
      <c r="X412" s="251"/>
      <c r="Y412" s="221" t="s">
        <v>1756</v>
      </c>
      <c r="Z412" s="221" t="s">
        <v>69</v>
      </c>
      <c r="AA412" s="221" t="s">
        <v>69</v>
      </c>
      <c r="AB412" s="221" t="s">
        <v>69</v>
      </c>
      <c r="AC412" s="221" t="s">
        <v>70</v>
      </c>
      <c r="AD412" s="221"/>
      <c r="AE412" s="238"/>
      <c r="AF412" s="238" t="str">
        <f t="shared" si="76"/>
        <v>Sans Objet</v>
      </c>
      <c r="AG412" s="221" t="s">
        <v>72</v>
      </c>
      <c r="AH412" s="221" t="s">
        <v>72</v>
      </c>
      <c r="AI412" s="66" t="s">
        <v>72</v>
      </c>
      <c r="AJ412" s="96">
        <v>44853</v>
      </c>
      <c r="AK412" s="66" t="s">
        <v>72</v>
      </c>
      <c r="AL412" s="66"/>
      <c r="AM412" s="66" t="s">
        <v>138</v>
      </c>
      <c r="AN412" s="2"/>
      <c r="AO412" s="53" t="s">
        <v>74</v>
      </c>
      <c r="AP412" s="5" t="s">
        <v>195</v>
      </c>
      <c r="AQ412" s="64" t="s">
        <v>75</v>
      </c>
      <c r="AR412" s="86" t="s">
        <v>196</v>
      </c>
      <c r="AS412" s="7" t="s">
        <v>170</v>
      </c>
      <c r="AT412" s="7" t="s">
        <v>71</v>
      </c>
      <c r="AU412" s="70"/>
      <c r="AV412" s="72"/>
      <c r="AX412" s="7">
        <f t="shared" si="84"/>
        <v>3</v>
      </c>
      <c r="AY412" s="7">
        <f t="shared" si="29"/>
        <v>1</v>
      </c>
      <c r="AZ412" s="7">
        <f t="shared" si="30"/>
        <v>1</v>
      </c>
      <c r="BA412" s="7">
        <f t="shared" si="60"/>
        <v>1</v>
      </c>
      <c r="BC412" s="51">
        <f t="shared" ref="BC412:BC413" si="86">SUM(AX412:BA412)</f>
        <v>6</v>
      </c>
      <c r="BE412" s="2"/>
    </row>
    <row r="413" spans="1:57" ht="31.4" customHeight="1">
      <c r="A413" s="80"/>
      <c r="B413" s="220" t="s">
        <v>1178</v>
      </c>
      <c r="C413" s="221" t="s">
        <v>1498</v>
      </c>
      <c r="D413" s="221" t="s">
        <v>1601</v>
      </c>
      <c r="E413" s="232" t="s">
        <v>468</v>
      </c>
      <c r="F413" s="221" t="s">
        <v>1152</v>
      </c>
      <c r="G413" s="242"/>
      <c r="H413" s="243"/>
      <c r="I413" s="231" t="s">
        <v>1741</v>
      </c>
      <c r="J413" s="224" t="s">
        <v>77</v>
      </c>
      <c r="K413" s="220" t="s">
        <v>261</v>
      </c>
      <c r="L413" s="221" t="s">
        <v>1757</v>
      </c>
      <c r="M413" s="235" t="s">
        <v>80</v>
      </c>
      <c r="N413" s="220">
        <v>0</v>
      </c>
      <c r="O413" s="220">
        <v>12</v>
      </c>
      <c r="P413" s="220" t="s">
        <v>134</v>
      </c>
      <c r="Q413" s="221"/>
      <c r="R413" s="233" t="s">
        <v>136</v>
      </c>
      <c r="S413" s="233" t="s">
        <v>137</v>
      </c>
      <c r="T413" s="220"/>
      <c r="U413" s="225"/>
      <c r="V413" s="220">
        <f t="shared" si="59"/>
        <v>15</v>
      </c>
      <c r="W413" s="244">
        <f t="shared" ca="1" si="27"/>
        <v>-110.61095890410959</v>
      </c>
      <c r="X413" s="251"/>
      <c r="Y413" s="221" t="s">
        <v>1756</v>
      </c>
      <c r="Z413" s="221" t="s">
        <v>69</v>
      </c>
      <c r="AA413" s="221" t="s">
        <v>69</v>
      </c>
      <c r="AB413" s="221" t="s">
        <v>69</v>
      </c>
      <c r="AC413" s="221" t="s">
        <v>70</v>
      </c>
      <c r="AD413" s="221"/>
      <c r="AE413" s="238"/>
      <c r="AF413" s="238" t="str">
        <f t="shared" si="76"/>
        <v>Sans Objet</v>
      </c>
      <c r="AG413" s="221" t="s">
        <v>72</v>
      </c>
      <c r="AH413" s="221" t="s">
        <v>72</v>
      </c>
      <c r="AI413" s="66" t="s">
        <v>72</v>
      </c>
      <c r="AJ413" s="96">
        <v>44853</v>
      </c>
      <c r="AK413" s="66" t="s">
        <v>72</v>
      </c>
      <c r="AL413" s="66"/>
      <c r="AM413" s="66" t="s">
        <v>138</v>
      </c>
      <c r="AN413" s="2"/>
      <c r="AO413" s="53" t="s">
        <v>74</v>
      </c>
      <c r="AP413" s="5" t="s">
        <v>195</v>
      </c>
      <c r="AQ413" s="64" t="s">
        <v>75</v>
      </c>
      <c r="AR413" s="86" t="s">
        <v>196</v>
      </c>
      <c r="AS413" s="7" t="s">
        <v>170</v>
      </c>
      <c r="AT413" s="7" t="s">
        <v>71</v>
      </c>
      <c r="AU413" s="70"/>
      <c r="AV413" s="72"/>
      <c r="AX413" s="7">
        <f t="shared" si="84"/>
        <v>3</v>
      </c>
      <c r="AY413" s="7">
        <f t="shared" si="29"/>
        <v>1</v>
      </c>
      <c r="AZ413" s="7">
        <f t="shared" si="30"/>
        <v>1</v>
      </c>
      <c r="BA413" s="7">
        <f t="shared" si="60"/>
        <v>1</v>
      </c>
      <c r="BC413" s="51">
        <f t="shared" si="86"/>
        <v>6</v>
      </c>
      <c r="BE413" s="2"/>
    </row>
    <row r="414" spans="1:57" ht="31.4" customHeight="1">
      <c r="A414" s="7"/>
      <c r="B414" s="220" t="s">
        <v>1178</v>
      </c>
      <c r="C414" s="221" t="s">
        <v>1498</v>
      </c>
      <c r="D414" s="221" t="s">
        <v>1499</v>
      </c>
      <c r="E414" s="232" t="s">
        <v>475</v>
      </c>
      <c r="F414" s="221" t="s">
        <v>1152</v>
      </c>
      <c r="G414" s="242"/>
      <c r="H414" s="242"/>
      <c r="I414" s="231" t="s">
        <v>1758</v>
      </c>
      <c r="J414" s="224" t="s">
        <v>63</v>
      </c>
      <c r="K414" s="220" t="s">
        <v>64</v>
      </c>
      <c r="L414" s="221" t="s">
        <v>1759</v>
      </c>
      <c r="M414" s="235" t="s">
        <v>66</v>
      </c>
      <c r="N414" s="221">
        <v>6</v>
      </c>
      <c r="O414" s="221">
        <v>2</v>
      </c>
      <c r="P414" s="221"/>
      <c r="Q414" s="221"/>
      <c r="R414" s="220"/>
      <c r="S414" s="220"/>
      <c r="T414" s="220"/>
      <c r="U414" s="220"/>
      <c r="V414" s="220">
        <f t="shared" si="59"/>
        <v>30</v>
      </c>
      <c r="W414" s="244">
        <f t="shared" ref="W414:W435" ca="1" si="87">V414-(TODAY()-U414)/365</f>
        <v>-95.610958904109594</v>
      </c>
      <c r="X414" s="221"/>
      <c r="Y414" s="221"/>
      <c r="Z414" s="221" t="s">
        <v>69</v>
      </c>
      <c r="AA414" s="221" t="s">
        <v>69</v>
      </c>
      <c r="AB414" s="221" t="s">
        <v>69</v>
      </c>
      <c r="AC414" s="221" t="s">
        <v>70</v>
      </c>
      <c r="AD414" s="221"/>
      <c r="AE414" s="238"/>
      <c r="AF414" s="238" t="str">
        <f t="shared" si="76"/>
        <v>Sans Objet</v>
      </c>
      <c r="AG414" s="221" t="s">
        <v>72</v>
      </c>
      <c r="AH414" s="221" t="s">
        <v>72</v>
      </c>
      <c r="AI414" s="66" t="s">
        <v>72</v>
      </c>
      <c r="AJ414" s="96">
        <v>44861</v>
      </c>
      <c r="AK414" s="66" t="s">
        <v>71</v>
      </c>
      <c r="AL414" s="66"/>
      <c r="AM414" s="66" t="s">
        <v>73</v>
      </c>
      <c r="AN414" s="2"/>
      <c r="AO414" s="53" t="s">
        <v>74</v>
      </c>
      <c r="AP414" s="5" t="s">
        <v>195</v>
      </c>
      <c r="AQ414" s="64" t="s">
        <v>75</v>
      </c>
      <c r="AR414" s="86" t="s">
        <v>196</v>
      </c>
      <c r="AS414" s="7" t="s">
        <v>170</v>
      </c>
      <c r="AT414" s="64" t="s">
        <v>71</v>
      </c>
      <c r="AU414" s="7"/>
      <c r="AV414" s="7"/>
      <c r="AX414" s="7">
        <f t="shared" si="84"/>
        <v>3</v>
      </c>
      <c r="AY414" s="7">
        <f t="shared" si="29"/>
        <v>1</v>
      </c>
      <c r="AZ414" s="7">
        <f t="shared" si="30"/>
        <v>1</v>
      </c>
      <c r="BA414" s="7">
        <f t="shared" si="60"/>
        <v>1</v>
      </c>
      <c r="BC414" s="51">
        <f t="shared" si="52"/>
        <v>6</v>
      </c>
      <c r="BE414" s="2"/>
    </row>
    <row r="415" spans="1:57" ht="31.4" customHeight="1">
      <c r="A415" s="7"/>
      <c r="B415" s="220" t="s">
        <v>1178</v>
      </c>
      <c r="C415" s="221" t="s">
        <v>1498</v>
      </c>
      <c r="D415" s="221" t="s">
        <v>1499</v>
      </c>
      <c r="E415" s="232" t="s">
        <v>475</v>
      </c>
      <c r="F415" s="221" t="s">
        <v>1152</v>
      </c>
      <c r="G415" s="242"/>
      <c r="H415" s="242"/>
      <c r="I415" s="231" t="s">
        <v>1758</v>
      </c>
      <c r="J415" s="224" t="s">
        <v>63</v>
      </c>
      <c r="K415" s="220" t="s">
        <v>563</v>
      </c>
      <c r="L415" s="221" t="s">
        <v>1760</v>
      </c>
      <c r="M415" s="235" t="s">
        <v>66</v>
      </c>
      <c r="N415" s="221">
        <v>1</v>
      </c>
      <c r="O415" s="221">
        <v>1</v>
      </c>
      <c r="P415" s="221"/>
      <c r="Q415" s="221"/>
      <c r="R415" s="220"/>
      <c r="S415" s="220"/>
      <c r="T415" s="220"/>
      <c r="U415" s="220"/>
      <c r="V415" s="220">
        <f t="shared" si="59"/>
        <v>30</v>
      </c>
      <c r="W415" s="244">
        <f t="shared" ca="1" si="87"/>
        <v>-95.610958904109594</v>
      </c>
      <c r="X415" s="221" t="s">
        <v>1761</v>
      </c>
      <c r="Y415" s="221"/>
      <c r="Z415" s="221" t="s">
        <v>69</v>
      </c>
      <c r="AA415" s="221" t="s">
        <v>69</v>
      </c>
      <c r="AB415" s="221" t="s">
        <v>69</v>
      </c>
      <c r="AC415" s="221" t="s">
        <v>70</v>
      </c>
      <c r="AD415" s="221"/>
      <c r="AE415" s="238"/>
      <c r="AF415" s="238" t="str">
        <f t="shared" si="76"/>
        <v>Sans Objet</v>
      </c>
      <c r="AG415" s="221" t="s">
        <v>72</v>
      </c>
      <c r="AH415" s="221" t="s">
        <v>72</v>
      </c>
      <c r="AI415" s="66" t="s">
        <v>72</v>
      </c>
      <c r="AJ415" s="96">
        <v>44861</v>
      </c>
      <c r="AK415" s="66" t="s">
        <v>71</v>
      </c>
      <c r="AL415" s="66"/>
      <c r="AM415" s="66" t="s">
        <v>73</v>
      </c>
      <c r="AN415" s="2"/>
      <c r="AO415" s="53" t="s">
        <v>74</v>
      </c>
      <c r="AP415" s="5" t="s">
        <v>195</v>
      </c>
      <c r="AQ415" s="64" t="s">
        <v>75</v>
      </c>
      <c r="AR415" s="86" t="s">
        <v>196</v>
      </c>
      <c r="AS415" s="7" t="s">
        <v>170</v>
      </c>
      <c r="AT415" s="64" t="s">
        <v>71</v>
      </c>
      <c r="AU415" s="7"/>
      <c r="AV415" s="7"/>
      <c r="AX415" s="7">
        <f t="shared" si="84"/>
        <v>3</v>
      </c>
      <c r="AY415" s="7">
        <f t="shared" si="29"/>
        <v>1</v>
      </c>
      <c r="AZ415" s="7">
        <f t="shared" si="30"/>
        <v>1</v>
      </c>
      <c r="BA415" s="7">
        <f t="shared" si="60"/>
        <v>1</v>
      </c>
      <c r="BC415" s="51">
        <f t="shared" si="52"/>
        <v>6</v>
      </c>
      <c r="BE415" s="2"/>
    </row>
    <row r="416" spans="1:57" ht="31.4" customHeight="1">
      <c r="A416" s="7"/>
      <c r="B416" s="220" t="s">
        <v>1178</v>
      </c>
      <c r="C416" s="221" t="s">
        <v>1498</v>
      </c>
      <c r="D416" s="221" t="s">
        <v>1499</v>
      </c>
      <c r="E416" s="232" t="s">
        <v>475</v>
      </c>
      <c r="F416" s="221" t="s">
        <v>1152</v>
      </c>
      <c r="G416" s="242"/>
      <c r="H416" s="242"/>
      <c r="I416" s="231" t="s">
        <v>1762</v>
      </c>
      <c r="J416" s="224" t="s">
        <v>63</v>
      </c>
      <c r="K416" s="220" t="s">
        <v>64</v>
      </c>
      <c r="L416" s="221" t="s">
        <v>1763</v>
      </c>
      <c r="M416" s="235" t="s">
        <v>66</v>
      </c>
      <c r="N416" s="221">
        <v>6</v>
      </c>
      <c r="O416" s="221">
        <v>2</v>
      </c>
      <c r="P416" s="221"/>
      <c r="Q416" s="221"/>
      <c r="R416" s="220"/>
      <c r="S416" s="220"/>
      <c r="T416" s="220"/>
      <c r="U416" s="220"/>
      <c r="V416" s="220">
        <f t="shared" si="59"/>
        <v>30</v>
      </c>
      <c r="W416" s="244">
        <f t="shared" ca="1" si="87"/>
        <v>-95.610958904109594</v>
      </c>
      <c r="X416" s="221"/>
      <c r="Y416" s="221"/>
      <c r="Z416" s="221" t="s">
        <v>69</v>
      </c>
      <c r="AA416" s="221" t="s">
        <v>69</v>
      </c>
      <c r="AB416" s="221" t="s">
        <v>69</v>
      </c>
      <c r="AC416" s="221" t="s">
        <v>70</v>
      </c>
      <c r="AD416" s="221"/>
      <c r="AE416" s="238"/>
      <c r="AF416" s="238" t="str">
        <f t="shared" si="76"/>
        <v>Sans Objet</v>
      </c>
      <c r="AG416" s="221" t="s">
        <v>72</v>
      </c>
      <c r="AH416" s="221" t="s">
        <v>72</v>
      </c>
      <c r="AI416" s="66" t="s">
        <v>72</v>
      </c>
      <c r="AJ416" s="96">
        <v>44861</v>
      </c>
      <c r="AK416" s="66" t="s">
        <v>71</v>
      </c>
      <c r="AL416" s="66"/>
      <c r="AM416" s="66" t="s">
        <v>73</v>
      </c>
      <c r="AN416" s="2"/>
      <c r="AO416" s="53" t="s">
        <v>74</v>
      </c>
      <c r="AP416" s="5" t="s">
        <v>195</v>
      </c>
      <c r="AQ416" s="64" t="s">
        <v>75</v>
      </c>
      <c r="AR416" s="86" t="s">
        <v>196</v>
      </c>
      <c r="AS416" s="7" t="s">
        <v>170</v>
      </c>
      <c r="AT416" s="64" t="s">
        <v>71</v>
      </c>
      <c r="AU416" s="7"/>
      <c r="AV416" s="7"/>
      <c r="AX416" s="7">
        <f t="shared" si="84"/>
        <v>3</v>
      </c>
      <c r="AY416" s="7">
        <f t="shared" si="29"/>
        <v>1</v>
      </c>
      <c r="AZ416" s="7">
        <f t="shared" si="30"/>
        <v>1</v>
      </c>
      <c r="BA416" s="7">
        <f t="shared" si="60"/>
        <v>1</v>
      </c>
      <c r="BC416" s="51">
        <f t="shared" si="52"/>
        <v>6</v>
      </c>
      <c r="BE416" s="2"/>
    </row>
    <row r="417" spans="1:57" ht="31.4" customHeight="1">
      <c r="A417" s="7"/>
      <c r="B417" s="220" t="s">
        <v>1178</v>
      </c>
      <c r="C417" s="221" t="s">
        <v>1498</v>
      </c>
      <c r="D417" s="221" t="s">
        <v>1499</v>
      </c>
      <c r="E417" s="232" t="s">
        <v>475</v>
      </c>
      <c r="F417" s="221" t="s">
        <v>1152</v>
      </c>
      <c r="G417" s="242"/>
      <c r="H417" s="242"/>
      <c r="I417" s="231" t="s">
        <v>1762</v>
      </c>
      <c r="J417" s="224" t="s">
        <v>63</v>
      </c>
      <c r="K417" s="220" t="s">
        <v>563</v>
      </c>
      <c r="L417" s="221" t="s">
        <v>1764</v>
      </c>
      <c r="M417" s="235" t="s">
        <v>66</v>
      </c>
      <c r="N417" s="221">
        <v>1</v>
      </c>
      <c r="O417" s="221">
        <v>1</v>
      </c>
      <c r="P417" s="221"/>
      <c r="Q417" s="221"/>
      <c r="R417" s="220"/>
      <c r="S417" s="220"/>
      <c r="T417" s="220"/>
      <c r="U417" s="220"/>
      <c r="V417" s="220">
        <f t="shared" si="59"/>
        <v>30</v>
      </c>
      <c r="W417" s="244">
        <f t="shared" ca="1" si="87"/>
        <v>-95.610958904109594</v>
      </c>
      <c r="X417" s="221" t="s">
        <v>1761</v>
      </c>
      <c r="Y417" s="221"/>
      <c r="Z417" s="221" t="s">
        <v>69</v>
      </c>
      <c r="AA417" s="221" t="s">
        <v>69</v>
      </c>
      <c r="AB417" s="221" t="s">
        <v>69</v>
      </c>
      <c r="AC417" s="221" t="s">
        <v>70</v>
      </c>
      <c r="AD417" s="221"/>
      <c r="AE417" s="238"/>
      <c r="AF417" s="238" t="str">
        <f t="shared" si="76"/>
        <v>Sans Objet</v>
      </c>
      <c r="AG417" s="221" t="s">
        <v>72</v>
      </c>
      <c r="AH417" s="221" t="s">
        <v>72</v>
      </c>
      <c r="AI417" s="66" t="s">
        <v>72</v>
      </c>
      <c r="AJ417" s="96">
        <v>44861</v>
      </c>
      <c r="AK417" s="66" t="s">
        <v>71</v>
      </c>
      <c r="AL417" s="66"/>
      <c r="AM417" s="66" t="s">
        <v>73</v>
      </c>
      <c r="AN417" s="2"/>
      <c r="AO417" s="53" t="s">
        <v>74</v>
      </c>
      <c r="AP417" s="5" t="s">
        <v>195</v>
      </c>
      <c r="AQ417" s="64" t="s">
        <v>75</v>
      </c>
      <c r="AR417" s="86" t="s">
        <v>196</v>
      </c>
      <c r="AS417" s="7" t="s">
        <v>170</v>
      </c>
      <c r="AT417" s="64" t="s">
        <v>71</v>
      </c>
      <c r="AU417" s="7"/>
      <c r="AV417" s="7"/>
      <c r="AX417" s="7">
        <f t="shared" si="84"/>
        <v>3</v>
      </c>
      <c r="AY417" s="7">
        <f t="shared" si="29"/>
        <v>1</v>
      </c>
      <c r="AZ417" s="7">
        <f t="shared" si="30"/>
        <v>1</v>
      </c>
      <c r="BA417" s="7">
        <f t="shared" si="60"/>
        <v>1</v>
      </c>
      <c r="BC417" s="51">
        <f t="shared" si="52"/>
        <v>6</v>
      </c>
      <c r="BE417" s="2"/>
    </row>
    <row r="418" spans="1:57" ht="31.4" customHeight="1">
      <c r="A418" s="7"/>
      <c r="B418" s="220" t="s">
        <v>1178</v>
      </c>
      <c r="C418" s="221" t="s">
        <v>1498</v>
      </c>
      <c r="D418" s="221" t="s">
        <v>1499</v>
      </c>
      <c r="E418" s="232" t="s">
        <v>1765</v>
      </c>
      <c r="F418" s="221" t="s">
        <v>1152</v>
      </c>
      <c r="G418" s="242"/>
      <c r="H418" s="242"/>
      <c r="I418" s="231"/>
      <c r="J418" s="224" t="s">
        <v>63</v>
      </c>
      <c r="K418" s="220" t="s">
        <v>64</v>
      </c>
      <c r="L418" s="221" t="s">
        <v>1766</v>
      </c>
      <c r="M418" s="235" t="s">
        <v>66</v>
      </c>
      <c r="N418" s="221">
        <v>4</v>
      </c>
      <c r="O418" s="221">
        <v>4</v>
      </c>
      <c r="P418" s="221" t="s">
        <v>1767</v>
      </c>
      <c r="Q418" s="221" t="s">
        <v>1768</v>
      </c>
      <c r="R418" s="220"/>
      <c r="S418" s="220"/>
      <c r="T418" s="220"/>
      <c r="U418" s="220"/>
      <c r="V418" s="220">
        <f t="shared" si="59"/>
        <v>30</v>
      </c>
      <c r="W418" s="244">
        <f t="shared" ca="1" si="87"/>
        <v>-95.610958904109594</v>
      </c>
      <c r="X418" s="221"/>
      <c r="Y418" s="221"/>
      <c r="Z418" s="221" t="s">
        <v>69</v>
      </c>
      <c r="AA418" s="221" t="s">
        <v>69</v>
      </c>
      <c r="AB418" s="221" t="s">
        <v>69</v>
      </c>
      <c r="AC418" s="221" t="s">
        <v>70</v>
      </c>
      <c r="AD418" s="221"/>
      <c r="AE418" s="238"/>
      <c r="AF418" s="238" t="str">
        <f t="shared" si="76"/>
        <v>Sans Objet</v>
      </c>
      <c r="AG418" s="221" t="s">
        <v>72</v>
      </c>
      <c r="AH418" s="221" t="s">
        <v>72</v>
      </c>
      <c r="AI418" s="66"/>
      <c r="AJ418" s="66"/>
      <c r="AK418" s="66"/>
      <c r="AL418" s="66"/>
      <c r="AM418" s="66" t="s">
        <v>73</v>
      </c>
      <c r="AN418" s="2"/>
      <c r="AO418" s="53" t="s">
        <v>74</v>
      </c>
      <c r="AP418" s="5"/>
      <c r="AQ418" s="64"/>
      <c r="AR418" s="86"/>
      <c r="AS418" s="7"/>
      <c r="AT418" s="64" t="s">
        <v>71</v>
      </c>
      <c r="AU418" s="7"/>
      <c r="AV418" s="7"/>
      <c r="AX418" s="7">
        <f t="shared" si="84"/>
        <v>3</v>
      </c>
      <c r="AY418" s="7">
        <f t="shared" si="29"/>
        <v>0</v>
      </c>
      <c r="AZ418" s="7">
        <f t="shared" si="30"/>
        <v>0</v>
      </c>
      <c r="BA418" s="7">
        <f t="shared" si="60"/>
        <v>0</v>
      </c>
      <c r="BC418" s="51">
        <f t="shared" si="52"/>
        <v>3</v>
      </c>
      <c r="BE418" s="2"/>
    </row>
    <row r="419" spans="1:57" ht="31.4" customHeight="1">
      <c r="A419" s="7"/>
      <c r="B419" s="220" t="s">
        <v>1178</v>
      </c>
      <c r="C419" s="221" t="s">
        <v>1498</v>
      </c>
      <c r="D419" s="221" t="s">
        <v>1499</v>
      </c>
      <c r="E419" s="232" t="s">
        <v>1769</v>
      </c>
      <c r="F419" s="221" t="s">
        <v>1770</v>
      </c>
      <c r="G419" s="242" t="s">
        <v>131</v>
      </c>
      <c r="H419" s="242"/>
      <c r="I419" s="231" t="s">
        <v>1771</v>
      </c>
      <c r="J419" s="224" t="s">
        <v>77</v>
      </c>
      <c r="K419" s="220" t="s">
        <v>78</v>
      </c>
      <c r="L419" s="221" t="s">
        <v>1772</v>
      </c>
      <c r="M419" s="235" t="s">
        <v>80</v>
      </c>
      <c r="N419" s="221">
        <v>1</v>
      </c>
      <c r="O419" s="221">
        <v>1</v>
      </c>
      <c r="P419" s="221" t="s">
        <v>134</v>
      </c>
      <c r="Q419" s="221" t="s">
        <v>890</v>
      </c>
      <c r="R419" s="220"/>
      <c r="S419" s="220"/>
      <c r="T419" s="220"/>
      <c r="U419" s="225">
        <v>41802</v>
      </c>
      <c r="V419" s="220">
        <f t="shared" si="59"/>
        <v>10</v>
      </c>
      <c r="W419" s="244">
        <f t="shared" ca="1" si="87"/>
        <v>-1.0849315068493155</v>
      </c>
      <c r="X419" s="221" t="s">
        <v>1773</v>
      </c>
      <c r="Y419" s="221"/>
      <c r="Z419" s="221" t="s">
        <v>1510</v>
      </c>
      <c r="AA419" s="221">
        <v>4</v>
      </c>
      <c r="AB419" s="221">
        <v>2023</v>
      </c>
      <c r="AC419" s="221"/>
      <c r="AD419" s="221" t="s">
        <v>71</v>
      </c>
      <c r="AE419" s="238"/>
      <c r="AF419" s="238" t="str">
        <f t="shared" si="76"/>
        <v>Sans Objet</v>
      </c>
      <c r="AG419" s="221" t="s">
        <v>71</v>
      </c>
      <c r="AH419" s="221" t="s">
        <v>72</v>
      </c>
      <c r="AI419" s="66"/>
      <c r="AJ419" s="66"/>
      <c r="AK419" s="66"/>
      <c r="AL419" s="66"/>
      <c r="AM419" s="66"/>
      <c r="AN419" s="2"/>
      <c r="AO419" s="53" t="s">
        <v>74</v>
      </c>
      <c r="AP419" s="5"/>
      <c r="AQ419" s="64" t="s">
        <v>75</v>
      </c>
      <c r="AR419" s="86"/>
      <c r="AS419" s="7" t="s">
        <v>122</v>
      </c>
      <c r="AT419" s="7" t="s">
        <v>71</v>
      </c>
      <c r="AU419" s="7"/>
      <c r="AV419" s="7"/>
      <c r="AX419" s="7">
        <f t="shared" si="84"/>
        <v>3</v>
      </c>
      <c r="AY419" s="7">
        <f t="shared" si="29"/>
        <v>0</v>
      </c>
      <c r="AZ419" s="7">
        <f t="shared" si="30"/>
        <v>1</v>
      </c>
      <c r="BA419" s="7">
        <f t="shared" si="60"/>
        <v>0</v>
      </c>
      <c r="BC419" s="51">
        <f t="shared" ref="BC419:BC425" si="88">SUM(AX419:BA419)</f>
        <v>4</v>
      </c>
      <c r="BE419" s="2"/>
    </row>
    <row r="420" spans="1:57" ht="31.4" customHeight="1">
      <c r="A420" s="7"/>
      <c r="B420" s="220" t="s">
        <v>1178</v>
      </c>
      <c r="C420" s="221" t="s">
        <v>1498</v>
      </c>
      <c r="D420" s="221" t="s">
        <v>1499</v>
      </c>
      <c r="E420" s="232" t="s">
        <v>1769</v>
      </c>
      <c r="F420" s="221" t="s">
        <v>1770</v>
      </c>
      <c r="G420" s="242" t="s">
        <v>131</v>
      </c>
      <c r="H420" s="242"/>
      <c r="I420" s="231" t="s">
        <v>1771</v>
      </c>
      <c r="J420" s="224" t="s">
        <v>77</v>
      </c>
      <c r="K420" s="220" t="s">
        <v>93</v>
      </c>
      <c r="L420" s="221" t="s">
        <v>1774</v>
      </c>
      <c r="M420" s="235" t="s">
        <v>80</v>
      </c>
      <c r="N420" s="221">
        <v>2</v>
      </c>
      <c r="O420" s="221">
        <v>2</v>
      </c>
      <c r="P420" s="221" t="s">
        <v>134</v>
      </c>
      <c r="Q420" s="221" t="s">
        <v>1138</v>
      </c>
      <c r="R420" s="220"/>
      <c r="S420" s="220"/>
      <c r="T420" s="220"/>
      <c r="U420" s="225">
        <v>41802</v>
      </c>
      <c r="V420" s="220">
        <f t="shared" si="59"/>
        <v>10</v>
      </c>
      <c r="W420" s="244">
        <f t="shared" ca="1" si="87"/>
        <v>-1.0849315068493155</v>
      </c>
      <c r="X420" s="221"/>
      <c r="Y420" s="221"/>
      <c r="Z420" s="221" t="s">
        <v>69</v>
      </c>
      <c r="AA420" s="221" t="s">
        <v>69</v>
      </c>
      <c r="AB420" s="221" t="s">
        <v>69</v>
      </c>
      <c r="AC420" s="221"/>
      <c r="AD420" s="221" t="s">
        <v>71</v>
      </c>
      <c r="AE420" s="238"/>
      <c r="AF420" s="238" t="str">
        <f t="shared" si="76"/>
        <v>Sans Objet</v>
      </c>
      <c r="AG420" s="221" t="s">
        <v>71</v>
      </c>
      <c r="AH420" s="221" t="s">
        <v>72</v>
      </c>
      <c r="AI420" s="66"/>
      <c r="AJ420" s="66"/>
      <c r="AK420" s="66"/>
      <c r="AL420" s="66"/>
      <c r="AM420" s="66"/>
      <c r="AN420" s="2"/>
      <c r="AO420" s="53" t="s">
        <v>74</v>
      </c>
      <c r="AP420" s="5"/>
      <c r="AQ420" s="64" t="s">
        <v>75</v>
      </c>
      <c r="AR420" s="86"/>
      <c r="AS420" s="7" t="s">
        <v>122</v>
      </c>
      <c r="AT420" s="7" t="s">
        <v>71</v>
      </c>
      <c r="AU420" s="7"/>
      <c r="AV420" s="7"/>
      <c r="AX420" s="7">
        <f t="shared" si="84"/>
        <v>3</v>
      </c>
      <c r="AY420" s="7">
        <f t="shared" si="29"/>
        <v>0</v>
      </c>
      <c r="AZ420" s="7">
        <f t="shared" si="30"/>
        <v>1</v>
      </c>
      <c r="BA420" s="7">
        <f t="shared" si="60"/>
        <v>0</v>
      </c>
      <c r="BC420" s="51">
        <f t="shared" si="88"/>
        <v>4</v>
      </c>
      <c r="BE420" s="2"/>
    </row>
    <row r="421" spans="1:57" ht="31.4" customHeight="1">
      <c r="A421" s="7"/>
      <c r="B421" s="220" t="s">
        <v>1178</v>
      </c>
      <c r="C421" s="221" t="s">
        <v>1498</v>
      </c>
      <c r="D421" s="221" t="s">
        <v>1499</v>
      </c>
      <c r="E421" s="232" t="s">
        <v>1769</v>
      </c>
      <c r="F421" s="221" t="s">
        <v>1770</v>
      </c>
      <c r="G421" s="242" t="s">
        <v>131</v>
      </c>
      <c r="H421" s="242"/>
      <c r="I421" s="231" t="s">
        <v>1771</v>
      </c>
      <c r="J421" s="224" t="s">
        <v>77</v>
      </c>
      <c r="K421" s="220" t="s">
        <v>89</v>
      </c>
      <c r="L421" s="221" t="s">
        <v>1775</v>
      </c>
      <c r="M421" s="235" t="s">
        <v>80</v>
      </c>
      <c r="N421" s="221">
        <v>1</v>
      </c>
      <c r="O421" s="221">
        <v>1</v>
      </c>
      <c r="P421" s="221" t="s">
        <v>134</v>
      </c>
      <c r="Q421" s="221" t="s">
        <v>1776</v>
      </c>
      <c r="R421" s="220"/>
      <c r="S421" s="220"/>
      <c r="T421" s="220"/>
      <c r="U421" s="225">
        <v>41802</v>
      </c>
      <c r="V421" s="220">
        <f t="shared" ref="V421:V505" si="89">IF(K421="AES",15,IF(K421="Batterie",4,IF(K421="Equipement de Contrôle et de Signalisation",10,IF(K421="Centrale Détection Gaz",10,IF(K421="Centralisateur de mise en sécurité incendie",10,IF(K421="Détecteur Thermique",10,IF(K421="Détecteur Optique de fumée",10,IF(K421="Détecteur optique-interactif radio",10,IF(K421="Détecteur de fumée par aspiration",10,IF(K421="Extinction incendie sous eau",35,IF(K421="Extinction incendie sous air",30,IF(K421="Extincteurs portatifs, mobiles ou fixes",30,IF(K421="Trappe de désenfumage",30,IF(K421="Clapet coupe-feu",30,IF(K421="Déclencheur manuel",15,IF(K421="Diffuseur Sonore",15,IF(K421="Indicateur d'Action lumineux",15,IF(K421="Porte coupe-feu",30,IF(K421="BAAS",10,IF(K421="Capteur gaz",10,IF(K421="Coffret de commande désenfumage",30,IF(K421="Diffuseur Lumineux et Sonore",15,IF(K421="Détecteur de flamme",10,IF(K421="Détecteur Linéaire",10,IF(K421="DAD",10,IF(K421="DAAF",10,IF(K421="PC",10,IF(K421="Imprimante",10,IF(K421="Serveur / Poste de supervision",10,IF(K421="Ecran de contrôle et de visualisation",10,IF(K421="UGA",10,IF(K421="Panneau de signalisation",10,0))))))))))))))))))))))))))))))))</f>
        <v>15</v>
      </c>
      <c r="W421" s="244">
        <f t="shared" ca="1" si="87"/>
        <v>3.9150684931506845</v>
      </c>
      <c r="X421" s="221"/>
      <c r="Y421" s="221"/>
      <c r="Z421" s="221" t="s">
        <v>69</v>
      </c>
      <c r="AA421" s="221" t="s">
        <v>69</v>
      </c>
      <c r="AB421" s="221" t="s">
        <v>69</v>
      </c>
      <c r="AC421" s="221"/>
      <c r="AD421" s="221" t="s">
        <v>71</v>
      </c>
      <c r="AE421" s="238"/>
      <c r="AF421" s="238" t="str">
        <f t="shared" si="76"/>
        <v>Sans Objet</v>
      </c>
      <c r="AG421" s="221" t="s">
        <v>71</v>
      </c>
      <c r="AH421" s="221" t="s">
        <v>72</v>
      </c>
      <c r="AI421" s="66"/>
      <c r="AJ421" s="66"/>
      <c r="AK421" s="66"/>
      <c r="AL421" s="66"/>
      <c r="AM421" s="66"/>
      <c r="AN421" s="2"/>
      <c r="AO421" s="53" t="s">
        <v>74</v>
      </c>
      <c r="AP421" s="5"/>
      <c r="AQ421" s="64" t="s">
        <v>75</v>
      </c>
      <c r="AR421" s="86"/>
      <c r="AS421" s="7" t="s">
        <v>122</v>
      </c>
      <c r="AT421" s="7" t="s">
        <v>71</v>
      </c>
      <c r="AU421" s="7"/>
      <c r="AV421" s="7"/>
      <c r="AX421" s="7">
        <f t="shared" si="84"/>
        <v>3</v>
      </c>
      <c r="AY421" s="7">
        <f t="shared" si="29"/>
        <v>0</v>
      </c>
      <c r="AZ421" s="7">
        <f t="shared" si="30"/>
        <v>1</v>
      </c>
      <c r="BA421" s="7">
        <f t="shared" si="60"/>
        <v>0</v>
      </c>
      <c r="BC421" s="51">
        <f t="shared" si="88"/>
        <v>4</v>
      </c>
      <c r="BE421" s="2"/>
    </row>
    <row r="422" spans="1:57" ht="31.4" customHeight="1">
      <c r="A422" s="7"/>
      <c r="B422" s="220" t="s">
        <v>1178</v>
      </c>
      <c r="C422" s="221" t="s">
        <v>1498</v>
      </c>
      <c r="D422" s="221" t="s">
        <v>1499</v>
      </c>
      <c r="E422" s="232" t="s">
        <v>1769</v>
      </c>
      <c r="F422" s="221" t="s">
        <v>1770</v>
      </c>
      <c r="G422" s="242" t="s">
        <v>131</v>
      </c>
      <c r="H422" s="242"/>
      <c r="I422" s="231" t="s">
        <v>1777</v>
      </c>
      <c r="J422" s="224" t="s">
        <v>77</v>
      </c>
      <c r="K422" s="220" t="s">
        <v>245</v>
      </c>
      <c r="L422" s="221" t="s">
        <v>1778</v>
      </c>
      <c r="M422" s="235" t="s">
        <v>80</v>
      </c>
      <c r="N422" s="221">
        <v>2</v>
      </c>
      <c r="O422" s="221">
        <v>2</v>
      </c>
      <c r="P422" s="221" t="s">
        <v>134</v>
      </c>
      <c r="Q422" s="221" t="s">
        <v>1512</v>
      </c>
      <c r="R422" s="220"/>
      <c r="S422" s="220"/>
      <c r="T422" s="220"/>
      <c r="U422" s="225">
        <v>41802</v>
      </c>
      <c r="V422" s="220">
        <f t="shared" si="89"/>
        <v>10</v>
      </c>
      <c r="W422" s="244">
        <f t="shared" ca="1" si="87"/>
        <v>-1.0849315068493155</v>
      </c>
      <c r="X422" s="221"/>
      <c r="Y422" s="221"/>
      <c r="Z422" s="221" t="s">
        <v>69</v>
      </c>
      <c r="AA422" s="221" t="s">
        <v>69</v>
      </c>
      <c r="AB422" s="221" t="s">
        <v>69</v>
      </c>
      <c r="AC422" s="221"/>
      <c r="AD422" s="221" t="s">
        <v>71</v>
      </c>
      <c r="AE422" s="238"/>
      <c r="AF422" s="238" t="str">
        <f t="shared" si="76"/>
        <v>Sans Objet</v>
      </c>
      <c r="AG422" s="221" t="s">
        <v>71</v>
      </c>
      <c r="AH422" s="221" t="s">
        <v>72</v>
      </c>
      <c r="AI422" s="66"/>
      <c r="AJ422" s="66"/>
      <c r="AK422" s="66"/>
      <c r="AL422" s="66"/>
      <c r="AM422" s="66"/>
      <c r="AN422" s="2"/>
      <c r="AO422" s="53" t="s">
        <v>74</v>
      </c>
      <c r="AP422" s="5"/>
      <c r="AQ422" s="64" t="s">
        <v>75</v>
      </c>
      <c r="AR422" s="86"/>
      <c r="AS422" s="7" t="s">
        <v>122</v>
      </c>
      <c r="AT422" s="7" t="s">
        <v>71</v>
      </c>
      <c r="AU422" s="7"/>
      <c r="AV422" s="7"/>
      <c r="AX422" s="7">
        <f t="shared" si="84"/>
        <v>3</v>
      </c>
      <c r="AY422" s="7">
        <f t="shared" si="29"/>
        <v>0</v>
      </c>
      <c r="AZ422" s="7">
        <f t="shared" si="30"/>
        <v>1</v>
      </c>
      <c r="BA422" s="7">
        <f t="shared" ref="BA422:BA483" si="90">IF(AR422="Fonctionnement BON",1,IF(AR422="Fonctionnement MOYEN",2,IF(AR422="Fonctionnement MAUVAIS",4,IF(AR422="HORS-SERVICE",5,0))))</f>
        <v>0</v>
      </c>
      <c r="BC422" s="51">
        <f t="shared" si="88"/>
        <v>4</v>
      </c>
      <c r="BE422" s="2"/>
    </row>
    <row r="423" spans="1:57" ht="31.4" customHeight="1">
      <c r="A423" s="7"/>
      <c r="B423" s="220" t="s">
        <v>1178</v>
      </c>
      <c r="C423" s="221" t="s">
        <v>1498</v>
      </c>
      <c r="D423" s="221" t="s">
        <v>1499</v>
      </c>
      <c r="E423" s="232" t="s">
        <v>1769</v>
      </c>
      <c r="F423" s="221" t="s">
        <v>1770</v>
      </c>
      <c r="G423" s="242" t="s">
        <v>131</v>
      </c>
      <c r="H423" s="242"/>
      <c r="I423" s="231" t="s">
        <v>1779</v>
      </c>
      <c r="J423" s="224" t="s">
        <v>77</v>
      </c>
      <c r="K423" s="220" t="s">
        <v>114</v>
      </c>
      <c r="L423" s="221" t="s">
        <v>1780</v>
      </c>
      <c r="M423" s="235" t="s">
        <v>80</v>
      </c>
      <c r="N423" s="221">
        <v>1</v>
      </c>
      <c r="O423" s="221">
        <v>1</v>
      </c>
      <c r="P423" s="221" t="s">
        <v>134</v>
      </c>
      <c r="Q423" s="221" t="s">
        <v>799</v>
      </c>
      <c r="R423" s="220"/>
      <c r="S423" s="220"/>
      <c r="T423" s="220"/>
      <c r="U423" s="225">
        <v>41802</v>
      </c>
      <c r="V423" s="220">
        <f t="shared" si="89"/>
        <v>15</v>
      </c>
      <c r="W423" s="244">
        <f t="shared" ca="1" si="87"/>
        <v>3.9150684931506845</v>
      </c>
      <c r="X423" s="221"/>
      <c r="Y423" s="221"/>
      <c r="Z423" s="221" t="s">
        <v>69</v>
      </c>
      <c r="AA423" s="221" t="s">
        <v>69</v>
      </c>
      <c r="AB423" s="221" t="s">
        <v>69</v>
      </c>
      <c r="AC423" s="221"/>
      <c r="AD423" s="221" t="s">
        <v>71</v>
      </c>
      <c r="AE423" s="238"/>
      <c r="AF423" s="238" t="str">
        <f t="shared" si="76"/>
        <v>Sans Objet</v>
      </c>
      <c r="AG423" s="221" t="s">
        <v>71</v>
      </c>
      <c r="AH423" s="221" t="s">
        <v>72</v>
      </c>
      <c r="AI423" s="66"/>
      <c r="AJ423" s="66"/>
      <c r="AK423" s="66"/>
      <c r="AL423" s="66"/>
      <c r="AM423" s="66"/>
      <c r="AN423" s="2"/>
      <c r="AO423" s="53" t="s">
        <v>74</v>
      </c>
      <c r="AP423" s="5"/>
      <c r="AQ423" s="64" t="s">
        <v>75</v>
      </c>
      <c r="AR423" s="86"/>
      <c r="AS423" s="7" t="s">
        <v>122</v>
      </c>
      <c r="AT423" s="7" t="s">
        <v>71</v>
      </c>
      <c r="AU423" s="7"/>
      <c r="AV423" s="7"/>
      <c r="AX423" s="7">
        <f t="shared" si="84"/>
        <v>3</v>
      </c>
      <c r="AY423" s="7">
        <f t="shared" si="29"/>
        <v>0</v>
      </c>
      <c r="AZ423" s="7">
        <f t="shared" si="30"/>
        <v>1</v>
      </c>
      <c r="BA423" s="7">
        <f t="shared" si="90"/>
        <v>0</v>
      </c>
      <c r="BC423" s="51">
        <f t="shared" si="88"/>
        <v>4</v>
      </c>
      <c r="BE423" s="2"/>
    </row>
    <row r="424" spans="1:57" ht="31.4" customHeight="1">
      <c r="A424" s="7"/>
      <c r="B424" s="220" t="s">
        <v>1178</v>
      </c>
      <c r="C424" s="221" t="s">
        <v>1498</v>
      </c>
      <c r="D424" s="221" t="s">
        <v>1499</v>
      </c>
      <c r="E424" s="232" t="s">
        <v>1769</v>
      </c>
      <c r="F424" s="221" t="s">
        <v>1770</v>
      </c>
      <c r="G424" s="242" t="s">
        <v>131</v>
      </c>
      <c r="H424" s="242"/>
      <c r="I424" s="231" t="s">
        <v>1779</v>
      </c>
      <c r="J424" s="224" t="s">
        <v>77</v>
      </c>
      <c r="K424" s="220" t="s">
        <v>245</v>
      </c>
      <c r="L424" s="221" t="s">
        <v>1778</v>
      </c>
      <c r="M424" s="235" t="s">
        <v>80</v>
      </c>
      <c r="N424" s="221">
        <v>1</v>
      </c>
      <c r="O424" s="221">
        <v>1</v>
      </c>
      <c r="P424" s="221" t="s">
        <v>134</v>
      </c>
      <c r="Q424" s="221" t="s">
        <v>1512</v>
      </c>
      <c r="R424" s="220"/>
      <c r="S424" s="220"/>
      <c r="T424" s="220"/>
      <c r="U424" s="225">
        <v>41802</v>
      </c>
      <c r="V424" s="220">
        <f t="shared" si="89"/>
        <v>10</v>
      </c>
      <c r="W424" s="244">
        <f t="shared" ca="1" si="87"/>
        <v>-1.0849315068493155</v>
      </c>
      <c r="X424" s="221"/>
      <c r="Y424" s="221"/>
      <c r="Z424" s="221" t="s">
        <v>69</v>
      </c>
      <c r="AA424" s="221" t="s">
        <v>69</v>
      </c>
      <c r="AB424" s="221" t="s">
        <v>69</v>
      </c>
      <c r="AC424" s="221"/>
      <c r="AD424" s="221" t="s">
        <v>71</v>
      </c>
      <c r="AE424" s="238"/>
      <c r="AF424" s="238" t="str">
        <f t="shared" si="76"/>
        <v>Sans Objet</v>
      </c>
      <c r="AG424" s="221" t="s">
        <v>71</v>
      </c>
      <c r="AH424" s="221" t="s">
        <v>72</v>
      </c>
      <c r="AI424" s="66"/>
      <c r="AJ424" s="66"/>
      <c r="AK424" s="66"/>
      <c r="AL424" s="66"/>
      <c r="AM424" s="66"/>
      <c r="AN424" s="2"/>
      <c r="AO424" s="53" t="s">
        <v>74</v>
      </c>
      <c r="AP424" s="5"/>
      <c r="AQ424" s="64" t="s">
        <v>75</v>
      </c>
      <c r="AR424" s="86"/>
      <c r="AS424" s="7" t="s">
        <v>122</v>
      </c>
      <c r="AT424" s="7" t="s">
        <v>71</v>
      </c>
      <c r="AU424" s="7"/>
      <c r="AV424" s="7"/>
      <c r="AX424" s="7">
        <f t="shared" si="84"/>
        <v>3</v>
      </c>
      <c r="AY424" s="7">
        <f t="shared" si="29"/>
        <v>0</v>
      </c>
      <c r="AZ424" s="7">
        <f t="shared" si="30"/>
        <v>1</v>
      </c>
      <c r="BA424" s="7">
        <f t="shared" si="90"/>
        <v>0</v>
      </c>
      <c r="BC424" s="51">
        <f t="shared" si="88"/>
        <v>4</v>
      </c>
      <c r="BE424" s="2"/>
    </row>
    <row r="425" spans="1:57" ht="31.4" customHeight="1">
      <c r="A425" s="7"/>
      <c r="B425" s="220" t="s">
        <v>1178</v>
      </c>
      <c r="C425" s="221" t="s">
        <v>1498</v>
      </c>
      <c r="D425" s="221" t="s">
        <v>1499</v>
      </c>
      <c r="E425" s="232" t="s">
        <v>1769</v>
      </c>
      <c r="F425" s="221" t="s">
        <v>1770</v>
      </c>
      <c r="G425" s="242" t="s">
        <v>131</v>
      </c>
      <c r="H425" s="242"/>
      <c r="I425" s="231" t="s">
        <v>1779</v>
      </c>
      <c r="J425" s="224" t="s">
        <v>77</v>
      </c>
      <c r="K425" s="220" t="s">
        <v>93</v>
      </c>
      <c r="L425" s="221" t="s">
        <v>1774</v>
      </c>
      <c r="M425" s="235" t="s">
        <v>80</v>
      </c>
      <c r="N425" s="221">
        <v>1</v>
      </c>
      <c r="O425" s="221">
        <v>1</v>
      </c>
      <c r="P425" s="221" t="s">
        <v>134</v>
      </c>
      <c r="Q425" s="221" t="s">
        <v>1138</v>
      </c>
      <c r="R425" s="220"/>
      <c r="S425" s="220"/>
      <c r="T425" s="220"/>
      <c r="U425" s="225">
        <v>41802</v>
      </c>
      <c r="V425" s="220">
        <f t="shared" si="89"/>
        <v>10</v>
      </c>
      <c r="W425" s="244">
        <f t="shared" ca="1" si="87"/>
        <v>-1.0849315068493155</v>
      </c>
      <c r="X425" s="221"/>
      <c r="Y425" s="221"/>
      <c r="Z425" s="221" t="s">
        <v>69</v>
      </c>
      <c r="AA425" s="221" t="s">
        <v>69</v>
      </c>
      <c r="AB425" s="221" t="s">
        <v>69</v>
      </c>
      <c r="AC425" s="221"/>
      <c r="AD425" s="221" t="s">
        <v>71</v>
      </c>
      <c r="AE425" s="238"/>
      <c r="AF425" s="238" t="str">
        <f t="shared" si="76"/>
        <v>Sans Objet</v>
      </c>
      <c r="AG425" s="221" t="s">
        <v>71</v>
      </c>
      <c r="AH425" s="221" t="s">
        <v>72</v>
      </c>
      <c r="AI425" s="66"/>
      <c r="AJ425" s="66"/>
      <c r="AK425" s="66"/>
      <c r="AL425" s="66"/>
      <c r="AM425" s="66"/>
      <c r="AN425" s="2"/>
      <c r="AO425" s="53" t="s">
        <v>74</v>
      </c>
      <c r="AP425" s="5"/>
      <c r="AQ425" s="64" t="s">
        <v>75</v>
      </c>
      <c r="AR425" s="86"/>
      <c r="AS425" s="7" t="s">
        <v>122</v>
      </c>
      <c r="AT425" s="7" t="s">
        <v>71</v>
      </c>
      <c r="AU425" s="7"/>
      <c r="AV425" s="7"/>
      <c r="AX425" s="7">
        <f t="shared" si="84"/>
        <v>3</v>
      </c>
      <c r="AY425" s="7">
        <f t="shared" si="29"/>
        <v>0</v>
      </c>
      <c r="AZ425" s="7">
        <f t="shared" si="30"/>
        <v>1</v>
      </c>
      <c r="BA425" s="7">
        <f t="shared" si="90"/>
        <v>0</v>
      </c>
      <c r="BC425" s="51">
        <f t="shared" si="88"/>
        <v>4</v>
      </c>
      <c r="BE425" s="2"/>
    </row>
    <row r="426" spans="1:57" ht="31.4" customHeight="1">
      <c r="A426" s="7"/>
      <c r="B426" s="220" t="s">
        <v>1178</v>
      </c>
      <c r="C426" s="221" t="s">
        <v>1498</v>
      </c>
      <c r="D426" s="221" t="s">
        <v>1499</v>
      </c>
      <c r="E426" s="232" t="s">
        <v>1141</v>
      </c>
      <c r="F426" s="221" t="s">
        <v>1781</v>
      </c>
      <c r="G426" s="242"/>
      <c r="H426" s="242"/>
      <c r="I426" s="231" t="s">
        <v>1782</v>
      </c>
      <c r="J426" s="224" t="s">
        <v>63</v>
      </c>
      <c r="K426" s="220" t="s">
        <v>64</v>
      </c>
      <c r="L426" s="221" t="s">
        <v>1783</v>
      </c>
      <c r="M426" s="235" t="s">
        <v>66</v>
      </c>
      <c r="N426" s="221">
        <v>1</v>
      </c>
      <c r="O426" s="221">
        <v>2</v>
      </c>
      <c r="P426" s="220"/>
      <c r="Q426" s="221"/>
      <c r="R426" s="220"/>
      <c r="S426" s="220"/>
      <c r="T426" s="220"/>
      <c r="U426" s="220"/>
      <c r="V426" s="220">
        <f t="shared" si="89"/>
        <v>30</v>
      </c>
      <c r="W426" s="244">
        <f t="shared" ca="1" si="87"/>
        <v>-95.610958904109594</v>
      </c>
      <c r="X426" s="221"/>
      <c r="Y426" s="221"/>
      <c r="Z426" s="221" t="s">
        <v>69</v>
      </c>
      <c r="AA426" s="221" t="s">
        <v>69</v>
      </c>
      <c r="AB426" s="221" t="s">
        <v>69</v>
      </c>
      <c r="AC426" s="221" t="s">
        <v>70</v>
      </c>
      <c r="AD426" s="221"/>
      <c r="AE426" s="238"/>
      <c r="AF426" s="238" t="str">
        <f t="shared" si="76"/>
        <v>Sans Objet</v>
      </c>
      <c r="AG426" s="221"/>
      <c r="AH426" s="221" t="s">
        <v>72</v>
      </c>
      <c r="AI426" s="66" t="s">
        <v>72</v>
      </c>
      <c r="AJ426" s="96">
        <v>44855</v>
      </c>
      <c r="AK426" s="66" t="s">
        <v>71</v>
      </c>
      <c r="AL426" s="66"/>
      <c r="AM426" s="66" t="s">
        <v>73</v>
      </c>
      <c r="AN426" s="2"/>
      <c r="AO426" s="53" t="s">
        <v>74</v>
      </c>
      <c r="AP426" s="5" t="s">
        <v>195</v>
      </c>
      <c r="AQ426" s="64" t="s">
        <v>75</v>
      </c>
      <c r="AR426" s="86" t="s">
        <v>196</v>
      </c>
      <c r="AS426" s="7" t="s">
        <v>130</v>
      </c>
      <c r="AT426" s="7" t="s">
        <v>71</v>
      </c>
      <c r="AU426" s="7"/>
      <c r="AV426" s="7"/>
      <c r="AX426" s="7">
        <f t="shared" si="84"/>
        <v>3</v>
      </c>
      <c r="AY426" s="7">
        <f t="shared" si="29"/>
        <v>1</v>
      </c>
      <c r="AZ426" s="7">
        <f t="shared" si="30"/>
        <v>1</v>
      </c>
      <c r="BA426" s="7">
        <f t="shared" si="90"/>
        <v>1</v>
      </c>
      <c r="BC426" s="51">
        <f t="shared" si="52"/>
        <v>6</v>
      </c>
      <c r="BE426" s="2"/>
    </row>
    <row r="427" spans="1:57" ht="31.4" customHeight="1">
      <c r="A427" s="7"/>
      <c r="B427" s="220" t="s">
        <v>1178</v>
      </c>
      <c r="C427" s="221" t="s">
        <v>1498</v>
      </c>
      <c r="D427" s="221" t="s">
        <v>1499</v>
      </c>
      <c r="E427" s="232" t="s">
        <v>1141</v>
      </c>
      <c r="F427" s="221" t="s">
        <v>1781</v>
      </c>
      <c r="G427" s="242"/>
      <c r="H427" s="242"/>
      <c r="I427" s="231" t="s">
        <v>1782</v>
      </c>
      <c r="J427" s="224" t="s">
        <v>63</v>
      </c>
      <c r="K427" s="220" t="s">
        <v>64</v>
      </c>
      <c r="L427" s="221" t="s">
        <v>1784</v>
      </c>
      <c r="M427" s="235" t="s">
        <v>66</v>
      </c>
      <c r="N427" s="221">
        <v>1</v>
      </c>
      <c r="O427" s="221">
        <v>2</v>
      </c>
      <c r="P427" s="220"/>
      <c r="Q427" s="221"/>
      <c r="R427" s="220"/>
      <c r="S427" s="220"/>
      <c r="T427" s="220"/>
      <c r="U427" s="220"/>
      <c r="V427" s="220">
        <f>IF(K427="AES",15,IF(K427="Batterie",4,IF(K427="Equipement de Contrôle et de Signalisation",10,IF(K427="Centrale Détection Gaz",10,IF(K427="Centralisateur de mise en sécurité incendie",10,IF(K427="Détecteur Thermique",10,IF(K427="Détecteur Optique de fumée",10,IF(K427="Détecteur optique-interactif radio",10,IF(K427="Détecteur de fumée par aspiration",10,IF(K427="Extinction incendie sous eau",35,IF(K427="Extinction incendie sous air",30,IF(K427="Extincteurs portatifs, mobiles ou fixes",30,IF(K427="Trappe de désenfumage",30,IF(K427="Clapet coupe-feu",30,IF(K427="Déclencheur manuel",15,IF(K427="Diffuseur Sonore",15,IF(K427="Indicateur d'Action lumineux",15,IF(K427="Porte coupe-feu",30,IF(K427="BAAS",10,IF(K427="Capteur gaz",10,IF(K427="Coffret de commande désenfumage",30,IF(K427="Diffuseur Lumineux et Sonore",15,IF(K427="Détecteur de flamme",10,IF(K427="Détecteur Linéaire",10,IF(K427="DAD",10,IF(K427="DAAF",10,IF(K427="PC",10,IF(K427="Imprimante",10,IF(K427="Serveur / Poste de supervision",10,IF(K427="Ecran de contrôle et de visualisation",10,IF(K427="UGA",10,IF(K427="Panneau de signalisation",10,0))))))))))))))))))))))))))))))))</f>
        <v>30</v>
      </c>
      <c r="W427" s="244">
        <f ca="1">V427-(TODAY()-U427)/365</f>
        <v>-95.610958904109594</v>
      </c>
      <c r="X427" s="221"/>
      <c r="Y427" s="221"/>
      <c r="Z427" s="221" t="s">
        <v>69</v>
      </c>
      <c r="AA427" s="221" t="s">
        <v>69</v>
      </c>
      <c r="AB427" s="221" t="s">
        <v>69</v>
      </c>
      <c r="AC427" s="221" t="s">
        <v>70</v>
      </c>
      <c r="AD427" s="221"/>
      <c r="AE427" s="238"/>
      <c r="AF427" s="238" t="str">
        <f>IF(AE427="","Sans Objet","mettre la date")</f>
        <v>Sans Objet</v>
      </c>
      <c r="AG427" s="221"/>
      <c r="AH427" s="221" t="s">
        <v>72</v>
      </c>
      <c r="AI427" s="66" t="s">
        <v>72</v>
      </c>
      <c r="AJ427" s="96">
        <v>44855</v>
      </c>
      <c r="AK427" s="66" t="s">
        <v>71</v>
      </c>
      <c r="AL427" s="66"/>
      <c r="AM427" s="66" t="s">
        <v>73</v>
      </c>
      <c r="AN427" s="2"/>
      <c r="AO427" s="53" t="s">
        <v>74</v>
      </c>
      <c r="AP427" s="5" t="s">
        <v>195</v>
      </c>
      <c r="AQ427" s="64" t="s">
        <v>75</v>
      </c>
      <c r="AR427" s="86" t="s">
        <v>196</v>
      </c>
      <c r="AS427" s="7" t="s">
        <v>130</v>
      </c>
      <c r="AT427" s="7" t="s">
        <v>71</v>
      </c>
      <c r="AU427" s="7"/>
      <c r="AV427" s="7"/>
      <c r="AX427" s="7">
        <f>IF(AO427="Ouvrage C0",5,IF(AO427="Ouvrage C1",3,IF(AO427="Ouvrage C2",1,IF(AO427="Ouvrage C3",1,0))))</f>
        <v>3</v>
      </c>
      <c r="AY427" s="7">
        <f>IF(AP427="Danger et/ou non-conformité majeure",5,IF(AP427="Non-conformité mineure",3,IF(AP427="Sans danger apparent",1,0)))</f>
        <v>1</v>
      </c>
      <c r="AZ427" s="7">
        <f>IF(AQ427="Non maintenable",5,IF(AQ427="Action mineure à effectuer ",3,IF(AQ427="Maintenable",1,0)))</f>
        <v>1</v>
      </c>
      <c r="BA427" s="7">
        <f>IF(AR427="Fonctionnement BON",1,IF(AR427="Fonctionnement MOYEN",2,IF(AR427="Fonctionnement MAUVAIS",4,IF(AR427="HORS-SERVICE",5,0))))</f>
        <v>1</v>
      </c>
      <c r="BC427" s="51">
        <f>SUM(AX427:BA427)</f>
        <v>6</v>
      </c>
      <c r="BE427" s="2"/>
    </row>
    <row r="428" spans="1:57" ht="31.4" customHeight="1">
      <c r="A428" s="7"/>
      <c r="B428" s="220" t="s">
        <v>1178</v>
      </c>
      <c r="C428" s="221" t="s">
        <v>1498</v>
      </c>
      <c r="D428" s="221" t="s">
        <v>1499</v>
      </c>
      <c r="E428" s="232" t="s">
        <v>1141</v>
      </c>
      <c r="F428" s="221" t="s">
        <v>1781</v>
      </c>
      <c r="G428" s="242"/>
      <c r="H428" s="242"/>
      <c r="I428" s="231" t="s">
        <v>1782</v>
      </c>
      <c r="J428" s="224" t="s">
        <v>63</v>
      </c>
      <c r="K428" s="220" t="s">
        <v>64</v>
      </c>
      <c r="L428" s="221" t="s">
        <v>1785</v>
      </c>
      <c r="M428" s="235" t="s">
        <v>66</v>
      </c>
      <c r="N428" s="221">
        <v>1</v>
      </c>
      <c r="O428" s="221">
        <v>2</v>
      </c>
      <c r="P428" s="220"/>
      <c r="Q428" s="221"/>
      <c r="R428" s="220"/>
      <c r="S428" s="220"/>
      <c r="T428" s="220"/>
      <c r="U428" s="220"/>
      <c r="V428" s="220">
        <f t="shared" si="89"/>
        <v>30</v>
      </c>
      <c r="W428" s="244">
        <f t="shared" ca="1" si="87"/>
        <v>-95.610958904109594</v>
      </c>
      <c r="X428" s="221"/>
      <c r="Y428" s="221"/>
      <c r="Z428" s="221" t="s">
        <v>69</v>
      </c>
      <c r="AA428" s="221" t="s">
        <v>69</v>
      </c>
      <c r="AB428" s="221" t="s">
        <v>69</v>
      </c>
      <c r="AC428" s="221" t="s">
        <v>70</v>
      </c>
      <c r="AD428" s="221"/>
      <c r="AE428" s="238"/>
      <c r="AF428" s="238" t="str">
        <f t="shared" si="76"/>
        <v>Sans Objet</v>
      </c>
      <c r="AG428" s="221"/>
      <c r="AH428" s="221" t="s">
        <v>72</v>
      </c>
      <c r="AI428" s="66" t="s">
        <v>72</v>
      </c>
      <c r="AJ428" s="96">
        <v>44855</v>
      </c>
      <c r="AK428" s="66" t="s">
        <v>71</v>
      </c>
      <c r="AL428" s="66"/>
      <c r="AM428" s="66" t="s">
        <v>73</v>
      </c>
      <c r="AN428" s="2"/>
      <c r="AO428" s="53" t="s">
        <v>74</v>
      </c>
      <c r="AP428" s="5" t="s">
        <v>195</v>
      </c>
      <c r="AQ428" s="64" t="s">
        <v>75</v>
      </c>
      <c r="AR428" s="86" t="s">
        <v>196</v>
      </c>
      <c r="AS428" s="7" t="s">
        <v>130</v>
      </c>
      <c r="AT428" s="7" t="s">
        <v>71</v>
      </c>
      <c r="AU428" s="7"/>
      <c r="AV428" s="7"/>
      <c r="AX428" s="7">
        <f t="shared" si="84"/>
        <v>3</v>
      </c>
      <c r="AY428" s="7">
        <f t="shared" si="29"/>
        <v>1</v>
      </c>
      <c r="AZ428" s="7">
        <f t="shared" si="30"/>
        <v>1</v>
      </c>
      <c r="BA428" s="7">
        <f t="shared" si="90"/>
        <v>1</v>
      </c>
      <c r="BC428" s="51">
        <f t="shared" si="52"/>
        <v>6</v>
      </c>
      <c r="BE428" s="2"/>
    </row>
    <row r="429" spans="1:57" ht="31.4" customHeight="1">
      <c r="A429" s="7"/>
      <c r="B429" s="220" t="s">
        <v>1178</v>
      </c>
      <c r="C429" s="221" t="s">
        <v>1498</v>
      </c>
      <c r="D429" s="221" t="s">
        <v>1499</v>
      </c>
      <c r="E429" s="232" t="s">
        <v>1141</v>
      </c>
      <c r="F429" s="221" t="s">
        <v>1781</v>
      </c>
      <c r="G429" s="242"/>
      <c r="H429" s="242"/>
      <c r="I429" s="231" t="s">
        <v>1782</v>
      </c>
      <c r="J429" s="224" t="s">
        <v>63</v>
      </c>
      <c r="K429" s="220" t="s">
        <v>64</v>
      </c>
      <c r="L429" s="221" t="s">
        <v>1786</v>
      </c>
      <c r="M429" s="235" t="s">
        <v>66</v>
      </c>
      <c r="N429" s="221">
        <v>1</v>
      </c>
      <c r="O429" s="221">
        <v>2</v>
      </c>
      <c r="P429" s="220"/>
      <c r="Q429" s="221"/>
      <c r="R429" s="220"/>
      <c r="S429" s="220"/>
      <c r="T429" s="220"/>
      <c r="U429" s="220"/>
      <c r="V429" s="220">
        <f>IF(K429="AES",15,IF(K429="Batterie",4,IF(K429="Equipement de Contrôle et de Signalisation",10,IF(K429="Centrale Détection Gaz",10,IF(K429="Centralisateur de mise en sécurité incendie",10,IF(K429="Détecteur Thermique",10,IF(K429="Détecteur Optique de fumée",10,IF(K429="Détecteur optique-interactif radio",10,IF(K429="Détecteur de fumée par aspiration",10,IF(K429="Extinction incendie sous eau",35,IF(K429="Extinction incendie sous air",30,IF(K429="Extincteurs portatifs, mobiles ou fixes",30,IF(K429="Trappe de désenfumage",30,IF(K429="Clapet coupe-feu",30,IF(K429="Déclencheur manuel",15,IF(K429="Diffuseur Sonore",15,IF(K429="Indicateur d'Action lumineux",15,IF(K429="Porte coupe-feu",30,IF(K429="BAAS",10,IF(K429="Capteur gaz",10,IF(K429="Coffret de commande désenfumage",30,IF(K429="Diffuseur Lumineux et Sonore",15,IF(K429="Détecteur de flamme",10,IF(K429="Détecteur Linéaire",10,IF(K429="DAD",10,IF(K429="DAAF",10,IF(K429="PC",10,IF(K429="Imprimante",10,IF(K429="Serveur / Poste de supervision",10,IF(K429="Ecran de contrôle et de visualisation",10,IF(K429="UGA",10,IF(K429="Panneau de signalisation",10,0))))))))))))))))))))))))))))))))</f>
        <v>30</v>
      </c>
      <c r="W429" s="244">
        <f ca="1">V429-(TODAY()-U429)/365</f>
        <v>-95.610958904109594</v>
      </c>
      <c r="X429" s="221"/>
      <c r="Y429" s="221"/>
      <c r="Z429" s="221" t="s">
        <v>69</v>
      </c>
      <c r="AA429" s="221" t="s">
        <v>69</v>
      </c>
      <c r="AB429" s="221" t="s">
        <v>69</v>
      </c>
      <c r="AC429" s="221" t="s">
        <v>70</v>
      </c>
      <c r="AD429" s="221"/>
      <c r="AE429" s="238"/>
      <c r="AF429" s="238" t="str">
        <f>IF(AE429="","Sans Objet","mettre la date")</f>
        <v>Sans Objet</v>
      </c>
      <c r="AG429" s="221"/>
      <c r="AH429" s="221" t="s">
        <v>72</v>
      </c>
      <c r="AI429" s="66" t="s">
        <v>72</v>
      </c>
      <c r="AJ429" s="96">
        <v>44855</v>
      </c>
      <c r="AK429" s="66" t="s">
        <v>71</v>
      </c>
      <c r="AL429" s="66"/>
      <c r="AM429" s="66" t="s">
        <v>73</v>
      </c>
      <c r="AN429" s="2"/>
      <c r="AO429" s="53" t="s">
        <v>74</v>
      </c>
      <c r="AP429" s="5" t="s">
        <v>195</v>
      </c>
      <c r="AQ429" s="64" t="s">
        <v>75</v>
      </c>
      <c r="AR429" s="86" t="s">
        <v>196</v>
      </c>
      <c r="AS429" s="7" t="s">
        <v>130</v>
      </c>
      <c r="AT429" s="7" t="s">
        <v>71</v>
      </c>
      <c r="AU429" s="7"/>
      <c r="AV429" s="7"/>
      <c r="AX429" s="7">
        <f>IF(AO429="Ouvrage C0",5,IF(AO429="Ouvrage C1",3,IF(AO429="Ouvrage C2",1,IF(AO429="Ouvrage C3",1,0))))</f>
        <v>3</v>
      </c>
      <c r="AY429" s="7">
        <f>IF(AP429="Danger et/ou non-conformité majeure",5,IF(AP429="Non-conformité mineure",3,IF(AP429="Sans danger apparent",1,0)))</f>
        <v>1</v>
      </c>
      <c r="AZ429" s="7">
        <f>IF(AQ429="Non maintenable",5,IF(AQ429="Action mineure à effectuer ",3,IF(AQ429="Maintenable",1,0)))</f>
        <v>1</v>
      </c>
      <c r="BA429" s="7">
        <f>IF(AR429="Fonctionnement BON",1,IF(AR429="Fonctionnement MOYEN",2,IF(AR429="Fonctionnement MAUVAIS",4,IF(AR429="HORS-SERVICE",5,0))))</f>
        <v>1</v>
      </c>
      <c r="BC429" s="51">
        <f>SUM(AX429:BA429)</f>
        <v>6</v>
      </c>
      <c r="BE429" s="2"/>
    </row>
    <row r="430" spans="1:57" ht="31.4" customHeight="1">
      <c r="A430" s="7"/>
      <c r="B430" s="220" t="s">
        <v>1178</v>
      </c>
      <c r="C430" s="221" t="s">
        <v>1498</v>
      </c>
      <c r="D430" s="221" t="s">
        <v>1499</v>
      </c>
      <c r="E430" s="232" t="s">
        <v>1141</v>
      </c>
      <c r="F430" s="221" t="s">
        <v>1781</v>
      </c>
      <c r="G430" s="242"/>
      <c r="H430" s="242"/>
      <c r="I430" s="231"/>
      <c r="J430" s="224" t="s">
        <v>63</v>
      </c>
      <c r="K430" s="220" t="s">
        <v>563</v>
      </c>
      <c r="L430" s="221" t="s">
        <v>1787</v>
      </c>
      <c r="M430" s="235" t="s">
        <v>66</v>
      </c>
      <c r="N430" s="221">
        <v>1</v>
      </c>
      <c r="O430" s="221">
        <v>1</v>
      </c>
      <c r="P430" s="220"/>
      <c r="Q430" s="221"/>
      <c r="R430" s="220"/>
      <c r="S430" s="220"/>
      <c r="T430" s="220"/>
      <c r="U430" s="220"/>
      <c r="V430" s="220">
        <f t="shared" ref="V430" si="91">IF(K430="AES",15,IF(K430="Batterie",4,IF(K430="Equipement de Contrôle et de Signalisation",10,IF(K430="Centrale Détection Gaz",10,IF(K430="Centralisateur de mise en sécurité incendie",10,IF(K430="Détecteur Thermique",10,IF(K430="Détecteur Optique de fumée",10,IF(K430="Détecteur optique-interactif radio",10,IF(K430="Détecteur de fumée par aspiration",10,IF(K430="Extinction incendie sous eau",35,IF(K430="Extinction incendie sous air",30,IF(K430="Extincteurs portatifs, mobiles ou fixes",30,IF(K430="Trappe de désenfumage",30,IF(K430="Clapet coupe-feu",30,IF(K430="Déclencheur manuel",15,IF(K430="Diffuseur Sonore",15,IF(K430="Indicateur d'Action lumineux",15,IF(K430="Porte coupe-feu",30,IF(K430="BAAS",10,IF(K430="Capteur gaz",10,IF(K430="Coffret de commande désenfumage",30,IF(K430="Diffuseur Lumineux et Sonore",15,IF(K430="Détecteur de flamme",10,IF(K430="Détecteur Linéaire",10,IF(K430="DAD",10,IF(K430="DAAF",10,IF(K430="PC",10,IF(K430="Imprimante",10,IF(K430="Serveur / Poste de supervision",10,IF(K430="Ecran de contrôle et de visualisation",10,IF(K430="UGA",10,IF(K430="Panneau de signalisation",10,0))))))))))))))))))))))))))))))))</f>
        <v>30</v>
      </c>
      <c r="W430" s="244">
        <f t="shared" ref="W430" ca="1" si="92">V430-(TODAY()-U430)/365</f>
        <v>-95.610958904109594</v>
      </c>
      <c r="X430" s="221" t="s">
        <v>1788</v>
      </c>
      <c r="Y430" s="221"/>
      <c r="Z430" s="221" t="s">
        <v>69</v>
      </c>
      <c r="AA430" s="221" t="s">
        <v>69</v>
      </c>
      <c r="AB430" s="221" t="s">
        <v>69</v>
      </c>
      <c r="AC430" s="221" t="s">
        <v>70</v>
      </c>
      <c r="AD430" s="221"/>
      <c r="AE430" s="238"/>
      <c r="AF430" s="238" t="str">
        <f t="shared" ref="AF430" si="93">IF(AE430="","Sans Objet","mettre la date")</f>
        <v>Sans Objet</v>
      </c>
      <c r="AG430" s="221"/>
      <c r="AH430" s="221" t="s">
        <v>72</v>
      </c>
      <c r="AI430" s="66" t="s">
        <v>72</v>
      </c>
      <c r="AJ430" s="96">
        <v>44855</v>
      </c>
      <c r="AK430" s="66" t="s">
        <v>71</v>
      </c>
      <c r="AL430" s="66"/>
      <c r="AM430" s="66" t="s">
        <v>73</v>
      </c>
      <c r="AN430" s="2"/>
      <c r="AO430" s="53" t="s">
        <v>74</v>
      </c>
      <c r="AP430" s="5" t="s">
        <v>195</v>
      </c>
      <c r="AQ430" s="64" t="s">
        <v>75</v>
      </c>
      <c r="AR430" s="86" t="s">
        <v>196</v>
      </c>
      <c r="AS430" s="7" t="s">
        <v>130</v>
      </c>
      <c r="AT430" s="7" t="s">
        <v>71</v>
      </c>
      <c r="AU430" s="7"/>
      <c r="AV430" s="7"/>
      <c r="AX430" s="7">
        <f t="shared" ref="AX430" si="94">IF(AO430="Ouvrage C0",5,IF(AO430="Ouvrage C1",3,IF(AO430="Ouvrage C2",1,IF(AO430="Ouvrage C3",1,0))))</f>
        <v>3</v>
      </c>
      <c r="AY430" s="7">
        <f t="shared" ref="AY430" si="95">IF(AP430="Danger et/ou non-conformité majeure",5,IF(AP430="Non-conformité mineure",3,IF(AP430="Sans danger apparent",1,0)))</f>
        <v>1</v>
      </c>
      <c r="AZ430" s="7">
        <f t="shared" ref="AZ430" si="96">IF(AQ430="Non maintenable",5,IF(AQ430="Action mineure à effectuer ",3,IF(AQ430="Maintenable",1,0)))</f>
        <v>1</v>
      </c>
      <c r="BA430" s="7">
        <f t="shared" ref="BA430" si="97">IF(AR430="Fonctionnement BON",1,IF(AR430="Fonctionnement MOYEN",2,IF(AR430="Fonctionnement MAUVAIS",4,IF(AR430="HORS-SERVICE",5,0))))</f>
        <v>1</v>
      </c>
      <c r="BC430" s="51">
        <f t="shared" ref="BC430" si="98">SUM(AX430:BA430)</f>
        <v>6</v>
      </c>
      <c r="BE430" s="2"/>
    </row>
    <row r="431" spans="1:57" ht="31.4" customHeight="1">
      <c r="A431" s="7"/>
      <c r="B431" s="220" t="s">
        <v>1178</v>
      </c>
      <c r="C431" s="221" t="s">
        <v>1498</v>
      </c>
      <c r="D431" s="221" t="s">
        <v>1499</v>
      </c>
      <c r="E431" s="232" t="s">
        <v>1141</v>
      </c>
      <c r="F431" s="221" t="s">
        <v>1781</v>
      </c>
      <c r="G431" s="242"/>
      <c r="H431" s="242"/>
      <c r="I431" s="231" t="s">
        <v>1782</v>
      </c>
      <c r="J431" s="224" t="s">
        <v>63</v>
      </c>
      <c r="K431" s="220" t="s">
        <v>64</v>
      </c>
      <c r="L431" s="221" t="s">
        <v>1789</v>
      </c>
      <c r="M431" s="235" t="s">
        <v>66</v>
      </c>
      <c r="N431" s="221">
        <v>1</v>
      </c>
      <c r="O431" s="221">
        <v>2</v>
      </c>
      <c r="P431" s="220"/>
      <c r="Q431" s="221"/>
      <c r="R431" s="220"/>
      <c r="S431" s="220"/>
      <c r="T431" s="220"/>
      <c r="U431" s="220"/>
      <c r="V431" s="220">
        <f t="shared" si="89"/>
        <v>30</v>
      </c>
      <c r="W431" s="244">
        <f t="shared" ca="1" si="87"/>
        <v>-95.610958904109594</v>
      </c>
      <c r="X431" s="221"/>
      <c r="Y431" s="221"/>
      <c r="Z431" s="221" t="s">
        <v>69</v>
      </c>
      <c r="AA431" s="221" t="s">
        <v>69</v>
      </c>
      <c r="AB431" s="221" t="s">
        <v>69</v>
      </c>
      <c r="AC431" s="221" t="s">
        <v>70</v>
      </c>
      <c r="AD431" s="221"/>
      <c r="AE431" s="238"/>
      <c r="AF431" s="238" t="str">
        <f t="shared" si="76"/>
        <v>Sans Objet</v>
      </c>
      <c r="AG431" s="221"/>
      <c r="AH431" s="221" t="s">
        <v>72</v>
      </c>
      <c r="AI431" s="66" t="s">
        <v>72</v>
      </c>
      <c r="AJ431" s="96">
        <v>44855</v>
      </c>
      <c r="AK431" s="66" t="s">
        <v>71</v>
      </c>
      <c r="AL431" s="66"/>
      <c r="AM431" s="66" t="s">
        <v>73</v>
      </c>
      <c r="AN431" s="2"/>
      <c r="AO431" s="53" t="s">
        <v>74</v>
      </c>
      <c r="AP431" s="5" t="s">
        <v>195</v>
      </c>
      <c r="AQ431" s="64" t="s">
        <v>75</v>
      </c>
      <c r="AR431" s="86" t="s">
        <v>196</v>
      </c>
      <c r="AS431" s="7" t="s">
        <v>130</v>
      </c>
      <c r="AT431" s="7" t="s">
        <v>71</v>
      </c>
      <c r="AU431" s="7"/>
      <c r="AV431" s="7"/>
      <c r="AX431" s="7">
        <f t="shared" si="84"/>
        <v>3</v>
      </c>
      <c r="AY431" s="7">
        <f t="shared" si="29"/>
        <v>1</v>
      </c>
      <c r="AZ431" s="7">
        <f t="shared" si="30"/>
        <v>1</v>
      </c>
      <c r="BA431" s="7">
        <f t="shared" si="90"/>
        <v>1</v>
      </c>
      <c r="BC431" s="51">
        <f t="shared" si="52"/>
        <v>6</v>
      </c>
      <c r="BE431" s="2"/>
    </row>
    <row r="432" spans="1:57" ht="31.4" customHeight="1">
      <c r="A432" s="7"/>
      <c r="B432" s="220" t="s">
        <v>1178</v>
      </c>
      <c r="C432" s="221" t="s">
        <v>1498</v>
      </c>
      <c r="D432" s="221" t="s">
        <v>1499</v>
      </c>
      <c r="E432" s="232" t="s">
        <v>1141</v>
      </c>
      <c r="F432" s="221" t="s">
        <v>1781</v>
      </c>
      <c r="G432" s="242"/>
      <c r="H432" s="242"/>
      <c r="I432" s="231" t="s">
        <v>1782</v>
      </c>
      <c r="J432" s="224" t="s">
        <v>63</v>
      </c>
      <c r="K432" s="220" t="s">
        <v>64</v>
      </c>
      <c r="L432" s="221" t="s">
        <v>1790</v>
      </c>
      <c r="M432" s="235" t="s">
        <v>66</v>
      </c>
      <c r="N432" s="221">
        <v>1</v>
      </c>
      <c r="O432" s="221">
        <v>2</v>
      </c>
      <c r="P432" s="220"/>
      <c r="Q432" s="221"/>
      <c r="R432" s="220"/>
      <c r="S432" s="220"/>
      <c r="T432" s="220"/>
      <c r="U432" s="220"/>
      <c r="V432" s="220">
        <f>IF(K432="AES",15,IF(K432="Batterie",4,IF(K432="Equipement de Contrôle et de Signalisation",10,IF(K432="Centrale Détection Gaz",10,IF(K432="Centralisateur de mise en sécurité incendie",10,IF(K432="Détecteur Thermique",10,IF(K432="Détecteur Optique de fumée",10,IF(K432="Détecteur optique-interactif radio",10,IF(K432="Détecteur de fumée par aspiration",10,IF(K432="Extinction incendie sous eau",35,IF(K432="Extinction incendie sous air",30,IF(K432="Extincteurs portatifs, mobiles ou fixes",30,IF(K432="Trappe de désenfumage",30,IF(K432="Clapet coupe-feu",30,IF(K432="Déclencheur manuel",15,IF(K432="Diffuseur Sonore",15,IF(K432="Indicateur d'Action lumineux",15,IF(K432="Porte coupe-feu",30,IF(K432="BAAS",10,IF(K432="Capteur gaz",10,IF(K432="Coffret de commande désenfumage",30,IF(K432="Diffuseur Lumineux et Sonore",15,IF(K432="Détecteur de flamme",10,IF(K432="Détecteur Linéaire",10,IF(K432="DAD",10,IF(K432="DAAF",10,IF(K432="PC",10,IF(K432="Imprimante",10,IF(K432="Serveur / Poste de supervision",10,IF(K432="Ecran de contrôle et de visualisation",10,IF(K432="UGA",10,IF(K432="Panneau de signalisation",10,0))))))))))))))))))))))))))))))))</f>
        <v>30</v>
      </c>
      <c r="W432" s="244">
        <f ca="1">V432-(TODAY()-U432)/365</f>
        <v>-95.610958904109594</v>
      </c>
      <c r="X432" s="221"/>
      <c r="Y432" s="221"/>
      <c r="Z432" s="221" t="s">
        <v>69</v>
      </c>
      <c r="AA432" s="221" t="s">
        <v>69</v>
      </c>
      <c r="AB432" s="221" t="s">
        <v>69</v>
      </c>
      <c r="AC432" s="221" t="s">
        <v>70</v>
      </c>
      <c r="AD432" s="221"/>
      <c r="AE432" s="238"/>
      <c r="AF432" s="238" t="str">
        <f>IF(AE432="","Sans Objet","mettre la date")</f>
        <v>Sans Objet</v>
      </c>
      <c r="AG432" s="221"/>
      <c r="AH432" s="221" t="s">
        <v>72</v>
      </c>
      <c r="AI432" s="66" t="s">
        <v>72</v>
      </c>
      <c r="AJ432" s="96">
        <v>44855</v>
      </c>
      <c r="AK432" s="66" t="s">
        <v>71</v>
      </c>
      <c r="AL432" s="66"/>
      <c r="AM432" s="66" t="s">
        <v>73</v>
      </c>
      <c r="AN432" s="2"/>
      <c r="AO432" s="53" t="s">
        <v>74</v>
      </c>
      <c r="AP432" s="5" t="s">
        <v>195</v>
      </c>
      <c r="AQ432" s="64" t="s">
        <v>75</v>
      </c>
      <c r="AR432" s="86" t="s">
        <v>196</v>
      </c>
      <c r="AS432" s="7" t="s">
        <v>130</v>
      </c>
      <c r="AT432" s="7" t="s">
        <v>71</v>
      </c>
      <c r="AU432" s="7"/>
      <c r="AV432" s="7"/>
      <c r="AX432" s="7">
        <f>IF(AO432="Ouvrage C0",5,IF(AO432="Ouvrage C1",3,IF(AO432="Ouvrage C2",1,IF(AO432="Ouvrage C3",1,0))))</f>
        <v>3</v>
      </c>
      <c r="AY432" s="7">
        <f>IF(AP432="Danger et/ou non-conformité majeure",5,IF(AP432="Non-conformité mineure",3,IF(AP432="Sans danger apparent",1,0)))</f>
        <v>1</v>
      </c>
      <c r="AZ432" s="7">
        <f>IF(AQ432="Non maintenable",5,IF(AQ432="Action mineure à effectuer ",3,IF(AQ432="Maintenable",1,0)))</f>
        <v>1</v>
      </c>
      <c r="BA432" s="7">
        <f>IF(AR432="Fonctionnement BON",1,IF(AR432="Fonctionnement MOYEN",2,IF(AR432="Fonctionnement MAUVAIS",4,IF(AR432="HORS-SERVICE",5,0))))</f>
        <v>1</v>
      </c>
      <c r="BC432" s="51">
        <f>SUM(AX432:BA432)</f>
        <v>6</v>
      </c>
      <c r="BE432" s="2"/>
    </row>
    <row r="433" spans="1:57" ht="31.4" customHeight="1">
      <c r="A433" s="7"/>
      <c r="B433" s="220" t="s">
        <v>1178</v>
      </c>
      <c r="C433" s="221" t="s">
        <v>1498</v>
      </c>
      <c r="D433" s="221" t="s">
        <v>1499</v>
      </c>
      <c r="E433" s="232" t="s">
        <v>1141</v>
      </c>
      <c r="F433" s="221" t="s">
        <v>1781</v>
      </c>
      <c r="G433" s="242"/>
      <c r="H433" s="242"/>
      <c r="I433" s="231" t="s">
        <v>1782</v>
      </c>
      <c r="J433" s="224" t="s">
        <v>63</v>
      </c>
      <c r="K433" s="220" t="s">
        <v>64</v>
      </c>
      <c r="L433" s="221" t="s">
        <v>1791</v>
      </c>
      <c r="M433" s="235" t="s">
        <v>66</v>
      </c>
      <c r="N433" s="221">
        <v>1</v>
      </c>
      <c r="O433" s="221">
        <v>2</v>
      </c>
      <c r="P433" s="220"/>
      <c r="Q433" s="221"/>
      <c r="R433" s="220"/>
      <c r="S433" s="220"/>
      <c r="T433" s="220"/>
      <c r="U433" s="220"/>
      <c r="V433" s="220">
        <f>IF(K433="AES",15,IF(K433="Batterie",4,IF(K433="Equipement de Contrôle et de Signalisation",10,IF(K433="Centrale Détection Gaz",10,IF(K433="Centralisateur de mise en sécurité incendie",10,IF(K433="Détecteur Thermique",10,IF(K433="Détecteur Optique de fumée",10,IF(K433="Détecteur optique-interactif radio",10,IF(K433="Détecteur de fumée par aspiration",10,IF(K433="Extinction incendie sous eau",35,IF(K433="Extinction incendie sous air",30,IF(K433="Extincteurs portatifs, mobiles ou fixes",30,IF(K433="Trappe de désenfumage",30,IF(K433="Clapet coupe-feu",30,IF(K433="Déclencheur manuel",15,IF(K433="Diffuseur Sonore",15,IF(K433="Indicateur d'Action lumineux",15,IF(K433="Porte coupe-feu",30,IF(K433="BAAS",10,IF(K433="Capteur gaz",10,IF(K433="Coffret de commande désenfumage",30,IF(K433="Diffuseur Lumineux et Sonore",15,IF(K433="Détecteur de flamme",10,IF(K433="Détecteur Linéaire",10,IF(K433="DAD",10,IF(K433="DAAF",10,IF(K433="PC",10,IF(K433="Imprimante",10,IF(K433="Serveur / Poste de supervision",10,IF(K433="Ecran de contrôle et de visualisation",10,IF(K433="UGA",10,IF(K433="Panneau de signalisation",10,0))))))))))))))))))))))))))))))))</f>
        <v>30</v>
      </c>
      <c r="W433" s="244">
        <f ca="1">V433-(TODAY()-U433)/365</f>
        <v>-95.610958904109594</v>
      </c>
      <c r="X433" s="221"/>
      <c r="Y433" s="221"/>
      <c r="Z433" s="221" t="s">
        <v>69</v>
      </c>
      <c r="AA433" s="221" t="s">
        <v>69</v>
      </c>
      <c r="AB433" s="221" t="s">
        <v>69</v>
      </c>
      <c r="AC433" s="221" t="s">
        <v>70</v>
      </c>
      <c r="AD433" s="221"/>
      <c r="AE433" s="238"/>
      <c r="AF433" s="238" t="str">
        <f>IF(AE433="","Sans Objet","mettre la date")</f>
        <v>Sans Objet</v>
      </c>
      <c r="AG433" s="221"/>
      <c r="AH433" s="221" t="s">
        <v>72</v>
      </c>
      <c r="AI433" s="66" t="s">
        <v>72</v>
      </c>
      <c r="AJ433" s="96">
        <v>44855</v>
      </c>
      <c r="AK433" s="66" t="s">
        <v>71</v>
      </c>
      <c r="AL433" s="66"/>
      <c r="AM433" s="66" t="s">
        <v>73</v>
      </c>
      <c r="AN433" s="2"/>
      <c r="AO433" s="53" t="s">
        <v>74</v>
      </c>
      <c r="AP433" s="5" t="s">
        <v>195</v>
      </c>
      <c r="AQ433" s="64" t="s">
        <v>75</v>
      </c>
      <c r="AR433" s="86" t="s">
        <v>196</v>
      </c>
      <c r="AS433" s="7" t="s">
        <v>130</v>
      </c>
      <c r="AT433" s="7" t="s">
        <v>71</v>
      </c>
      <c r="AU433" s="7"/>
      <c r="AV433" s="7"/>
      <c r="AX433" s="7">
        <f>IF(AO433="Ouvrage C0",5,IF(AO433="Ouvrage C1",3,IF(AO433="Ouvrage C2",1,IF(AO433="Ouvrage C3",1,0))))</f>
        <v>3</v>
      </c>
      <c r="AY433" s="7">
        <f>IF(AP433="Danger et/ou non-conformité majeure",5,IF(AP433="Non-conformité mineure",3,IF(AP433="Sans danger apparent",1,0)))</f>
        <v>1</v>
      </c>
      <c r="AZ433" s="7">
        <f>IF(AQ433="Non maintenable",5,IF(AQ433="Action mineure à effectuer ",3,IF(AQ433="Maintenable",1,0)))</f>
        <v>1</v>
      </c>
      <c r="BA433" s="7">
        <f>IF(AR433="Fonctionnement BON",1,IF(AR433="Fonctionnement MOYEN",2,IF(AR433="Fonctionnement MAUVAIS",4,IF(AR433="HORS-SERVICE",5,0))))</f>
        <v>1</v>
      </c>
      <c r="BC433" s="51">
        <f>SUM(AX433:BA433)</f>
        <v>6</v>
      </c>
      <c r="BE433" s="2"/>
    </row>
    <row r="434" spans="1:57" ht="31.4" customHeight="1">
      <c r="A434" s="7"/>
      <c r="B434" s="220" t="s">
        <v>1178</v>
      </c>
      <c r="C434" s="221" t="s">
        <v>1498</v>
      </c>
      <c r="D434" s="221" t="s">
        <v>1499</v>
      </c>
      <c r="E434" s="232" t="s">
        <v>1141</v>
      </c>
      <c r="F434" s="221" t="s">
        <v>1781</v>
      </c>
      <c r="G434" s="242"/>
      <c r="H434" s="242"/>
      <c r="I434" s="231" t="s">
        <v>1782</v>
      </c>
      <c r="J434" s="224" t="s">
        <v>63</v>
      </c>
      <c r="K434" s="220" t="s">
        <v>64</v>
      </c>
      <c r="L434" s="221" t="s">
        <v>1792</v>
      </c>
      <c r="M434" s="235" t="s">
        <v>66</v>
      </c>
      <c r="N434" s="221">
        <v>1</v>
      </c>
      <c r="O434" s="221">
        <v>2</v>
      </c>
      <c r="P434" s="220"/>
      <c r="Q434" s="221"/>
      <c r="R434" s="220"/>
      <c r="S434" s="220"/>
      <c r="T434" s="220"/>
      <c r="U434" s="220"/>
      <c r="V434" s="220">
        <f t="shared" si="89"/>
        <v>30</v>
      </c>
      <c r="W434" s="244">
        <f t="shared" ca="1" si="87"/>
        <v>-95.610958904109594</v>
      </c>
      <c r="X434" s="221"/>
      <c r="Y434" s="221"/>
      <c r="Z434" s="221" t="s">
        <v>69</v>
      </c>
      <c r="AA434" s="221" t="s">
        <v>69</v>
      </c>
      <c r="AB434" s="221" t="s">
        <v>69</v>
      </c>
      <c r="AC434" s="221" t="s">
        <v>70</v>
      </c>
      <c r="AD434" s="221"/>
      <c r="AE434" s="238"/>
      <c r="AF434" s="238" t="str">
        <f t="shared" si="76"/>
        <v>Sans Objet</v>
      </c>
      <c r="AG434" s="221"/>
      <c r="AH434" s="221" t="s">
        <v>72</v>
      </c>
      <c r="AI434" s="66" t="s">
        <v>72</v>
      </c>
      <c r="AJ434" s="96">
        <v>44855</v>
      </c>
      <c r="AK434" s="66" t="s">
        <v>71</v>
      </c>
      <c r="AL434" s="66"/>
      <c r="AM434" s="66" t="s">
        <v>73</v>
      </c>
      <c r="AN434" s="2"/>
      <c r="AO434" s="53" t="s">
        <v>74</v>
      </c>
      <c r="AP434" s="5" t="s">
        <v>195</v>
      </c>
      <c r="AQ434" s="64" t="s">
        <v>75</v>
      </c>
      <c r="AR434" s="86" t="s">
        <v>196</v>
      </c>
      <c r="AS434" s="7" t="s">
        <v>130</v>
      </c>
      <c r="AT434" s="7" t="s">
        <v>71</v>
      </c>
      <c r="AU434" s="7"/>
      <c r="AV434" s="7"/>
      <c r="AX434" s="7">
        <f t="shared" si="84"/>
        <v>3</v>
      </c>
      <c r="AY434" s="7">
        <f t="shared" si="29"/>
        <v>1</v>
      </c>
      <c r="AZ434" s="7">
        <f t="shared" si="30"/>
        <v>1</v>
      </c>
      <c r="BA434" s="7">
        <f t="shared" si="90"/>
        <v>1</v>
      </c>
      <c r="BC434" s="51">
        <f t="shared" si="52"/>
        <v>6</v>
      </c>
      <c r="BE434" s="2"/>
    </row>
    <row r="435" spans="1:57" ht="31.4" customHeight="1">
      <c r="A435" s="7"/>
      <c r="B435" s="220" t="s">
        <v>1178</v>
      </c>
      <c r="C435" s="221" t="s">
        <v>1498</v>
      </c>
      <c r="D435" s="221" t="s">
        <v>1499</v>
      </c>
      <c r="E435" s="232" t="s">
        <v>1141</v>
      </c>
      <c r="F435" s="221" t="s">
        <v>1781</v>
      </c>
      <c r="G435" s="242"/>
      <c r="H435" s="242"/>
      <c r="I435" s="231"/>
      <c r="J435" s="224" t="s">
        <v>63</v>
      </c>
      <c r="K435" s="220" t="s">
        <v>563</v>
      </c>
      <c r="L435" s="221" t="s">
        <v>1787</v>
      </c>
      <c r="M435" s="235" t="s">
        <v>66</v>
      </c>
      <c r="N435" s="221">
        <v>1</v>
      </c>
      <c r="O435" s="221">
        <v>1</v>
      </c>
      <c r="P435" s="220"/>
      <c r="Q435" s="221"/>
      <c r="R435" s="220"/>
      <c r="S435" s="220"/>
      <c r="T435" s="220"/>
      <c r="U435" s="220"/>
      <c r="V435" s="220">
        <f t="shared" si="89"/>
        <v>30</v>
      </c>
      <c r="W435" s="244">
        <f t="shared" ca="1" si="87"/>
        <v>-95.610958904109594</v>
      </c>
      <c r="X435" s="221" t="s">
        <v>1793</v>
      </c>
      <c r="Y435" s="221"/>
      <c r="Z435" s="221" t="s">
        <v>69</v>
      </c>
      <c r="AA435" s="221" t="s">
        <v>69</v>
      </c>
      <c r="AB435" s="221" t="s">
        <v>69</v>
      </c>
      <c r="AC435" s="221" t="s">
        <v>70</v>
      </c>
      <c r="AD435" s="221"/>
      <c r="AE435" s="238"/>
      <c r="AF435" s="238" t="str">
        <f t="shared" si="76"/>
        <v>Sans Objet</v>
      </c>
      <c r="AG435" s="221"/>
      <c r="AH435" s="221" t="s">
        <v>72</v>
      </c>
      <c r="AI435" s="66" t="s">
        <v>72</v>
      </c>
      <c r="AJ435" s="96">
        <v>44855</v>
      </c>
      <c r="AK435" s="66" t="s">
        <v>71</v>
      </c>
      <c r="AL435" s="66"/>
      <c r="AM435" s="66" t="s">
        <v>73</v>
      </c>
      <c r="AN435" s="2"/>
      <c r="AO435" s="53" t="s">
        <v>74</v>
      </c>
      <c r="AP435" s="5" t="s">
        <v>195</v>
      </c>
      <c r="AQ435" s="64" t="s">
        <v>75</v>
      </c>
      <c r="AR435" s="86" t="s">
        <v>196</v>
      </c>
      <c r="AS435" s="7" t="s">
        <v>130</v>
      </c>
      <c r="AT435" s="7" t="s">
        <v>71</v>
      </c>
      <c r="AU435" s="7"/>
      <c r="AV435" s="7"/>
      <c r="AX435" s="7">
        <f t="shared" si="84"/>
        <v>3</v>
      </c>
      <c r="AY435" s="7">
        <f t="shared" si="29"/>
        <v>1</v>
      </c>
      <c r="AZ435" s="7">
        <f t="shared" si="30"/>
        <v>1</v>
      </c>
      <c r="BA435" s="7">
        <f t="shared" si="90"/>
        <v>1</v>
      </c>
      <c r="BC435" s="51">
        <f t="shared" si="52"/>
        <v>6</v>
      </c>
      <c r="BE435" s="2"/>
    </row>
    <row r="436" spans="1:57" ht="31.4" customHeight="1">
      <c r="A436" s="7"/>
      <c r="B436" s="220" t="s">
        <v>1178</v>
      </c>
      <c r="C436" s="221" t="s">
        <v>1498</v>
      </c>
      <c r="D436" s="221" t="s">
        <v>1499</v>
      </c>
      <c r="E436" s="232" t="s">
        <v>1141</v>
      </c>
      <c r="F436" s="221" t="s">
        <v>1781</v>
      </c>
      <c r="G436" s="242"/>
      <c r="H436" s="242"/>
      <c r="I436" s="231" t="s">
        <v>1794</v>
      </c>
      <c r="J436" s="224" t="s">
        <v>63</v>
      </c>
      <c r="K436" s="220" t="s">
        <v>64</v>
      </c>
      <c r="L436" s="221" t="s">
        <v>1795</v>
      </c>
      <c r="M436" s="235" t="s">
        <v>66</v>
      </c>
      <c r="N436" s="221">
        <v>1</v>
      </c>
      <c r="O436" s="221">
        <v>2</v>
      </c>
      <c r="P436" s="220"/>
      <c r="Q436" s="221"/>
      <c r="R436" s="220"/>
      <c r="S436" s="220"/>
      <c r="T436" s="220"/>
      <c r="U436" s="220"/>
      <c r="V436" s="220">
        <f>IF(K436="AES",15,IF(K436="Batterie",4,IF(K436="Equipement de Contrôle et de Signalisation",10,IF(K436="Centrale Détection Gaz",10,IF(K436="Centralisateur de mise en sécurité incendie",10,IF(K436="Détecteur Thermique",10,IF(K436="Détecteur Optique de fumée",10,IF(K436="Détecteur optique-interactif radio",10,IF(K436="Détecteur de fumée par aspiration",10,IF(K436="Extinction incendie sous eau",35,IF(K436="Extinction incendie sous air",30,IF(K436="Extincteurs portatifs, mobiles ou fixes",30,IF(K436="Trappe de désenfumage",30,IF(K436="Clapet coupe-feu",30,IF(K436="Déclencheur manuel",15,IF(K436="Diffuseur Sonore",15,IF(K436="Indicateur d'Action lumineux",15,IF(K436="Porte coupe-feu",30,IF(K436="BAAS",10,IF(K436="Capteur gaz",10,IF(K436="Coffret de commande désenfumage",30,IF(K436="Diffuseur Lumineux et Sonore",15,IF(K436="Détecteur de flamme",10,IF(K436="Détecteur Linéaire",10,IF(K436="DAD",10,IF(K436="DAAF",10,IF(K436="PC",10,IF(K436="Imprimante",10,IF(K436="Serveur / Poste de supervision",10,IF(K436="Ecran de contrôle et de visualisation",10,IF(K436="UGA",10,IF(K436="Panneau de signalisation",10,0))))))))))))))))))))))))))))))))</f>
        <v>30</v>
      </c>
      <c r="W436" s="244">
        <f ca="1">V436-(TODAY()-U436)/365</f>
        <v>-95.610958904109594</v>
      </c>
      <c r="X436" s="221"/>
      <c r="Y436" s="221"/>
      <c r="Z436" s="221" t="s">
        <v>69</v>
      </c>
      <c r="AA436" s="221" t="s">
        <v>69</v>
      </c>
      <c r="AB436" s="221" t="s">
        <v>69</v>
      </c>
      <c r="AC436" s="221" t="s">
        <v>70</v>
      </c>
      <c r="AD436" s="221"/>
      <c r="AE436" s="238"/>
      <c r="AF436" s="238" t="str">
        <f>IF(AE436="","Sans Objet","mettre la date")</f>
        <v>Sans Objet</v>
      </c>
      <c r="AG436" s="221"/>
      <c r="AH436" s="221" t="s">
        <v>72</v>
      </c>
      <c r="AI436" s="66" t="s">
        <v>72</v>
      </c>
      <c r="AJ436" s="96">
        <v>44855</v>
      </c>
      <c r="AK436" s="66" t="s">
        <v>71</v>
      </c>
      <c r="AL436" s="66"/>
      <c r="AM436" s="66" t="s">
        <v>73</v>
      </c>
      <c r="AN436" s="2"/>
      <c r="AO436" s="53" t="s">
        <v>74</v>
      </c>
      <c r="AP436" s="5" t="s">
        <v>195</v>
      </c>
      <c r="AQ436" s="64" t="s">
        <v>75</v>
      </c>
      <c r="AR436" s="86" t="s">
        <v>196</v>
      </c>
      <c r="AS436" s="7" t="s">
        <v>130</v>
      </c>
      <c r="AT436" s="7" t="s">
        <v>71</v>
      </c>
      <c r="AU436" s="7"/>
      <c r="AV436" s="7"/>
      <c r="AX436" s="7">
        <f>IF(AO436="Ouvrage C0",5,IF(AO436="Ouvrage C1",3,IF(AO436="Ouvrage C2",1,IF(AO436="Ouvrage C3",1,0))))</f>
        <v>3</v>
      </c>
      <c r="AY436" s="7">
        <f>IF(AP436="Danger et/ou non-conformité majeure",5,IF(AP436="Non-conformité mineure",3,IF(AP436="Sans danger apparent",1,0)))</f>
        <v>1</v>
      </c>
      <c r="AZ436" s="7">
        <f>IF(AQ436="Non maintenable",5,IF(AQ436="Action mineure à effectuer ",3,IF(AQ436="Maintenable",1,0)))</f>
        <v>1</v>
      </c>
      <c r="BA436" s="7">
        <f>IF(AR436="Fonctionnement BON",1,IF(AR436="Fonctionnement MOYEN",2,IF(AR436="Fonctionnement MAUVAIS",4,IF(AR436="HORS-SERVICE",5,0))))</f>
        <v>1</v>
      </c>
      <c r="BC436" s="51">
        <f>SUM(AX436:BA436)</f>
        <v>6</v>
      </c>
      <c r="BE436" s="2"/>
    </row>
    <row r="437" spans="1:57" ht="31.4" customHeight="1">
      <c r="A437" s="7"/>
      <c r="B437" s="220" t="s">
        <v>1178</v>
      </c>
      <c r="C437" s="221" t="s">
        <v>1498</v>
      </c>
      <c r="D437" s="221" t="s">
        <v>1499</v>
      </c>
      <c r="E437" s="232" t="s">
        <v>1141</v>
      </c>
      <c r="F437" s="221" t="s">
        <v>1781</v>
      </c>
      <c r="G437" s="242"/>
      <c r="H437" s="242"/>
      <c r="I437" s="231" t="s">
        <v>1794</v>
      </c>
      <c r="J437" s="224" t="s">
        <v>63</v>
      </c>
      <c r="K437" s="220" t="s">
        <v>64</v>
      </c>
      <c r="L437" s="221" t="s">
        <v>1796</v>
      </c>
      <c r="M437" s="235" t="s">
        <v>66</v>
      </c>
      <c r="N437" s="221">
        <v>1</v>
      </c>
      <c r="O437" s="221">
        <v>2</v>
      </c>
      <c r="P437" s="220"/>
      <c r="Q437" s="221"/>
      <c r="R437" s="220"/>
      <c r="S437" s="220"/>
      <c r="T437" s="220"/>
      <c r="U437" s="220"/>
      <c r="V437" s="220">
        <f t="shared" si="89"/>
        <v>30</v>
      </c>
      <c r="W437" s="244">
        <f t="shared" ref="W437:W530" ca="1" si="99">V437-(TODAY()-U437)/365</f>
        <v>-95.610958904109594</v>
      </c>
      <c r="X437" s="221"/>
      <c r="Y437" s="221"/>
      <c r="Z437" s="221" t="s">
        <v>69</v>
      </c>
      <c r="AA437" s="221" t="s">
        <v>69</v>
      </c>
      <c r="AB437" s="221" t="s">
        <v>69</v>
      </c>
      <c r="AC437" s="221" t="s">
        <v>70</v>
      </c>
      <c r="AD437" s="221"/>
      <c r="AE437" s="238"/>
      <c r="AF437" s="238" t="str">
        <f t="shared" si="76"/>
        <v>Sans Objet</v>
      </c>
      <c r="AG437" s="221" t="s">
        <v>71</v>
      </c>
      <c r="AH437" s="221" t="s">
        <v>72</v>
      </c>
      <c r="AI437" s="66" t="s">
        <v>72</v>
      </c>
      <c r="AJ437" s="96">
        <v>44855</v>
      </c>
      <c r="AK437" s="66" t="s">
        <v>71</v>
      </c>
      <c r="AL437" s="66"/>
      <c r="AM437" s="66" t="s">
        <v>73</v>
      </c>
      <c r="AN437" s="2"/>
      <c r="AO437" s="53" t="s">
        <v>74</v>
      </c>
      <c r="AP437" s="5" t="s">
        <v>195</v>
      </c>
      <c r="AQ437" s="64" t="s">
        <v>75</v>
      </c>
      <c r="AR437" s="86" t="s">
        <v>196</v>
      </c>
      <c r="AS437" s="7" t="s">
        <v>130</v>
      </c>
      <c r="AT437" s="7" t="s">
        <v>71</v>
      </c>
      <c r="AU437" s="7"/>
      <c r="AV437" s="7"/>
      <c r="AX437" s="7">
        <f t="shared" si="84"/>
        <v>3</v>
      </c>
      <c r="AY437" s="7">
        <f t="shared" ref="AY437:AY530" si="100">IF(AP437="Danger et/ou non-conformité majeure",5,IF(AP437="Non-conformité mineure",3,IF(AP437="Sans danger apparent",1,0)))</f>
        <v>1</v>
      </c>
      <c r="AZ437" s="7">
        <f t="shared" ref="AZ437:AZ530" si="101">IF(AQ437="Non maintenable",5,IF(AQ437="Action mineure à effectuer ",3,IF(AQ437="Maintenable",1,0)))</f>
        <v>1</v>
      </c>
      <c r="BA437" s="7">
        <f t="shared" si="90"/>
        <v>1</v>
      </c>
      <c r="BC437" s="51">
        <f t="shared" ref="BC437:BC530" si="102">SUM(AX437:BA437)</f>
        <v>6</v>
      </c>
      <c r="BE437" s="2"/>
    </row>
    <row r="438" spans="1:57" ht="31.4" customHeight="1">
      <c r="A438" s="7"/>
      <c r="B438" s="220" t="s">
        <v>1178</v>
      </c>
      <c r="C438" s="221" t="s">
        <v>1498</v>
      </c>
      <c r="D438" s="221" t="s">
        <v>1499</v>
      </c>
      <c r="E438" s="232" t="s">
        <v>1141</v>
      </c>
      <c r="F438" s="221" t="s">
        <v>1781</v>
      </c>
      <c r="G438" s="242"/>
      <c r="H438" s="242"/>
      <c r="I438" s="231" t="s">
        <v>1794</v>
      </c>
      <c r="J438" s="224" t="s">
        <v>63</v>
      </c>
      <c r="K438" s="220" t="s">
        <v>64</v>
      </c>
      <c r="L438" s="221" t="s">
        <v>1797</v>
      </c>
      <c r="M438" s="235" t="s">
        <v>66</v>
      </c>
      <c r="N438" s="221">
        <v>1</v>
      </c>
      <c r="O438" s="221">
        <v>2</v>
      </c>
      <c r="P438" s="220"/>
      <c r="Q438" s="221"/>
      <c r="R438" s="220"/>
      <c r="S438" s="220"/>
      <c r="T438" s="220"/>
      <c r="U438" s="220"/>
      <c r="V438" s="220">
        <f>IF(K438="AES",15,IF(K438="Batterie",4,IF(K438="Equipement de Contrôle et de Signalisation",10,IF(K438="Centrale Détection Gaz",10,IF(K438="Centralisateur de mise en sécurité incendie",10,IF(K438="Détecteur Thermique",10,IF(K438="Détecteur Optique de fumée",10,IF(K438="Détecteur optique-interactif radio",10,IF(K438="Détecteur de fumée par aspiration",10,IF(K438="Extinction incendie sous eau",35,IF(K438="Extinction incendie sous air",30,IF(K438="Extincteurs portatifs, mobiles ou fixes",30,IF(K438="Trappe de désenfumage",30,IF(K438="Clapet coupe-feu",30,IF(K438="Déclencheur manuel",15,IF(K438="Diffuseur Sonore",15,IF(K438="Indicateur d'Action lumineux",15,IF(K438="Porte coupe-feu",30,IF(K438="BAAS",10,IF(K438="Capteur gaz",10,IF(K438="Coffret de commande désenfumage",30,IF(K438="Diffuseur Lumineux et Sonore",15,IF(K438="Détecteur de flamme",10,IF(K438="Détecteur Linéaire",10,IF(K438="DAD",10,IF(K438="DAAF",10,IF(K438="PC",10,IF(K438="Imprimante",10,IF(K438="Serveur / Poste de supervision",10,IF(K438="Ecran de contrôle et de visualisation",10,IF(K438="UGA",10,IF(K438="Panneau de signalisation",10,0))))))))))))))))))))))))))))))))</f>
        <v>30</v>
      </c>
      <c r="W438" s="244">
        <f ca="1">V438-(TODAY()-U438)/365</f>
        <v>-95.610958904109594</v>
      </c>
      <c r="X438" s="221"/>
      <c r="Y438" s="221"/>
      <c r="Z438" s="221" t="s">
        <v>69</v>
      </c>
      <c r="AA438" s="221" t="s">
        <v>69</v>
      </c>
      <c r="AB438" s="221" t="s">
        <v>69</v>
      </c>
      <c r="AC438" s="221" t="s">
        <v>70</v>
      </c>
      <c r="AD438" s="221"/>
      <c r="AE438" s="238"/>
      <c r="AF438" s="238" t="str">
        <f>IF(AE438="","Sans Objet","mettre la date")</f>
        <v>Sans Objet</v>
      </c>
      <c r="AG438" s="221"/>
      <c r="AH438" s="221" t="s">
        <v>72</v>
      </c>
      <c r="AI438" s="66" t="s">
        <v>72</v>
      </c>
      <c r="AJ438" s="96">
        <v>44855</v>
      </c>
      <c r="AK438" s="66" t="s">
        <v>71</v>
      </c>
      <c r="AL438" s="66"/>
      <c r="AM438" s="66" t="s">
        <v>73</v>
      </c>
      <c r="AN438" s="2"/>
      <c r="AO438" s="53" t="s">
        <v>74</v>
      </c>
      <c r="AP438" s="5" t="s">
        <v>195</v>
      </c>
      <c r="AQ438" s="64" t="s">
        <v>75</v>
      </c>
      <c r="AR438" s="86" t="s">
        <v>196</v>
      </c>
      <c r="AS438" s="7" t="s">
        <v>130</v>
      </c>
      <c r="AT438" s="7" t="s">
        <v>71</v>
      </c>
      <c r="AU438" s="7"/>
      <c r="AV438" s="7"/>
      <c r="AX438" s="7">
        <f>IF(AO438="Ouvrage C0",5,IF(AO438="Ouvrage C1",3,IF(AO438="Ouvrage C2",1,IF(AO438="Ouvrage C3",1,0))))</f>
        <v>3</v>
      </c>
      <c r="AY438" s="7">
        <f>IF(AP438="Danger et/ou non-conformité majeure",5,IF(AP438="Non-conformité mineure",3,IF(AP438="Sans danger apparent",1,0)))</f>
        <v>1</v>
      </c>
      <c r="AZ438" s="7">
        <f>IF(AQ438="Non maintenable",5,IF(AQ438="Action mineure à effectuer ",3,IF(AQ438="Maintenable",1,0)))</f>
        <v>1</v>
      </c>
      <c r="BA438" s="7">
        <f>IF(AR438="Fonctionnement BON",1,IF(AR438="Fonctionnement MOYEN",2,IF(AR438="Fonctionnement MAUVAIS",4,IF(AR438="HORS-SERVICE",5,0))))</f>
        <v>1</v>
      </c>
      <c r="BC438" s="51">
        <f>SUM(AX438:BA438)</f>
        <v>6</v>
      </c>
      <c r="BE438" s="2"/>
    </row>
    <row r="439" spans="1:57" ht="31.4" customHeight="1">
      <c r="A439" s="7"/>
      <c r="B439" s="220" t="s">
        <v>1178</v>
      </c>
      <c r="C439" s="221" t="s">
        <v>1498</v>
      </c>
      <c r="D439" s="221" t="s">
        <v>1499</v>
      </c>
      <c r="E439" s="232" t="s">
        <v>1141</v>
      </c>
      <c r="F439" s="221" t="s">
        <v>1781</v>
      </c>
      <c r="G439" s="242"/>
      <c r="H439" s="242"/>
      <c r="I439" s="231" t="s">
        <v>1794</v>
      </c>
      <c r="J439" s="224" t="s">
        <v>63</v>
      </c>
      <c r="K439" s="220" t="s">
        <v>64</v>
      </c>
      <c r="L439" s="221" t="s">
        <v>1798</v>
      </c>
      <c r="M439" s="235" t="s">
        <v>66</v>
      </c>
      <c r="N439" s="221">
        <v>1</v>
      </c>
      <c r="O439" s="221">
        <v>2</v>
      </c>
      <c r="P439" s="220"/>
      <c r="Q439" s="221"/>
      <c r="R439" s="220"/>
      <c r="S439" s="220"/>
      <c r="T439" s="220"/>
      <c r="U439" s="220"/>
      <c r="V439" s="220">
        <f>IF(K439="AES",15,IF(K439="Batterie",4,IF(K439="Equipement de Contrôle et de Signalisation",10,IF(K439="Centrale Détection Gaz",10,IF(K439="Centralisateur de mise en sécurité incendie",10,IF(K439="Détecteur Thermique",10,IF(K439="Détecteur Optique de fumée",10,IF(K439="Détecteur optique-interactif radio",10,IF(K439="Détecteur de fumée par aspiration",10,IF(K439="Extinction incendie sous eau",35,IF(K439="Extinction incendie sous air",30,IF(K439="Extincteurs portatifs, mobiles ou fixes",30,IF(K439="Trappe de désenfumage",30,IF(K439="Clapet coupe-feu",30,IF(K439="Déclencheur manuel",15,IF(K439="Diffuseur Sonore",15,IF(K439="Indicateur d'Action lumineux",15,IF(K439="Porte coupe-feu",30,IF(K439="BAAS",10,IF(K439="Capteur gaz",10,IF(K439="Coffret de commande désenfumage",30,IF(K439="Diffuseur Lumineux et Sonore",15,IF(K439="Détecteur de flamme",10,IF(K439="Détecteur Linéaire",10,IF(K439="DAD",10,IF(K439="DAAF",10,IF(K439="PC",10,IF(K439="Imprimante",10,IF(K439="Serveur / Poste de supervision",10,IF(K439="Ecran de contrôle et de visualisation",10,IF(K439="UGA",10,IF(K439="Panneau de signalisation",10,0))))))))))))))))))))))))))))))))</f>
        <v>30</v>
      </c>
      <c r="W439" s="244">
        <f ca="1">V439-(TODAY()-U439)/365</f>
        <v>-95.610958904109594</v>
      </c>
      <c r="X439" s="221"/>
      <c r="Y439" s="221"/>
      <c r="Z439" s="221" t="s">
        <v>69</v>
      </c>
      <c r="AA439" s="221" t="s">
        <v>69</v>
      </c>
      <c r="AB439" s="221" t="s">
        <v>69</v>
      </c>
      <c r="AC439" s="221" t="s">
        <v>70</v>
      </c>
      <c r="AD439" s="221"/>
      <c r="AE439" s="238"/>
      <c r="AF439" s="238" t="str">
        <f>IF(AE439="","Sans Objet","mettre la date")</f>
        <v>Sans Objet</v>
      </c>
      <c r="AG439" s="221"/>
      <c r="AH439" s="221" t="s">
        <v>72</v>
      </c>
      <c r="AI439" s="66" t="s">
        <v>72</v>
      </c>
      <c r="AJ439" s="96">
        <v>44855</v>
      </c>
      <c r="AK439" s="66" t="s">
        <v>71</v>
      </c>
      <c r="AL439" s="66"/>
      <c r="AM439" s="66" t="s">
        <v>73</v>
      </c>
      <c r="AN439" s="2"/>
      <c r="AO439" s="53" t="s">
        <v>74</v>
      </c>
      <c r="AP439" s="5" t="s">
        <v>195</v>
      </c>
      <c r="AQ439" s="64" t="s">
        <v>75</v>
      </c>
      <c r="AR439" s="86" t="s">
        <v>196</v>
      </c>
      <c r="AS439" s="7" t="s">
        <v>130</v>
      </c>
      <c r="AT439" s="7" t="s">
        <v>71</v>
      </c>
      <c r="AU439" s="7"/>
      <c r="AV439" s="7"/>
      <c r="AX439" s="7">
        <f>IF(AO439="Ouvrage C0",5,IF(AO439="Ouvrage C1",3,IF(AO439="Ouvrage C2",1,IF(AO439="Ouvrage C3",1,0))))</f>
        <v>3</v>
      </c>
      <c r="AY439" s="7">
        <f>IF(AP439="Danger et/ou non-conformité majeure",5,IF(AP439="Non-conformité mineure",3,IF(AP439="Sans danger apparent",1,0)))</f>
        <v>1</v>
      </c>
      <c r="AZ439" s="7">
        <f>IF(AQ439="Non maintenable",5,IF(AQ439="Action mineure à effectuer ",3,IF(AQ439="Maintenable",1,0)))</f>
        <v>1</v>
      </c>
      <c r="BA439" s="7">
        <f>IF(AR439="Fonctionnement BON",1,IF(AR439="Fonctionnement MOYEN",2,IF(AR439="Fonctionnement MAUVAIS",4,IF(AR439="HORS-SERVICE",5,0))))</f>
        <v>1</v>
      </c>
      <c r="BC439" s="51">
        <f>SUM(AX439:BA439)</f>
        <v>6</v>
      </c>
      <c r="BE439" s="2"/>
    </row>
    <row r="440" spans="1:57" ht="31.4" customHeight="1">
      <c r="A440" s="7"/>
      <c r="B440" s="220" t="s">
        <v>1178</v>
      </c>
      <c r="C440" s="221" t="s">
        <v>1498</v>
      </c>
      <c r="D440" s="221" t="s">
        <v>1499</v>
      </c>
      <c r="E440" s="232" t="s">
        <v>1141</v>
      </c>
      <c r="F440" s="221" t="s">
        <v>1781</v>
      </c>
      <c r="G440" s="242"/>
      <c r="H440" s="242"/>
      <c r="I440" s="231"/>
      <c r="J440" s="224" t="s">
        <v>63</v>
      </c>
      <c r="K440" s="220" t="s">
        <v>563</v>
      </c>
      <c r="L440" s="221" t="s">
        <v>1787</v>
      </c>
      <c r="M440" s="235" t="s">
        <v>66</v>
      </c>
      <c r="N440" s="221">
        <v>1</v>
      </c>
      <c r="O440" s="221">
        <v>1</v>
      </c>
      <c r="P440" s="220"/>
      <c r="Q440" s="221"/>
      <c r="R440" s="220"/>
      <c r="S440" s="220"/>
      <c r="T440" s="220"/>
      <c r="U440" s="220"/>
      <c r="V440" s="220">
        <f t="shared" ref="V440" si="103">IF(K440="AES",15,IF(K440="Batterie",4,IF(K440="Equipement de Contrôle et de Signalisation",10,IF(K440="Centrale Détection Gaz",10,IF(K440="Centralisateur de mise en sécurité incendie",10,IF(K440="Détecteur Thermique",10,IF(K440="Détecteur Optique de fumée",10,IF(K440="Détecteur optique-interactif radio",10,IF(K440="Détecteur de fumée par aspiration",10,IF(K440="Extinction incendie sous eau",35,IF(K440="Extinction incendie sous air",30,IF(K440="Extincteurs portatifs, mobiles ou fixes",30,IF(K440="Trappe de désenfumage",30,IF(K440="Clapet coupe-feu",30,IF(K440="Déclencheur manuel",15,IF(K440="Diffuseur Sonore",15,IF(K440="Indicateur d'Action lumineux",15,IF(K440="Porte coupe-feu",30,IF(K440="BAAS",10,IF(K440="Capteur gaz",10,IF(K440="Coffret de commande désenfumage",30,IF(K440="Diffuseur Lumineux et Sonore",15,IF(K440="Détecteur de flamme",10,IF(K440="Détecteur Linéaire",10,IF(K440="DAD",10,IF(K440="DAAF",10,IF(K440="PC",10,IF(K440="Imprimante",10,IF(K440="Serveur / Poste de supervision",10,IF(K440="Ecran de contrôle et de visualisation",10,IF(K440="UGA",10,IF(K440="Panneau de signalisation",10,0))))))))))))))))))))))))))))))))</f>
        <v>30</v>
      </c>
      <c r="W440" s="244">
        <f t="shared" ref="W440" ca="1" si="104">V440-(TODAY()-U440)/365</f>
        <v>-95.610958904109594</v>
      </c>
      <c r="X440" s="221" t="s">
        <v>1793</v>
      </c>
      <c r="Y440" s="221"/>
      <c r="Z440" s="221" t="s">
        <v>69</v>
      </c>
      <c r="AA440" s="221" t="s">
        <v>69</v>
      </c>
      <c r="AB440" s="221" t="s">
        <v>69</v>
      </c>
      <c r="AC440" s="221" t="s">
        <v>70</v>
      </c>
      <c r="AD440" s="221"/>
      <c r="AE440" s="238"/>
      <c r="AF440" s="238" t="str">
        <f t="shared" ref="AF440" si="105">IF(AE440="","Sans Objet","mettre la date")</f>
        <v>Sans Objet</v>
      </c>
      <c r="AG440" s="221"/>
      <c r="AH440" s="221" t="s">
        <v>72</v>
      </c>
      <c r="AI440" s="66" t="s">
        <v>72</v>
      </c>
      <c r="AJ440" s="96">
        <v>44855</v>
      </c>
      <c r="AK440" s="66" t="s">
        <v>71</v>
      </c>
      <c r="AL440" s="66"/>
      <c r="AM440" s="66" t="s">
        <v>73</v>
      </c>
      <c r="AN440" s="2"/>
      <c r="AO440" s="53" t="s">
        <v>74</v>
      </c>
      <c r="AP440" s="5" t="s">
        <v>195</v>
      </c>
      <c r="AQ440" s="64" t="s">
        <v>75</v>
      </c>
      <c r="AR440" s="86" t="s">
        <v>196</v>
      </c>
      <c r="AS440" s="7" t="s">
        <v>130</v>
      </c>
      <c r="AT440" s="7" t="s">
        <v>71</v>
      </c>
      <c r="AU440" s="7"/>
      <c r="AV440" s="7"/>
      <c r="AX440" s="7">
        <f t="shared" ref="AX440" si="106">IF(AO440="Ouvrage C0",5,IF(AO440="Ouvrage C1",3,IF(AO440="Ouvrage C2",1,IF(AO440="Ouvrage C3",1,0))))</f>
        <v>3</v>
      </c>
      <c r="AY440" s="7">
        <f t="shared" ref="AY440" si="107">IF(AP440="Danger et/ou non-conformité majeure",5,IF(AP440="Non-conformité mineure",3,IF(AP440="Sans danger apparent",1,0)))</f>
        <v>1</v>
      </c>
      <c r="AZ440" s="7">
        <f t="shared" ref="AZ440" si="108">IF(AQ440="Non maintenable",5,IF(AQ440="Action mineure à effectuer ",3,IF(AQ440="Maintenable",1,0)))</f>
        <v>1</v>
      </c>
      <c r="BA440" s="7">
        <f t="shared" ref="BA440" si="109">IF(AR440="Fonctionnement BON",1,IF(AR440="Fonctionnement MOYEN",2,IF(AR440="Fonctionnement MAUVAIS",4,IF(AR440="HORS-SERVICE",5,0))))</f>
        <v>1</v>
      </c>
      <c r="BC440" s="51">
        <f t="shared" ref="BC440" si="110">SUM(AX440:BA440)</f>
        <v>6</v>
      </c>
      <c r="BE440" s="2"/>
    </row>
    <row r="441" spans="1:57" ht="31.4" customHeight="1">
      <c r="A441" s="7"/>
      <c r="B441" s="220" t="s">
        <v>1178</v>
      </c>
      <c r="C441" s="221" t="s">
        <v>1498</v>
      </c>
      <c r="D441" s="221" t="s">
        <v>1499</v>
      </c>
      <c r="E441" s="232" t="s">
        <v>1141</v>
      </c>
      <c r="F441" s="221" t="s">
        <v>1781</v>
      </c>
      <c r="G441" s="242"/>
      <c r="H441" s="242"/>
      <c r="I441" s="231" t="s">
        <v>1799</v>
      </c>
      <c r="J441" s="224" t="s">
        <v>63</v>
      </c>
      <c r="K441" s="220" t="s">
        <v>64</v>
      </c>
      <c r="L441" s="221" t="s">
        <v>1800</v>
      </c>
      <c r="M441" s="235" t="s">
        <v>66</v>
      </c>
      <c r="N441" s="221">
        <v>1</v>
      </c>
      <c r="O441" s="221">
        <v>2</v>
      </c>
      <c r="P441" s="220"/>
      <c r="Q441" s="221"/>
      <c r="R441" s="220"/>
      <c r="S441" s="220"/>
      <c r="T441" s="220"/>
      <c r="U441" s="220"/>
      <c r="V441" s="220">
        <f t="shared" si="89"/>
        <v>30</v>
      </c>
      <c r="W441" s="244">
        <f t="shared" ca="1" si="99"/>
        <v>-95.610958904109594</v>
      </c>
      <c r="X441" s="221"/>
      <c r="Y441" s="221"/>
      <c r="Z441" s="221" t="s">
        <v>69</v>
      </c>
      <c r="AA441" s="221" t="s">
        <v>69</v>
      </c>
      <c r="AB441" s="221" t="s">
        <v>69</v>
      </c>
      <c r="AC441" s="221" t="s">
        <v>70</v>
      </c>
      <c r="AD441" s="221"/>
      <c r="AE441" s="238"/>
      <c r="AF441" s="238" t="str">
        <f t="shared" si="76"/>
        <v>Sans Objet</v>
      </c>
      <c r="AG441" s="221" t="s">
        <v>71</v>
      </c>
      <c r="AH441" s="221" t="s">
        <v>72</v>
      </c>
      <c r="AI441" s="66" t="s">
        <v>72</v>
      </c>
      <c r="AJ441" s="96">
        <v>44855</v>
      </c>
      <c r="AK441" s="66" t="s">
        <v>71</v>
      </c>
      <c r="AL441" s="66"/>
      <c r="AM441" s="66" t="s">
        <v>73</v>
      </c>
      <c r="AN441" s="2"/>
      <c r="AO441" s="53" t="s">
        <v>74</v>
      </c>
      <c r="AP441" s="5" t="s">
        <v>195</v>
      </c>
      <c r="AQ441" s="64" t="s">
        <v>75</v>
      </c>
      <c r="AR441" s="86" t="s">
        <v>196</v>
      </c>
      <c r="AS441" s="7" t="s">
        <v>130</v>
      </c>
      <c r="AT441" s="7" t="s">
        <v>71</v>
      </c>
      <c r="AU441" s="7"/>
      <c r="AV441" s="7"/>
      <c r="AX441" s="7">
        <f t="shared" si="84"/>
        <v>3</v>
      </c>
      <c r="AY441" s="7">
        <f t="shared" si="100"/>
        <v>1</v>
      </c>
      <c r="AZ441" s="7">
        <f t="shared" si="101"/>
        <v>1</v>
      </c>
      <c r="BA441" s="7">
        <f t="shared" si="90"/>
        <v>1</v>
      </c>
      <c r="BC441" s="51">
        <f t="shared" si="102"/>
        <v>6</v>
      </c>
      <c r="BE441" s="2"/>
    </row>
    <row r="442" spans="1:57" ht="31.4" customHeight="1">
      <c r="A442" s="7"/>
      <c r="B442" s="220" t="s">
        <v>1178</v>
      </c>
      <c r="C442" s="221" t="s">
        <v>1498</v>
      </c>
      <c r="D442" s="221" t="s">
        <v>1499</v>
      </c>
      <c r="E442" s="232" t="s">
        <v>1141</v>
      </c>
      <c r="F442" s="221" t="s">
        <v>1781</v>
      </c>
      <c r="G442" s="242"/>
      <c r="H442" s="242"/>
      <c r="I442" s="231" t="s">
        <v>1799</v>
      </c>
      <c r="J442" s="224" t="s">
        <v>63</v>
      </c>
      <c r="K442" s="220" t="s">
        <v>64</v>
      </c>
      <c r="L442" s="221" t="s">
        <v>1801</v>
      </c>
      <c r="M442" s="235" t="s">
        <v>66</v>
      </c>
      <c r="N442" s="221">
        <v>1</v>
      </c>
      <c r="O442" s="221">
        <v>2</v>
      </c>
      <c r="P442" s="220"/>
      <c r="Q442" s="221"/>
      <c r="R442" s="220"/>
      <c r="S442" s="220"/>
      <c r="T442" s="220"/>
      <c r="U442" s="220"/>
      <c r="V442" s="220">
        <f>IF(K442="AES",15,IF(K442="Batterie",4,IF(K442="Equipement de Contrôle et de Signalisation",10,IF(K442="Centrale Détection Gaz",10,IF(K442="Centralisateur de mise en sécurité incendie",10,IF(K442="Détecteur Thermique",10,IF(K442="Détecteur Optique de fumée",10,IF(K442="Détecteur optique-interactif radio",10,IF(K442="Détecteur de fumée par aspiration",10,IF(K442="Extinction incendie sous eau",35,IF(K442="Extinction incendie sous air",30,IF(K442="Extincteurs portatifs, mobiles ou fixes",30,IF(K442="Trappe de désenfumage",30,IF(K442="Clapet coupe-feu",30,IF(K442="Déclencheur manuel",15,IF(K442="Diffuseur Sonore",15,IF(K442="Indicateur d'Action lumineux",15,IF(K442="Porte coupe-feu",30,IF(K442="BAAS",10,IF(K442="Capteur gaz",10,IF(K442="Coffret de commande désenfumage",30,IF(K442="Diffuseur Lumineux et Sonore",15,IF(K442="Détecteur de flamme",10,IF(K442="Détecteur Linéaire",10,IF(K442="DAD",10,IF(K442="DAAF",10,IF(K442="PC",10,IF(K442="Imprimante",10,IF(K442="Serveur / Poste de supervision",10,IF(K442="Ecran de contrôle et de visualisation",10,IF(K442="UGA",10,IF(K442="Panneau de signalisation",10,0))))))))))))))))))))))))))))))))</f>
        <v>30</v>
      </c>
      <c r="W442" s="244">
        <f ca="1">V442-(TODAY()-U442)/365</f>
        <v>-95.610958904109594</v>
      </c>
      <c r="X442" s="221"/>
      <c r="Y442" s="221"/>
      <c r="Z442" s="221" t="s">
        <v>69</v>
      </c>
      <c r="AA442" s="221" t="s">
        <v>69</v>
      </c>
      <c r="AB442" s="221" t="s">
        <v>69</v>
      </c>
      <c r="AC442" s="221" t="s">
        <v>70</v>
      </c>
      <c r="AD442" s="221"/>
      <c r="AE442" s="238"/>
      <c r="AF442" s="238" t="str">
        <f>IF(AE442="","Sans Objet","mettre la date")</f>
        <v>Sans Objet</v>
      </c>
      <c r="AG442" s="221"/>
      <c r="AH442" s="221" t="s">
        <v>72</v>
      </c>
      <c r="AI442" s="66" t="s">
        <v>72</v>
      </c>
      <c r="AJ442" s="96">
        <v>44855</v>
      </c>
      <c r="AK442" s="66" t="s">
        <v>71</v>
      </c>
      <c r="AL442" s="66"/>
      <c r="AM442" s="66" t="s">
        <v>73</v>
      </c>
      <c r="AN442" s="2"/>
      <c r="AO442" s="53" t="s">
        <v>74</v>
      </c>
      <c r="AP442" s="5" t="s">
        <v>195</v>
      </c>
      <c r="AQ442" s="64" t="s">
        <v>75</v>
      </c>
      <c r="AR442" s="86" t="s">
        <v>196</v>
      </c>
      <c r="AS442" s="7" t="s">
        <v>130</v>
      </c>
      <c r="AT442" s="7" t="s">
        <v>71</v>
      </c>
      <c r="AU442" s="7"/>
      <c r="AV442" s="7"/>
      <c r="AX442" s="7">
        <f>IF(AO442="Ouvrage C0",5,IF(AO442="Ouvrage C1",3,IF(AO442="Ouvrage C2",1,IF(AO442="Ouvrage C3",1,0))))</f>
        <v>3</v>
      </c>
      <c r="AY442" s="7">
        <f>IF(AP442="Danger et/ou non-conformité majeure",5,IF(AP442="Non-conformité mineure",3,IF(AP442="Sans danger apparent",1,0)))</f>
        <v>1</v>
      </c>
      <c r="AZ442" s="7">
        <f>IF(AQ442="Non maintenable",5,IF(AQ442="Action mineure à effectuer ",3,IF(AQ442="Maintenable",1,0)))</f>
        <v>1</v>
      </c>
      <c r="BA442" s="7">
        <f>IF(AR442="Fonctionnement BON",1,IF(AR442="Fonctionnement MOYEN",2,IF(AR442="Fonctionnement MAUVAIS",4,IF(AR442="HORS-SERVICE",5,0))))</f>
        <v>1</v>
      </c>
      <c r="BC442" s="51">
        <f>SUM(AX442:BA442)</f>
        <v>6</v>
      </c>
      <c r="BE442" s="2"/>
    </row>
    <row r="443" spans="1:57" ht="31.4" customHeight="1">
      <c r="A443" s="7"/>
      <c r="B443" s="220" t="s">
        <v>1178</v>
      </c>
      <c r="C443" s="221" t="s">
        <v>1498</v>
      </c>
      <c r="D443" s="221" t="s">
        <v>1499</v>
      </c>
      <c r="E443" s="232" t="s">
        <v>1141</v>
      </c>
      <c r="F443" s="221" t="s">
        <v>1781</v>
      </c>
      <c r="G443" s="242"/>
      <c r="H443" s="242"/>
      <c r="I443" s="231" t="s">
        <v>1799</v>
      </c>
      <c r="J443" s="224" t="s">
        <v>63</v>
      </c>
      <c r="K443" s="220" t="s">
        <v>64</v>
      </c>
      <c r="L443" s="221" t="s">
        <v>1802</v>
      </c>
      <c r="M443" s="235" t="s">
        <v>66</v>
      </c>
      <c r="N443" s="221">
        <v>1</v>
      </c>
      <c r="O443" s="221">
        <v>2</v>
      </c>
      <c r="P443" s="220"/>
      <c r="Q443" s="221"/>
      <c r="R443" s="220"/>
      <c r="S443" s="220"/>
      <c r="T443" s="220"/>
      <c r="U443" s="220"/>
      <c r="V443" s="220">
        <f>IF(K443="AES",15,IF(K443="Batterie",4,IF(K443="Equipement de Contrôle et de Signalisation",10,IF(K443="Centrale Détection Gaz",10,IF(K443="Centralisateur de mise en sécurité incendie",10,IF(K443="Détecteur Thermique",10,IF(K443="Détecteur Optique de fumée",10,IF(K443="Détecteur optique-interactif radio",10,IF(K443="Détecteur de fumée par aspiration",10,IF(K443="Extinction incendie sous eau",35,IF(K443="Extinction incendie sous air",30,IF(K443="Extincteurs portatifs, mobiles ou fixes",30,IF(K443="Trappe de désenfumage",30,IF(K443="Clapet coupe-feu",30,IF(K443="Déclencheur manuel",15,IF(K443="Diffuseur Sonore",15,IF(K443="Indicateur d'Action lumineux",15,IF(K443="Porte coupe-feu",30,IF(K443="BAAS",10,IF(K443="Capteur gaz",10,IF(K443="Coffret de commande désenfumage",30,IF(K443="Diffuseur Lumineux et Sonore",15,IF(K443="Détecteur de flamme",10,IF(K443="Détecteur Linéaire",10,IF(K443="DAD",10,IF(K443="DAAF",10,IF(K443="PC",10,IF(K443="Imprimante",10,IF(K443="Serveur / Poste de supervision",10,IF(K443="Ecran de contrôle et de visualisation",10,IF(K443="UGA",10,IF(K443="Panneau de signalisation",10,0))))))))))))))))))))))))))))))))</f>
        <v>30</v>
      </c>
      <c r="W443" s="244">
        <f ca="1">V443-(TODAY()-U443)/365</f>
        <v>-95.610958904109594</v>
      </c>
      <c r="X443" s="221"/>
      <c r="Y443" s="221"/>
      <c r="Z443" s="221" t="s">
        <v>69</v>
      </c>
      <c r="AA443" s="221" t="s">
        <v>69</v>
      </c>
      <c r="AB443" s="221" t="s">
        <v>69</v>
      </c>
      <c r="AC443" s="221" t="s">
        <v>70</v>
      </c>
      <c r="AD443" s="221"/>
      <c r="AE443" s="238"/>
      <c r="AF443" s="238" t="str">
        <f>IF(AE443="","Sans Objet","mettre la date")</f>
        <v>Sans Objet</v>
      </c>
      <c r="AG443" s="221"/>
      <c r="AH443" s="221" t="s">
        <v>72</v>
      </c>
      <c r="AI443" s="66" t="s">
        <v>72</v>
      </c>
      <c r="AJ443" s="96">
        <v>44855</v>
      </c>
      <c r="AK443" s="66" t="s">
        <v>71</v>
      </c>
      <c r="AL443" s="66"/>
      <c r="AM443" s="66" t="s">
        <v>73</v>
      </c>
      <c r="AN443" s="2"/>
      <c r="AO443" s="53" t="s">
        <v>74</v>
      </c>
      <c r="AP443" s="5" t="s">
        <v>195</v>
      </c>
      <c r="AQ443" s="64" t="s">
        <v>75</v>
      </c>
      <c r="AR443" s="86" t="s">
        <v>196</v>
      </c>
      <c r="AS443" s="7" t="s">
        <v>130</v>
      </c>
      <c r="AT443" s="7" t="s">
        <v>71</v>
      </c>
      <c r="AU443" s="7"/>
      <c r="AV443" s="7"/>
      <c r="AX443" s="7">
        <f>IF(AO443="Ouvrage C0",5,IF(AO443="Ouvrage C1",3,IF(AO443="Ouvrage C2",1,IF(AO443="Ouvrage C3",1,0))))</f>
        <v>3</v>
      </c>
      <c r="AY443" s="7">
        <f>IF(AP443="Danger et/ou non-conformité majeure",5,IF(AP443="Non-conformité mineure",3,IF(AP443="Sans danger apparent",1,0)))</f>
        <v>1</v>
      </c>
      <c r="AZ443" s="7">
        <f>IF(AQ443="Non maintenable",5,IF(AQ443="Action mineure à effectuer ",3,IF(AQ443="Maintenable",1,0)))</f>
        <v>1</v>
      </c>
      <c r="BA443" s="7">
        <f>IF(AR443="Fonctionnement BON",1,IF(AR443="Fonctionnement MOYEN",2,IF(AR443="Fonctionnement MAUVAIS",4,IF(AR443="HORS-SERVICE",5,0))))</f>
        <v>1</v>
      </c>
      <c r="BC443" s="51">
        <f>SUM(AX443:BA443)</f>
        <v>6</v>
      </c>
      <c r="BE443" s="2"/>
    </row>
    <row r="444" spans="1:57" ht="31.4" customHeight="1">
      <c r="A444" s="7"/>
      <c r="B444" s="220" t="s">
        <v>1178</v>
      </c>
      <c r="C444" s="221" t="s">
        <v>1498</v>
      </c>
      <c r="D444" s="221" t="s">
        <v>1499</v>
      </c>
      <c r="E444" s="232" t="s">
        <v>1141</v>
      </c>
      <c r="F444" s="221" t="s">
        <v>1781</v>
      </c>
      <c r="G444" s="242"/>
      <c r="H444" s="242"/>
      <c r="I444" s="231" t="s">
        <v>1799</v>
      </c>
      <c r="J444" s="224" t="s">
        <v>63</v>
      </c>
      <c r="K444" s="220" t="s">
        <v>64</v>
      </c>
      <c r="L444" s="221" t="s">
        <v>1803</v>
      </c>
      <c r="M444" s="235" t="s">
        <v>66</v>
      </c>
      <c r="N444" s="221">
        <v>1</v>
      </c>
      <c r="O444" s="221">
        <v>2</v>
      </c>
      <c r="P444" s="220"/>
      <c r="Q444" s="221"/>
      <c r="R444" s="220"/>
      <c r="S444" s="220"/>
      <c r="T444" s="220"/>
      <c r="U444" s="220"/>
      <c r="V444" s="220">
        <f>IF(K444="AES",15,IF(K444="Batterie",4,IF(K444="Equipement de Contrôle et de Signalisation",10,IF(K444="Centrale Détection Gaz",10,IF(K444="Centralisateur de mise en sécurité incendie",10,IF(K444="Détecteur Thermique",10,IF(K444="Détecteur Optique de fumée",10,IF(K444="Détecteur optique-interactif radio",10,IF(K444="Détecteur de fumée par aspiration",10,IF(K444="Extinction incendie sous eau",35,IF(K444="Extinction incendie sous air",30,IF(K444="Extincteurs portatifs, mobiles ou fixes",30,IF(K444="Trappe de désenfumage",30,IF(K444="Clapet coupe-feu",30,IF(K444="Déclencheur manuel",15,IF(K444="Diffuseur Sonore",15,IF(K444="Indicateur d'Action lumineux",15,IF(K444="Porte coupe-feu",30,IF(K444="BAAS",10,IF(K444="Capteur gaz",10,IF(K444="Coffret de commande désenfumage",30,IF(K444="Diffuseur Lumineux et Sonore",15,IF(K444="Détecteur de flamme",10,IF(K444="Détecteur Linéaire",10,IF(K444="DAD",10,IF(K444="DAAF",10,IF(K444="PC",10,IF(K444="Imprimante",10,IF(K444="Serveur / Poste de supervision",10,IF(K444="Ecran de contrôle et de visualisation",10,IF(K444="UGA",10,IF(K444="Panneau de signalisation",10,0))))))))))))))))))))))))))))))))</f>
        <v>30</v>
      </c>
      <c r="W444" s="244">
        <f ca="1">V444-(TODAY()-U444)/365</f>
        <v>-95.610958904109594</v>
      </c>
      <c r="X444" s="221"/>
      <c r="Y444" s="221"/>
      <c r="Z444" s="221" t="s">
        <v>69</v>
      </c>
      <c r="AA444" s="221" t="s">
        <v>69</v>
      </c>
      <c r="AB444" s="221" t="s">
        <v>69</v>
      </c>
      <c r="AC444" s="221" t="s">
        <v>70</v>
      </c>
      <c r="AD444" s="221"/>
      <c r="AE444" s="238"/>
      <c r="AF444" s="238" t="str">
        <f>IF(AE444="","Sans Objet","mettre la date")</f>
        <v>Sans Objet</v>
      </c>
      <c r="AG444" s="221"/>
      <c r="AH444" s="221" t="s">
        <v>72</v>
      </c>
      <c r="AI444" s="66" t="s">
        <v>72</v>
      </c>
      <c r="AJ444" s="96">
        <v>44855</v>
      </c>
      <c r="AK444" s="66" t="s">
        <v>71</v>
      </c>
      <c r="AL444" s="66"/>
      <c r="AM444" s="66" t="s">
        <v>73</v>
      </c>
      <c r="AN444" s="2"/>
      <c r="AO444" s="53" t="s">
        <v>74</v>
      </c>
      <c r="AP444" s="5" t="s">
        <v>195</v>
      </c>
      <c r="AQ444" s="64" t="s">
        <v>75</v>
      </c>
      <c r="AR444" s="86" t="s">
        <v>196</v>
      </c>
      <c r="AS444" s="7" t="s">
        <v>130</v>
      </c>
      <c r="AT444" s="7" t="s">
        <v>71</v>
      </c>
      <c r="AU444" s="7"/>
      <c r="AV444" s="7"/>
      <c r="AX444" s="7">
        <f>IF(AO444="Ouvrage C0",5,IF(AO444="Ouvrage C1",3,IF(AO444="Ouvrage C2",1,IF(AO444="Ouvrage C3",1,0))))</f>
        <v>3</v>
      </c>
      <c r="AY444" s="7">
        <f>IF(AP444="Danger et/ou non-conformité majeure",5,IF(AP444="Non-conformité mineure",3,IF(AP444="Sans danger apparent",1,0)))</f>
        <v>1</v>
      </c>
      <c r="AZ444" s="7">
        <f>IF(AQ444="Non maintenable",5,IF(AQ444="Action mineure à effectuer ",3,IF(AQ444="Maintenable",1,0)))</f>
        <v>1</v>
      </c>
      <c r="BA444" s="7">
        <f>IF(AR444="Fonctionnement BON",1,IF(AR444="Fonctionnement MOYEN",2,IF(AR444="Fonctionnement MAUVAIS",4,IF(AR444="HORS-SERVICE",5,0))))</f>
        <v>1</v>
      </c>
      <c r="BC444" s="51">
        <f>SUM(AX444:BA444)</f>
        <v>6</v>
      </c>
      <c r="BE444" s="2"/>
    </row>
    <row r="445" spans="1:57" ht="31.4" customHeight="1">
      <c r="A445" s="7"/>
      <c r="B445" s="220" t="s">
        <v>1178</v>
      </c>
      <c r="C445" s="221" t="s">
        <v>1498</v>
      </c>
      <c r="D445" s="221" t="s">
        <v>1499</v>
      </c>
      <c r="E445" s="232" t="s">
        <v>1141</v>
      </c>
      <c r="F445" s="221" t="s">
        <v>1781</v>
      </c>
      <c r="G445" s="242"/>
      <c r="H445" s="242"/>
      <c r="I445" s="231"/>
      <c r="J445" s="224" t="s">
        <v>63</v>
      </c>
      <c r="K445" s="220" t="s">
        <v>563</v>
      </c>
      <c r="L445" s="221" t="s">
        <v>1787</v>
      </c>
      <c r="M445" s="235" t="s">
        <v>66</v>
      </c>
      <c r="N445" s="221">
        <v>1</v>
      </c>
      <c r="O445" s="221">
        <v>1</v>
      </c>
      <c r="P445" s="220"/>
      <c r="Q445" s="221"/>
      <c r="R445" s="220"/>
      <c r="S445" s="220"/>
      <c r="T445" s="220"/>
      <c r="U445" s="220"/>
      <c r="V445" s="220">
        <f t="shared" ref="V445" si="111">IF(K445="AES",15,IF(K445="Batterie",4,IF(K445="Equipement de Contrôle et de Signalisation",10,IF(K445="Centrale Détection Gaz",10,IF(K445="Centralisateur de mise en sécurité incendie",10,IF(K445="Détecteur Thermique",10,IF(K445="Détecteur Optique de fumée",10,IF(K445="Détecteur optique-interactif radio",10,IF(K445="Détecteur de fumée par aspiration",10,IF(K445="Extinction incendie sous eau",35,IF(K445="Extinction incendie sous air",30,IF(K445="Extincteurs portatifs, mobiles ou fixes",30,IF(K445="Trappe de désenfumage",30,IF(K445="Clapet coupe-feu",30,IF(K445="Déclencheur manuel",15,IF(K445="Diffuseur Sonore",15,IF(K445="Indicateur d'Action lumineux",15,IF(K445="Porte coupe-feu",30,IF(K445="BAAS",10,IF(K445="Capteur gaz",10,IF(K445="Coffret de commande désenfumage",30,IF(K445="Diffuseur Lumineux et Sonore",15,IF(K445="Détecteur de flamme",10,IF(K445="Détecteur Linéaire",10,IF(K445="DAD",10,IF(K445="DAAF",10,IF(K445="PC",10,IF(K445="Imprimante",10,IF(K445="Serveur / Poste de supervision",10,IF(K445="Ecran de contrôle et de visualisation",10,IF(K445="UGA",10,IF(K445="Panneau de signalisation",10,0))))))))))))))))))))))))))))))))</f>
        <v>30</v>
      </c>
      <c r="W445" s="244">
        <f t="shared" ref="W445" ca="1" si="112">V445-(TODAY()-U445)/365</f>
        <v>-95.610958904109594</v>
      </c>
      <c r="X445" s="221" t="s">
        <v>1788</v>
      </c>
      <c r="Y445" s="221"/>
      <c r="Z445" s="221" t="s">
        <v>69</v>
      </c>
      <c r="AA445" s="221" t="s">
        <v>69</v>
      </c>
      <c r="AB445" s="221" t="s">
        <v>69</v>
      </c>
      <c r="AC445" s="221" t="s">
        <v>70</v>
      </c>
      <c r="AD445" s="221"/>
      <c r="AE445" s="238"/>
      <c r="AF445" s="238" t="str">
        <f t="shared" ref="AF445" si="113">IF(AE445="","Sans Objet","mettre la date")</f>
        <v>Sans Objet</v>
      </c>
      <c r="AG445" s="221"/>
      <c r="AH445" s="221" t="s">
        <v>72</v>
      </c>
      <c r="AI445" s="66" t="s">
        <v>72</v>
      </c>
      <c r="AJ445" s="96">
        <v>44855</v>
      </c>
      <c r="AK445" s="66" t="s">
        <v>71</v>
      </c>
      <c r="AL445" s="66"/>
      <c r="AM445" s="66" t="s">
        <v>73</v>
      </c>
      <c r="AN445" s="2"/>
      <c r="AO445" s="53" t="s">
        <v>74</v>
      </c>
      <c r="AP445" s="5" t="s">
        <v>195</v>
      </c>
      <c r="AQ445" s="64" t="s">
        <v>75</v>
      </c>
      <c r="AR445" s="86" t="s">
        <v>196</v>
      </c>
      <c r="AS445" s="7" t="s">
        <v>130</v>
      </c>
      <c r="AT445" s="7" t="s">
        <v>71</v>
      </c>
      <c r="AU445" s="7"/>
      <c r="AV445" s="7"/>
      <c r="AX445" s="7">
        <f t="shared" ref="AX445" si="114">IF(AO445="Ouvrage C0",5,IF(AO445="Ouvrage C1",3,IF(AO445="Ouvrage C2",1,IF(AO445="Ouvrage C3",1,0))))</f>
        <v>3</v>
      </c>
      <c r="AY445" s="7">
        <f t="shared" ref="AY445" si="115">IF(AP445="Danger et/ou non-conformité majeure",5,IF(AP445="Non-conformité mineure",3,IF(AP445="Sans danger apparent",1,0)))</f>
        <v>1</v>
      </c>
      <c r="AZ445" s="7">
        <f t="shared" ref="AZ445" si="116">IF(AQ445="Non maintenable",5,IF(AQ445="Action mineure à effectuer ",3,IF(AQ445="Maintenable",1,0)))</f>
        <v>1</v>
      </c>
      <c r="BA445" s="7">
        <f t="shared" ref="BA445" si="117">IF(AR445="Fonctionnement BON",1,IF(AR445="Fonctionnement MOYEN",2,IF(AR445="Fonctionnement MAUVAIS",4,IF(AR445="HORS-SERVICE",5,0))))</f>
        <v>1</v>
      </c>
      <c r="BC445" s="51">
        <f t="shared" ref="BC445" si="118">SUM(AX445:BA445)</f>
        <v>6</v>
      </c>
      <c r="BE445" s="2"/>
    </row>
    <row r="446" spans="1:57" ht="74.400000000000006" customHeight="1">
      <c r="A446" s="7"/>
      <c r="B446" s="220" t="s">
        <v>1178</v>
      </c>
      <c r="C446" s="221" t="s">
        <v>1498</v>
      </c>
      <c r="D446" s="221" t="s">
        <v>1499</v>
      </c>
      <c r="E446" s="232" t="s">
        <v>1141</v>
      </c>
      <c r="F446" s="221" t="s">
        <v>1781</v>
      </c>
      <c r="G446" s="220" t="s">
        <v>131</v>
      </c>
      <c r="H446" s="232" t="s">
        <v>224</v>
      </c>
      <c r="I446" s="221" t="s">
        <v>233</v>
      </c>
      <c r="J446" s="224" t="s">
        <v>77</v>
      </c>
      <c r="K446" s="230" t="s">
        <v>78</v>
      </c>
      <c r="L446" s="221" t="s">
        <v>1804</v>
      </c>
      <c r="M446" s="235" t="s">
        <v>80</v>
      </c>
      <c r="N446" s="230">
        <v>0</v>
      </c>
      <c r="O446" s="230">
        <v>1</v>
      </c>
      <c r="P446" s="220" t="s">
        <v>134</v>
      </c>
      <c r="Q446" s="221" t="s">
        <v>1134</v>
      </c>
      <c r="R446" s="233" t="s">
        <v>136</v>
      </c>
      <c r="S446" s="233" t="s">
        <v>137</v>
      </c>
      <c r="T446" s="220"/>
      <c r="U446" s="225">
        <v>42917</v>
      </c>
      <c r="V446" s="220">
        <f t="shared" si="89"/>
        <v>10</v>
      </c>
      <c r="W446" s="240">
        <f t="shared" ca="1" si="99"/>
        <v>1.9698630136986299</v>
      </c>
      <c r="X446" s="221" t="s">
        <v>1609</v>
      </c>
      <c r="Y446" s="221" t="s">
        <v>1805</v>
      </c>
      <c r="Z446" s="221" t="s">
        <v>1806</v>
      </c>
      <c r="AA446" s="221">
        <v>2</v>
      </c>
      <c r="AB446" s="221">
        <v>2021</v>
      </c>
      <c r="AC446" s="221"/>
      <c r="AD446" s="221"/>
      <c r="AE446" s="238"/>
      <c r="AF446" s="238" t="str">
        <f t="shared" si="76"/>
        <v>Sans Objet</v>
      </c>
      <c r="AG446" s="221" t="s">
        <v>71</v>
      </c>
      <c r="AH446" s="221" t="s">
        <v>72</v>
      </c>
      <c r="AI446" s="66" t="s">
        <v>72</v>
      </c>
      <c r="AJ446" s="96">
        <v>44854</v>
      </c>
      <c r="AK446" s="66"/>
      <c r="AL446" s="66"/>
      <c r="AM446" s="66" t="s">
        <v>73</v>
      </c>
      <c r="AN446" s="2"/>
      <c r="AO446" s="53" t="s">
        <v>74</v>
      </c>
      <c r="AP446" s="5" t="s">
        <v>809</v>
      </c>
      <c r="AQ446" s="64" t="s">
        <v>222</v>
      </c>
      <c r="AR446" s="86" t="s">
        <v>250</v>
      </c>
      <c r="AS446" s="7" t="s">
        <v>130</v>
      </c>
      <c r="AT446" s="7" t="s">
        <v>71</v>
      </c>
      <c r="AU446" s="87"/>
      <c r="AV446" s="88"/>
      <c r="AX446" s="7">
        <f t="shared" si="84"/>
        <v>3</v>
      </c>
      <c r="AY446" s="7">
        <f t="shared" si="100"/>
        <v>3</v>
      </c>
      <c r="AZ446" s="7">
        <f t="shared" si="101"/>
        <v>3</v>
      </c>
      <c r="BA446" s="7">
        <f t="shared" si="90"/>
        <v>5</v>
      </c>
      <c r="BC446" s="51">
        <f t="shared" si="102"/>
        <v>14</v>
      </c>
      <c r="BE446" s="2"/>
    </row>
    <row r="447" spans="1:57" ht="31.4" customHeight="1">
      <c r="A447" s="7"/>
      <c r="B447" s="220" t="s">
        <v>1178</v>
      </c>
      <c r="C447" s="221" t="s">
        <v>1498</v>
      </c>
      <c r="D447" s="221" t="s">
        <v>1499</v>
      </c>
      <c r="E447" s="232" t="s">
        <v>1141</v>
      </c>
      <c r="F447" s="221" t="s">
        <v>1781</v>
      </c>
      <c r="G447" s="220" t="s">
        <v>131</v>
      </c>
      <c r="H447" s="232" t="s">
        <v>224</v>
      </c>
      <c r="I447" s="221" t="s">
        <v>233</v>
      </c>
      <c r="J447" s="224" t="s">
        <v>77</v>
      </c>
      <c r="K447" s="230" t="s">
        <v>586</v>
      </c>
      <c r="L447" s="221" t="s">
        <v>1807</v>
      </c>
      <c r="M447" s="235" t="s">
        <v>80</v>
      </c>
      <c r="N447" s="230">
        <v>0</v>
      </c>
      <c r="O447" s="230">
        <v>1</v>
      </c>
      <c r="P447" s="220" t="s">
        <v>588</v>
      </c>
      <c r="Q447" s="221" t="s">
        <v>1614</v>
      </c>
      <c r="R447" s="233" t="s">
        <v>136</v>
      </c>
      <c r="S447" s="233" t="s">
        <v>137</v>
      </c>
      <c r="T447" s="220"/>
      <c r="U447" s="225">
        <v>42917</v>
      </c>
      <c r="V447" s="220">
        <f t="shared" si="89"/>
        <v>15</v>
      </c>
      <c r="W447" s="240">
        <f t="shared" ca="1" si="99"/>
        <v>6.9698630136986299</v>
      </c>
      <c r="X447" s="221"/>
      <c r="Y447" s="221" t="s">
        <v>1808</v>
      </c>
      <c r="Z447" s="221" t="s">
        <v>231</v>
      </c>
      <c r="AA447" s="221">
        <v>4</v>
      </c>
      <c r="AB447" s="221">
        <v>2021</v>
      </c>
      <c r="AC447" s="221"/>
      <c r="AD447" s="221"/>
      <c r="AE447" s="238"/>
      <c r="AF447" s="238" t="str">
        <f t="shared" si="76"/>
        <v>Sans Objet</v>
      </c>
      <c r="AG447" s="221" t="s">
        <v>71</v>
      </c>
      <c r="AH447" s="221" t="s">
        <v>72</v>
      </c>
      <c r="AI447" s="66" t="s">
        <v>72</v>
      </c>
      <c r="AJ447" s="96">
        <v>44854</v>
      </c>
      <c r="AK447" s="66"/>
      <c r="AL447" s="66"/>
      <c r="AM447" s="66" t="s">
        <v>73</v>
      </c>
      <c r="AN447" s="2"/>
      <c r="AO447" s="53" t="s">
        <v>74</v>
      </c>
      <c r="AP447" s="5" t="s">
        <v>195</v>
      </c>
      <c r="AQ447" s="64" t="s">
        <v>222</v>
      </c>
      <c r="AR447" s="86" t="s">
        <v>826</v>
      </c>
      <c r="AS447" s="7" t="s">
        <v>130</v>
      </c>
      <c r="AT447" s="7" t="s">
        <v>71</v>
      </c>
      <c r="AU447" s="87"/>
      <c r="AV447" s="88"/>
      <c r="AX447" s="7">
        <f t="shared" si="84"/>
        <v>3</v>
      </c>
      <c r="AY447" s="7">
        <f t="shared" si="100"/>
        <v>1</v>
      </c>
      <c r="AZ447" s="7">
        <f t="shared" si="101"/>
        <v>3</v>
      </c>
      <c r="BA447" s="7">
        <f t="shared" si="90"/>
        <v>4</v>
      </c>
      <c r="BC447" s="51">
        <f t="shared" si="102"/>
        <v>11</v>
      </c>
      <c r="BE447" s="2"/>
    </row>
    <row r="448" spans="1:57" ht="31.4" customHeight="1">
      <c r="A448" s="7"/>
      <c r="B448" s="220" t="s">
        <v>1178</v>
      </c>
      <c r="C448" s="221" t="s">
        <v>1498</v>
      </c>
      <c r="D448" s="221" t="s">
        <v>1499</v>
      </c>
      <c r="E448" s="232" t="s">
        <v>1141</v>
      </c>
      <c r="F448" s="221" t="s">
        <v>1781</v>
      </c>
      <c r="G448" s="220" t="s">
        <v>131</v>
      </c>
      <c r="H448" s="232" t="s">
        <v>1809</v>
      </c>
      <c r="I448" s="221"/>
      <c r="J448" s="224" t="s">
        <v>77</v>
      </c>
      <c r="K448" s="230" t="s">
        <v>93</v>
      </c>
      <c r="L448" s="221" t="s">
        <v>1810</v>
      </c>
      <c r="M448" s="235" t="s">
        <v>66</v>
      </c>
      <c r="N448" s="230">
        <v>2</v>
      </c>
      <c r="O448" s="230">
        <v>2</v>
      </c>
      <c r="P448" s="220" t="s">
        <v>134</v>
      </c>
      <c r="Q448" s="221" t="s">
        <v>1138</v>
      </c>
      <c r="R448" s="233" t="s">
        <v>136</v>
      </c>
      <c r="S448" s="233" t="s">
        <v>137</v>
      </c>
      <c r="T448" s="220"/>
      <c r="U448" s="225">
        <v>42917</v>
      </c>
      <c r="V448" s="220">
        <f t="shared" si="89"/>
        <v>10</v>
      </c>
      <c r="W448" s="240">
        <f t="shared" ca="1" si="99"/>
        <v>1.9698630136986299</v>
      </c>
      <c r="X448" s="221"/>
      <c r="Y448" s="221" t="s">
        <v>1811</v>
      </c>
      <c r="Z448" s="221" t="s">
        <v>69</v>
      </c>
      <c r="AA448" s="221" t="s">
        <v>69</v>
      </c>
      <c r="AB448" s="221" t="s">
        <v>69</v>
      </c>
      <c r="AC448" s="221"/>
      <c r="AD448" s="221"/>
      <c r="AE448" s="238"/>
      <c r="AF448" s="238" t="str">
        <f t="shared" si="76"/>
        <v>Sans Objet</v>
      </c>
      <c r="AG448" s="221" t="s">
        <v>71</v>
      </c>
      <c r="AH448" s="221" t="s">
        <v>72</v>
      </c>
      <c r="AI448" s="66" t="s">
        <v>71</v>
      </c>
      <c r="AJ448" s="96">
        <v>43656</v>
      </c>
      <c r="AK448" s="66"/>
      <c r="AL448" s="66"/>
      <c r="AM448" s="66" t="s">
        <v>73</v>
      </c>
      <c r="AN448" s="2"/>
      <c r="AO448" s="53" t="s">
        <v>74</v>
      </c>
      <c r="AP448" s="5" t="s">
        <v>96</v>
      </c>
      <c r="AQ448" s="64" t="s">
        <v>75</v>
      </c>
      <c r="AR448" s="86" t="s">
        <v>250</v>
      </c>
      <c r="AS448" s="7" t="s">
        <v>130</v>
      </c>
      <c r="AT448" s="7" t="s">
        <v>71</v>
      </c>
      <c r="AU448" s="87"/>
      <c r="AV448" s="88"/>
      <c r="AX448" s="7">
        <f t="shared" si="84"/>
        <v>3</v>
      </c>
      <c r="AY448" s="7">
        <f t="shared" si="100"/>
        <v>5</v>
      </c>
      <c r="AZ448" s="7">
        <f t="shared" si="101"/>
        <v>1</v>
      </c>
      <c r="BA448" s="7">
        <f t="shared" si="90"/>
        <v>5</v>
      </c>
      <c r="BC448" s="51">
        <f t="shared" si="102"/>
        <v>14</v>
      </c>
      <c r="BE448" s="2"/>
    </row>
    <row r="449" spans="1:57" ht="31.4" customHeight="1">
      <c r="A449" s="7"/>
      <c r="B449" s="220" t="s">
        <v>1178</v>
      </c>
      <c r="C449" s="221" t="s">
        <v>1498</v>
      </c>
      <c r="D449" s="221" t="s">
        <v>1499</v>
      </c>
      <c r="E449" s="232" t="s">
        <v>1141</v>
      </c>
      <c r="F449" s="221" t="s">
        <v>1781</v>
      </c>
      <c r="G449" s="220" t="s">
        <v>131</v>
      </c>
      <c r="H449" s="232"/>
      <c r="I449" s="221"/>
      <c r="J449" s="224" t="s">
        <v>77</v>
      </c>
      <c r="K449" s="230" t="s">
        <v>93</v>
      </c>
      <c r="L449" s="221" t="s">
        <v>1812</v>
      </c>
      <c r="M449" s="235" t="s">
        <v>66</v>
      </c>
      <c r="N449" s="230">
        <v>6</v>
      </c>
      <c r="O449" s="230">
        <v>5</v>
      </c>
      <c r="P449" s="220" t="s">
        <v>134</v>
      </c>
      <c r="Q449" s="221" t="s">
        <v>1138</v>
      </c>
      <c r="R449" s="233" t="s">
        <v>136</v>
      </c>
      <c r="S449" s="233" t="s">
        <v>137</v>
      </c>
      <c r="T449" s="220"/>
      <c r="U449" s="225">
        <v>42917</v>
      </c>
      <c r="V449" s="220">
        <f t="shared" si="89"/>
        <v>10</v>
      </c>
      <c r="W449" s="240">
        <f t="shared" ca="1" si="99"/>
        <v>1.9698630136986299</v>
      </c>
      <c r="X449" s="221"/>
      <c r="Y449" s="221" t="s">
        <v>1813</v>
      </c>
      <c r="Z449" s="221" t="s">
        <v>69</v>
      </c>
      <c r="AA449" s="221" t="s">
        <v>69</v>
      </c>
      <c r="AB449" s="221" t="s">
        <v>69</v>
      </c>
      <c r="AC449" s="221"/>
      <c r="AD449" s="221"/>
      <c r="AE449" s="238"/>
      <c r="AF449" s="238" t="str">
        <f t="shared" si="76"/>
        <v>Sans Objet</v>
      </c>
      <c r="AG449" s="221" t="s">
        <v>71</v>
      </c>
      <c r="AH449" s="221" t="s">
        <v>72</v>
      </c>
      <c r="AI449" s="66" t="s">
        <v>72</v>
      </c>
      <c r="AJ449" s="96">
        <v>44854</v>
      </c>
      <c r="AK449" s="66"/>
      <c r="AL449" s="66"/>
      <c r="AM449" s="66" t="s">
        <v>73</v>
      </c>
      <c r="AN449" s="2"/>
      <c r="AO449" s="53" t="s">
        <v>74</v>
      </c>
      <c r="AP449" s="5" t="s">
        <v>809</v>
      </c>
      <c r="AQ449" s="64" t="s">
        <v>75</v>
      </c>
      <c r="AR449" s="86" t="s">
        <v>196</v>
      </c>
      <c r="AS449" s="7" t="s">
        <v>130</v>
      </c>
      <c r="AT449" s="7" t="s">
        <v>71</v>
      </c>
      <c r="AU449" s="87"/>
      <c r="AV449" s="88"/>
      <c r="AX449" s="7">
        <f t="shared" si="84"/>
        <v>3</v>
      </c>
      <c r="AY449" s="7">
        <f t="shared" si="100"/>
        <v>3</v>
      </c>
      <c r="AZ449" s="7">
        <f t="shared" si="101"/>
        <v>1</v>
      </c>
      <c r="BA449" s="7">
        <f t="shared" si="90"/>
        <v>1</v>
      </c>
      <c r="BC449" s="51">
        <f t="shared" si="102"/>
        <v>8</v>
      </c>
      <c r="BE449" s="2"/>
    </row>
    <row r="450" spans="1:57" ht="31.4" customHeight="1">
      <c r="A450" s="7"/>
      <c r="B450" s="220" t="s">
        <v>1178</v>
      </c>
      <c r="C450" s="221" t="s">
        <v>1498</v>
      </c>
      <c r="D450" s="221" t="s">
        <v>1499</v>
      </c>
      <c r="E450" s="232" t="s">
        <v>1141</v>
      </c>
      <c r="F450" s="221" t="s">
        <v>1781</v>
      </c>
      <c r="G450" s="220" t="s">
        <v>131</v>
      </c>
      <c r="H450" s="232"/>
      <c r="I450" s="221"/>
      <c r="J450" s="224" t="s">
        <v>77</v>
      </c>
      <c r="K450" s="230" t="s">
        <v>93</v>
      </c>
      <c r="L450" s="221" t="s">
        <v>1814</v>
      </c>
      <c r="M450" s="235" t="s">
        <v>66</v>
      </c>
      <c r="N450" s="230">
        <v>4</v>
      </c>
      <c r="O450" s="230">
        <v>4</v>
      </c>
      <c r="P450" s="220" t="s">
        <v>134</v>
      </c>
      <c r="Q450" s="221" t="s">
        <v>1815</v>
      </c>
      <c r="R450" s="233" t="s">
        <v>136</v>
      </c>
      <c r="S450" s="233" t="s">
        <v>137</v>
      </c>
      <c r="T450" s="220"/>
      <c r="U450" s="225">
        <v>42917</v>
      </c>
      <c r="V450" s="220">
        <f t="shared" si="89"/>
        <v>10</v>
      </c>
      <c r="W450" s="240">
        <f t="shared" ca="1" si="99"/>
        <v>1.9698630136986299</v>
      </c>
      <c r="X450" s="221"/>
      <c r="Y450" s="221"/>
      <c r="Z450" s="221" t="s">
        <v>69</v>
      </c>
      <c r="AA450" s="221" t="s">
        <v>69</v>
      </c>
      <c r="AB450" s="221" t="s">
        <v>69</v>
      </c>
      <c r="AC450" s="221"/>
      <c r="AD450" s="221"/>
      <c r="AE450" s="238"/>
      <c r="AF450" s="238" t="str">
        <f t="shared" si="76"/>
        <v>Sans Objet</v>
      </c>
      <c r="AG450" s="221" t="s">
        <v>71</v>
      </c>
      <c r="AH450" s="221" t="s">
        <v>72</v>
      </c>
      <c r="AI450" s="66" t="s">
        <v>72</v>
      </c>
      <c r="AJ450" s="96">
        <v>44854</v>
      </c>
      <c r="AK450" s="66"/>
      <c r="AL450" s="66"/>
      <c r="AM450" s="66" t="s">
        <v>73</v>
      </c>
      <c r="AN450" s="2"/>
      <c r="AO450" s="53" t="s">
        <v>74</v>
      </c>
      <c r="AP450" s="5" t="s">
        <v>195</v>
      </c>
      <c r="AQ450" s="64" t="s">
        <v>75</v>
      </c>
      <c r="AR450" s="86" t="s">
        <v>196</v>
      </c>
      <c r="AS450" s="7" t="s">
        <v>130</v>
      </c>
      <c r="AT450" s="7" t="s">
        <v>71</v>
      </c>
      <c r="AU450" s="87"/>
      <c r="AV450" s="88"/>
      <c r="AX450" s="7">
        <f t="shared" si="84"/>
        <v>3</v>
      </c>
      <c r="AY450" s="7">
        <f t="shared" si="100"/>
        <v>1</v>
      </c>
      <c r="AZ450" s="7">
        <f t="shared" si="101"/>
        <v>1</v>
      </c>
      <c r="BA450" s="7">
        <f t="shared" si="90"/>
        <v>1</v>
      </c>
      <c r="BC450" s="51">
        <f t="shared" si="102"/>
        <v>6</v>
      </c>
      <c r="BE450" s="2"/>
    </row>
    <row r="451" spans="1:57" ht="31.4" customHeight="1">
      <c r="A451" s="7"/>
      <c r="B451" s="220" t="s">
        <v>1178</v>
      </c>
      <c r="C451" s="221" t="s">
        <v>1498</v>
      </c>
      <c r="D451" s="221" t="s">
        <v>1499</v>
      </c>
      <c r="E451" s="232" t="s">
        <v>1141</v>
      </c>
      <c r="F451" s="221" t="s">
        <v>1781</v>
      </c>
      <c r="G451" s="220" t="s">
        <v>131</v>
      </c>
      <c r="H451" s="232" t="s">
        <v>438</v>
      </c>
      <c r="I451" s="221" t="s">
        <v>1816</v>
      </c>
      <c r="J451" s="224" t="s">
        <v>77</v>
      </c>
      <c r="K451" s="230" t="s">
        <v>245</v>
      </c>
      <c r="L451" s="221" t="s">
        <v>1817</v>
      </c>
      <c r="M451" s="235" t="s">
        <v>66</v>
      </c>
      <c r="N451" s="230">
        <v>1</v>
      </c>
      <c r="O451" s="230">
        <v>1</v>
      </c>
      <c r="P451" s="220" t="s">
        <v>134</v>
      </c>
      <c r="Q451" s="221"/>
      <c r="R451" s="233" t="s">
        <v>136</v>
      </c>
      <c r="S451" s="233" t="s">
        <v>137</v>
      </c>
      <c r="T451" s="220"/>
      <c r="U451" s="225">
        <v>42917</v>
      </c>
      <c r="V451" s="220">
        <f t="shared" si="89"/>
        <v>10</v>
      </c>
      <c r="W451" s="240">
        <f t="shared" ca="1" si="99"/>
        <v>1.9698630136986299</v>
      </c>
      <c r="X451" s="221"/>
      <c r="Y451" s="221" t="s">
        <v>1818</v>
      </c>
      <c r="Z451" s="221" t="s">
        <v>69</v>
      </c>
      <c r="AA451" s="221" t="s">
        <v>69</v>
      </c>
      <c r="AB451" s="221" t="s">
        <v>69</v>
      </c>
      <c r="AC451" s="221"/>
      <c r="AD451" s="221"/>
      <c r="AE451" s="238"/>
      <c r="AF451" s="238" t="str">
        <f t="shared" si="76"/>
        <v>Sans Objet</v>
      </c>
      <c r="AG451" s="221" t="s">
        <v>71</v>
      </c>
      <c r="AH451" s="221" t="s">
        <v>72</v>
      </c>
      <c r="AI451" s="66" t="s">
        <v>72</v>
      </c>
      <c r="AJ451" s="96">
        <v>44854</v>
      </c>
      <c r="AK451" s="66"/>
      <c r="AL451" s="66"/>
      <c r="AM451" s="66" t="s">
        <v>73</v>
      </c>
      <c r="AN451" s="2"/>
      <c r="AO451" s="53" t="s">
        <v>74</v>
      </c>
      <c r="AP451" s="5" t="s">
        <v>195</v>
      </c>
      <c r="AQ451" s="64" t="s">
        <v>75</v>
      </c>
      <c r="AR451" s="86" t="s">
        <v>196</v>
      </c>
      <c r="AS451" s="7" t="s">
        <v>130</v>
      </c>
      <c r="AT451" s="7" t="s">
        <v>71</v>
      </c>
      <c r="AU451" s="87"/>
      <c r="AV451" s="88"/>
      <c r="AX451" s="7">
        <f t="shared" si="84"/>
        <v>3</v>
      </c>
      <c r="AY451" s="7">
        <f t="shared" si="100"/>
        <v>1</v>
      </c>
      <c r="AZ451" s="7">
        <f t="shared" si="101"/>
        <v>1</v>
      </c>
      <c r="BA451" s="7">
        <f t="shared" si="90"/>
        <v>1</v>
      </c>
      <c r="BC451" s="51">
        <f t="shared" si="102"/>
        <v>6</v>
      </c>
      <c r="BE451" s="2"/>
    </row>
    <row r="452" spans="1:57" ht="31.4" customHeight="1">
      <c r="A452" s="7"/>
      <c r="B452" s="220" t="s">
        <v>1178</v>
      </c>
      <c r="C452" s="221" t="s">
        <v>1498</v>
      </c>
      <c r="D452" s="221" t="s">
        <v>1499</v>
      </c>
      <c r="E452" s="232" t="s">
        <v>1141</v>
      </c>
      <c r="F452" s="221" t="s">
        <v>1781</v>
      </c>
      <c r="G452" s="220" t="s">
        <v>131</v>
      </c>
      <c r="H452" s="232"/>
      <c r="I452" s="221"/>
      <c r="J452" s="224" t="s">
        <v>77</v>
      </c>
      <c r="K452" s="230" t="s">
        <v>89</v>
      </c>
      <c r="L452" s="221" t="s">
        <v>1819</v>
      </c>
      <c r="M452" s="235" t="s">
        <v>80</v>
      </c>
      <c r="N452" s="230">
        <v>0</v>
      </c>
      <c r="O452" s="230">
        <v>17</v>
      </c>
      <c r="P452" s="220" t="s">
        <v>134</v>
      </c>
      <c r="Q452" s="221"/>
      <c r="R452" s="233" t="s">
        <v>136</v>
      </c>
      <c r="S452" s="233" t="s">
        <v>137</v>
      </c>
      <c r="T452" s="220"/>
      <c r="U452" s="225">
        <v>42917</v>
      </c>
      <c r="V452" s="220">
        <f t="shared" si="89"/>
        <v>15</v>
      </c>
      <c r="W452" s="240">
        <f t="shared" ca="1" si="99"/>
        <v>6.9698630136986299</v>
      </c>
      <c r="X452" s="221"/>
      <c r="Y452" s="221"/>
      <c r="Z452" s="221" t="s">
        <v>69</v>
      </c>
      <c r="AA452" s="221" t="s">
        <v>69</v>
      </c>
      <c r="AB452" s="221" t="s">
        <v>69</v>
      </c>
      <c r="AC452" s="221"/>
      <c r="AD452" s="221"/>
      <c r="AE452" s="238"/>
      <c r="AF452" s="238" t="str">
        <f t="shared" si="76"/>
        <v>Sans Objet</v>
      </c>
      <c r="AG452" s="221" t="s">
        <v>71</v>
      </c>
      <c r="AH452" s="221" t="s">
        <v>72</v>
      </c>
      <c r="AI452" s="66" t="s">
        <v>72</v>
      </c>
      <c r="AJ452" s="96">
        <v>44854</v>
      </c>
      <c r="AK452" s="66"/>
      <c r="AL452" s="66"/>
      <c r="AM452" s="66" t="s">
        <v>73</v>
      </c>
      <c r="AN452" s="2"/>
      <c r="AO452" s="53" t="s">
        <v>74</v>
      </c>
      <c r="AP452" s="5" t="s">
        <v>195</v>
      </c>
      <c r="AQ452" s="64" t="s">
        <v>75</v>
      </c>
      <c r="AR452" s="86" t="s">
        <v>196</v>
      </c>
      <c r="AS452" s="7" t="s">
        <v>130</v>
      </c>
      <c r="AT452" s="7" t="s">
        <v>71</v>
      </c>
      <c r="AU452" s="87"/>
      <c r="AV452" s="88"/>
      <c r="AX452" s="7">
        <f t="shared" si="84"/>
        <v>3</v>
      </c>
      <c r="AY452" s="7">
        <f t="shared" si="100"/>
        <v>1</v>
      </c>
      <c r="AZ452" s="7">
        <f t="shared" si="101"/>
        <v>1</v>
      </c>
      <c r="BA452" s="7">
        <f t="shared" si="90"/>
        <v>1</v>
      </c>
      <c r="BC452" s="51">
        <f t="shared" si="102"/>
        <v>6</v>
      </c>
      <c r="BE452" s="2"/>
    </row>
    <row r="453" spans="1:57" ht="31.4" customHeight="1">
      <c r="A453" s="7"/>
      <c r="B453" s="220" t="s">
        <v>1178</v>
      </c>
      <c r="C453" s="221" t="s">
        <v>1498</v>
      </c>
      <c r="D453" s="221" t="s">
        <v>1499</v>
      </c>
      <c r="E453" s="232" t="s">
        <v>1141</v>
      </c>
      <c r="F453" s="221" t="s">
        <v>1781</v>
      </c>
      <c r="G453" s="220" t="s">
        <v>131</v>
      </c>
      <c r="H453" s="232"/>
      <c r="I453" s="221"/>
      <c r="J453" s="224" t="s">
        <v>77</v>
      </c>
      <c r="K453" s="230" t="s">
        <v>114</v>
      </c>
      <c r="L453" s="221" t="s">
        <v>1820</v>
      </c>
      <c r="M453" s="235" t="s">
        <v>66</v>
      </c>
      <c r="N453" s="230">
        <v>18</v>
      </c>
      <c r="O453" s="230">
        <v>18</v>
      </c>
      <c r="P453" s="220" t="s">
        <v>134</v>
      </c>
      <c r="Q453" s="221" t="s">
        <v>799</v>
      </c>
      <c r="R453" s="233" t="s">
        <v>136</v>
      </c>
      <c r="S453" s="233" t="s">
        <v>137</v>
      </c>
      <c r="T453" s="220"/>
      <c r="U453" s="225">
        <v>42917</v>
      </c>
      <c r="V453" s="220">
        <f t="shared" si="89"/>
        <v>15</v>
      </c>
      <c r="W453" s="240">
        <f t="shared" ca="1" si="99"/>
        <v>6.9698630136986299</v>
      </c>
      <c r="X453" s="221"/>
      <c r="Y453" s="221"/>
      <c r="Z453" s="221" t="s">
        <v>69</v>
      </c>
      <c r="AA453" s="221" t="s">
        <v>69</v>
      </c>
      <c r="AB453" s="221" t="s">
        <v>69</v>
      </c>
      <c r="AC453" s="221"/>
      <c r="AD453" s="221"/>
      <c r="AE453" s="238"/>
      <c r="AF453" s="238" t="str">
        <f t="shared" si="76"/>
        <v>Sans Objet</v>
      </c>
      <c r="AG453" s="221" t="s">
        <v>71</v>
      </c>
      <c r="AH453" s="221" t="s">
        <v>72</v>
      </c>
      <c r="AI453" s="66" t="s">
        <v>72</v>
      </c>
      <c r="AJ453" s="96">
        <v>44854</v>
      </c>
      <c r="AK453" s="66"/>
      <c r="AL453" s="66"/>
      <c r="AM453" s="66" t="s">
        <v>73</v>
      </c>
      <c r="AN453" s="2"/>
      <c r="AO453" s="53" t="s">
        <v>74</v>
      </c>
      <c r="AP453" s="5" t="s">
        <v>195</v>
      </c>
      <c r="AQ453" s="64" t="s">
        <v>75</v>
      </c>
      <c r="AR453" s="86" t="s">
        <v>196</v>
      </c>
      <c r="AS453" s="7" t="s">
        <v>130</v>
      </c>
      <c r="AT453" s="7" t="s">
        <v>71</v>
      </c>
      <c r="AU453" s="87"/>
      <c r="AV453" s="88"/>
      <c r="AX453" s="7">
        <f t="shared" si="84"/>
        <v>3</v>
      </c>
      <c r="AY453" s="7">
        <f t="shared" si="100"/>
        <v>1</v>
      </c>
      <c r="AZ453" s="7">
        <f t="shared" si="101"/>
        <v>1</v>
      </c>
      <c r="BA453" s="7">
        <f t="shared" si="90"/>
        <v>1</v>
      </c>
      <c r="BC453" s="51">
        <f t="shared" si="102"/>
        <v>6</v>
      </c>
      <c r="BE453" s="2"/>
    </row>
    <row r="454" spans="1:57" ht="31.4" customHeight="1">
      <c r="A454" s="7"/>
      <c r="B454" s="220" t="s">
        <v>1178</v>
      </c>
      <c r="C454" s="221" t="s">
        <v>1498</v>
      </c>
      <c r="D454" s="221" t="s">
        <v>1499</v>
      </c>
      <c r="E454" s="232" t="s">
        <v>1141</v>
      </c>
      <c r="F454" s="221" t="s">
        <v>1781</v>
      </c>
      <c r="G454" s="220" t="s">
        <v>131</v>
      </c>
      <c r="H454" s="232"/>
      <c r="I454" s="221"/>
      <c r="J454" s="224" t="s">
        <v>77</v>
      </c>
      <c r="K454" s="230" t="s">
        <v>166</v>
      </c>
      <c r="L454" s="221" t="s">
        <v>1821</v>
      </c>
      <c r="M454" s="235" t="s">
        <v>80</v>
      </c>
      <c r="N454" s="230">
        <v>0</v>
      </c>
      <c r="O454" s="230">
        <v>7</v>
      </c>
      <c r="P454" s="220" t="s">
        <v>134</v>
      </c>
      <c r="Q454" s="221"/>
      <c r="R454" s="233" t="s">
        <v>136</v>
      </c>
      <c r="S454" s="233" t="s">
        <v>137</v>
      </c>
      <c r="T454" s="220"/>
      <c r="U454" s="225">
        <v>42917</v>
      </c>
      <c r="V454" s="220">
        <f t="shared" si="89"/>
        <v>15</v>
      </c>
      <c r="W454" s="240">
        <f t="shared" ca="1" si="99"/>
        <v>6.9698630136986299</v>
      </c>
      <c r="X454" s="221"/>
      <c r="Y454" s="221"/>
      <c r="Z454" s="221" t="s">
        <v>69</v>
      </c>
      <c r="AA454" s="221" t="s">
        <v>69</v>
      </c>
      <c r="AB454" s="221" t="s">
        <v>69</v>
      </c>
      <c r="AC454" s="221"/>
      <c r="AD454" s="221"/>
      <c r="AE454" s="238"/>
      <c r="AF454" s="238" t="str">
        <f t="shared" si="76"/>
        <v>Sans Objet</v>
      </c>
      <c r="AG454" s="221" t="s">
        <v>71</v>
      </c>
      <c r="AH454" s="221" t="s">
        <v>72</v>
      </c>
      <c r="AI454" s="66" t="s">
        <v>72</v>
      </c>
      <c r="AJ454" s="96">
        <v>44854</v>
      </c>
      <c r="AK454" s="66"/>
      <c r="AL454" s="66"/>
      <c r="AM454" s="66" t="s">
        <v>73</v>
      </c>
      <c r="AN454" s="2"/>
      <c r="AO454" s="53" t="s">
        <v>74</v>
      </c>
      <c r="AP454" s="5" t="s">
        <v>195</v>
      </c>
      <c r="AQ454" s="64" t="s">
        <v>75</v>
      </c>
      <c r="AR454" s="86" t="s">
        <v>196</v>
      </c>
      <c r="AS454" s="7" t="s">
        <v>130</v>
      </c>
      <c r="AT454" s="7" t="s">
        <v>71</v>
      </c>
      <c r="AU454" s="87"/>
      <c r="AV454" s="88"/>
      <c r="AX454" s="7">
        <f t="shared" si="84"/>
        <v>3</v>
      </c>
      <c r="AY454" s="7">
        <f t="shared" si="100"/>
        <v>1</v>
      </c>
      <c r="AZ454" s="7">
        <f t="shared" si="101"/>
        <v>1</v>
      </c>
      <c r="BA454" s="7">
        <f t="shared" si="90"/>
        <v>1</v>
      </c>
      <c r="BC454" s="51">
        <f t="shared" ref="BC454:BC455" si="119">SUM(AX454:BA454)</f>
        <v>6</v>
      </c>
      <c r="BE454" s="2"/>
    </row>
    <row r="455" spans="1:57" ht="31.4" customHeight="1">
      <c r="A455" s="7"/>
      <c r="B455" s="220" t="s">
        <v>1178</v>
      </c>
      <c r="C455" s="221" t="s">
        <v>1498</v>
      </c>
      <c r="D455" s="221" t="s">
        <v>1499</v>
      </c>
      <c r="E455" s="232" t="s">
        <v>1141</v>
      </c>
      <c r="F455" s="221" t="s">
        <v>1781</v>
      </c>
      <c r="G455" s="220" t="s">
        <v>131</v>
      </c>
      <c r="H455" s="232"/>
      <c r="I455" s="221"/>
      <c r="J455" s="224" t="s">
        <v>77</v>
      </c>
      <c r="K455" s="230" t="s">
        <v>166</v>
      </c>
      <c r="L455" s="221" t="s">
        <v>1822</v>
      </c>
      <c r="M455" s="235" t="s">
        <v>80</v>
      </c>
      <c r="N455" s="230">
        <v>0</v>
      </c>
      <c r="O455" s="230">
        <v>14</v>
      </c>
      <c r="P455" s="220" t="s">
        <v>134</v>
      </c>
      <c r="Q455" s="221"/>
      <c r="R455" s="233" t="s">
        <v>136</v>
      </c>
      <c r="S455" s="233" t="s">
        <v>137</v>
      </c>
      <c r="T455" s="220"/>
      <c r="U455" s="225">
        <v>42917</v>
      </c>
      <c r="V455" s="220">
        <f t="shared" si="89"/>
        <v>15</v>
      </c>
      <c r="W455" s="240">
        <f t="shared" ca="1" si="99"/>
        <v>6.9698630136986299</v>
      </c>
      <c r="X455" s="221"/>
      <c r="Y455" s="221"/>
      <c r="Z455" s="221" t="s">
        <v>69</v>
      </c>
      <c r="AA455" s="221" t="s">
        <v>69</v>
      </c>
      <c r="AB455" s="221" t="s">
        <v>69</v>
      </c>
      <c r="AC455" s="221"/>
      <c r="AD455" s="221"/>
      <c r="AE455" s="238"/>
      <c r="AF455" s="238" t="str">
        <f t="shared" si="76"/>
        <v>Sans Objet</v>
      </c>
      <c r="AG455" s="221" t="s">
        <v>71</v>
      </c>
      <c r="AH455" s="221" t="s">
        <v>72</v>
      </c>
      <c r="AI455" s="66" t="s">
        <v>72</v>
      </c>
      <c r="AJ455" s="96">
        <v>44854</v>
      </c>
      <c r="AK455" s="66"/>
      <c r="AL455" s="66"/>
      <c r="AM455" s="66" t="s">
        <v>73</v>
      </c>
      <c r="AN455" s="2"/>
      <c r="AO455" s="53" t="s">
        <v>74</v>
      </c>
      <c r="AP455" s="5" t="s">
        <v>195</v>
      </c>
      <c r="AQ455" s="64" t="s">
        <v>75</v>
      </c>
      <c r="AR455" s="86" t="s">
        <v>196</v>
      </c>
      <c r="AS455" s="7" t="s">
        <v>130</v>
      </c>
      <c r="AT455" s="7" t="s">
        <v>71</v>
      </c>
      <c r="AU455" s="87"/>
      <c r="AV455" s="88"/>
      <c r="AX455" s="7">
        <f t="shared" si="84"/>
        <v>3</v>
      </c>
      <c r="AY455" s="7">
        <f t="shared" si="100"/>
        <v>1</v>
      </c>
      <c r="AZ455" s="7">
        <f t="shared" si="101"/>
        <v>1</v>
      </c>
      <c r="BA455" s="7">
        <f t="shared" si="90"/>
        <v>1</v>
      </c>
      <c r="BC455" s="51">
        <f t="shared" si="119"/>
        <v>6</v>
      </c>
      <c r="BE455" s="2"/>
    </row>
    <row r="456" spans="1:57" ht="31.4" customHeight="1">
      <c r="A456" s="7"/>
      <c r="B456" s="220" t="s">
        <v>1178</v>
      </c>
      <c r="C456" s="221" t="s">
        <v>1498</v>
      </c>
      <c r="D456" s="221" t="s">
        <v>1499</v>
      </c>
      <c r="E456" s="232" t="s">
        <v>1141</v>
      </c>
      <c r="F456" s="221" t="s">
        <v>1781</v>
      </c>
      <c r="G456" s="220" t="s">
        <v>131</v>
      </c>
      <c r="H456" s="232"/>
      <c r="I456" s="221"/>
      <c r="J456" s="224" t="s">
        <v>77</v>
      </c>
      <c r="K456" s="230" t="s">
        <v>281</v>
      </c>
      <c r="L456" s="221" t="s">
        <v>1823</v>
      </c>
      <c r="M456" s="235" t="s">
        <v>80</v>
      </c>
      <c r="N456" s="230">
        <v>0</v>
      </c>
      <c r="O456" s="230">
        <v>1</v>
      </c>
      <c r="P456" s="220"/>
      <c r="Q456" s="221"/>
      <c r="R456" s="233" t="s">
        <v>136</v>
      </c>
      <c r="S456" s="233" t="s">
        <v>137</v>
      </c>
      <c r="T456" s="220"/>
      <c r="U456" s="225">
        <v>42917</v>
      </c>
      <c r="V456" s="220">
        <f t="shared" si="89"/>
        <v>0</v>
      </c>
      <c r="W456" s="240">
        <f t="shared" ca="1" si="99"/>
        <v>-8.0301369863013701</v>
      </c>
      <c r="X456" s="221"/>
      <c r="Y456" s="221" t="s">
        <v>1824</v>
      </c>
      <c r="Z456" s="221" t="s">
        <v>69</v>
      </c>
      <c r="AA456" s="221" t="s">
        <v>69</v>
      </c>
      <c r="AB456" s="221" t="s">
        <v>69</v>
      </c>
      <c r="AC456" s="221"/>
      <c r="AD456" s="221"/>
      <c r="AE456" s="238"/>
      <c r="AF456" s="238" t="str">
        <f t="shared" si="76"/>
        <v>Sans Objet</v>
      </c>
      <c r="AG456" s="221" t="s">
        <v>71</v>
      </c>
      <c r="AH456" s="221" t="s">
        <v>72</v>
      </c>
      <c r="AI456" s="66" t="s">
        <v>72</v>
      </c>
      <c r="AJ456" s="96">
        <v>44854</v>
      </c>
      <c r="AK456" s="66"/>
      <c r="AL456" s="66"/>
      <c r="AM456" s="66" t="s">
        <v>73</v>
      </c>
      <c r="AN456" s="2"/>
      <c r="AO456" s="53" t="s">
        <v>74</v>
      </c>
      <c r="AP456" s="5" t="s">
        <v>195</v>
      </c>
      <c r="AQ456" s="64" t="s">
        <v>75</v>
      </c>
      <c r="AR456" s="86" t="s">
        <v>196</v>
      </c>
      <c r="AS456" s="7" t="s">
        <v>130</v>
      </c>
      <c r="AT456" s="7" t="s">
        <v>71</v>
      </c>
      <c r="AU456" s="87"/>
      <c r="AV456" s="88"/>
      <c r="AX456" s="7">
        <f t="shared" si="84"/>
        <v>3</v>
      </c>
      <c r="AY456" s="7">
        <f t="shared" si="100"/>
        <v>1</v>
      </c>
      <c r="AZ456" s="7">
        <f t="shared" si="101"/>
        <v>1</v>
      </c>
      <c r="BA456" s="7">
        <f t="shared" si="90"/>
        <v>1</v>
      </c>
      <c r="BC456" s="51">
        <f t="shared" ref="BC456:BC457" si="120">SUM(AX456:BA456)</f>
        <v>6</v>
      </c>
      <c r="BE456" s="2"/>
    </row>
    <row r="457" spans="1:57" ht="31.4" customHeight="1">
      <c r="A457" s="7"/>
      <c r="B457" s="220" t="s">
        <v>1178</v>
      </c>
      <c r="C457" s="221" t="s">
        <v>1498</v>
      </c>
      <c r="D457" s="221" t="s">
        <v>1499</v>
      </c>
      <c r="E457" s="232" t="s">
        <v>1141</v>
      </c>
      <c r="F457" s="221" t="s">
        <v>1781</v>
      </c>
      <c r="G457" s="220" t="s">
        <v>131</v>
      </c>
      <c r="H457" s="232"/>
      <c r="I457" s="221"/>
      <c r="J457" s="230" t="s">
        <v>269</v>
      </c>
      <c r="K457" s="230" t="s">
        <v>269</v>
      </c>
      <c r="L457" s="221" t="s">
        <v>1825</v>
      </c>
      <c r="M457" s="235" t="s">
        <v>80</v>
      </c>
      <c r="N457" s="230">
        <v>0</v>
      </c>
      <c r="O457" s="230">
        <v>1</v>
      </c>
      <c r="P457" s="220"/>
      <c r="Q457" s="221"/>
      <c r="R457" s="233" t="s">
        <v>136</v>
      </c>
      <c r="S457" s="233" t="s">
        <v>137</v>
      </c>
      <c r="T457" s="220"/>
      <c r="U457" s="225">
        <v>42917</v>
      </c>
      <c r="V457" s="220">
        <f t="shared" si="89"/>
        <v>30</v>
      </c>
      <c r="W457" s="240">
        <f t="shared" ca="1" si="99"/>
        <v>21.969863013698628</v>
      </c>
      <c r="X457" s="221"/>
      <c r="Y457" s="221"/>
      <c r="Z457" s="221" t="s">
        <v>69</v>
      </c>
      <c r="AA457" s="221" t="s">
        <v>69</v>
      </c>
      <c r="AB457" s="221" t="s">
        <v>69</v>
      </c>
      <c r="AC457" s="221"/>
      <c r="AD457" s="221"/>
      <c r="AE457" s="238"/>
      <c r="AF457" s="238" t="str">
        <f t="shared" si="76"/>
        <v>Sans Objet</v>
      </c>
      <c r="AG457" s="221" t="s">
        <v>71</v>
      </c>
      <c r="AH457" s="221" t="s">
        <v>72</v>
      </c>
      <c r="AI457" s="66" t="s">
        <v>72</v>
      </c>
      <c r="AJ457" s="96">
        <v>44854</v>
      </c>
      <c r="AK457" s="66"/>
      <c r="AL457" s="66"/>
      <c r="AM457" s="66" t="s">
        <v>73</v>
      </c>
      <c r="AN457" s="2"/>
      <c r="AO457" s="53" t="s">
        <v>74</v>
      </c>
      <c r="AP457" s="5" t="s">
        <v>195</v>
      </c>
      <c r="AQ457" s="64" t="s">
        <v>75</v>
      </c>
      <c r="AR457" s="86" t="s">
        <v>196</v>
      </c>
      <c r="AS457" s="7" t="s">
        <v>130</v>
      </c>
      <c r="AT457" s="7" t="s">
        <v>71</v>
      </c>
      <c r="AU457" s="87"/>
      <c r="AV457" s="88"/>
      <c r="AX457" s="7">
        <f t="shared" si="84"/>
        <v>3</v>
      </c>
      <c r="AY457" s="7">
        <f t="shared" si="100"/>
        <v>1</v>
      </c>
      <c r="AZ457" s="7">
        <f t="shared" si="101"/>
        <v>1</v>
      </c>
      <c r="BA457" s="7">
        <f t="shared" si="90"/>
        <v>1</v>
      </c>
      <c r="BC457" s="51">
        <f t="shared" si="120"/>
        <v>6</v>
      </c>
      <c r="BE457" s="2"/>
    </row>
    <row r="458" spans="1:57" ht="31.4" customHeight="1">
      <c r="A458" s="7"/>
      <c r="B458" s="220" t="s">
        <v>1178</v>
      </c>
      <c r="C458" s="221" t="s">
        <v>1498</v>
      </c>
      <c r="D458" s="221" t="s">
        <v>1499</v>
      </c>
      <c r="E458" s="232" t="s">
        <v>1826</v>
      </c>
      <c r="F458" s="221" t="s">
        <v>1827</v>
      </c>
      <c r="G458" s="242"/>
      <c r="H458" s="242"/>
      <c r="I458" s="231"/>
      <c r="J458" s="224" t="s">
        <v>63</v>
      </c>
      <c r="K458" s="220" t="s">
        <v>64</v>
      </c>
      <c r="L458" s="221" t="s">
        <v>1828</v>
      </c>
      <c r="M458" s="235" t="s">
        <v>66</v>
      </c>
      <c r="N458" s="221">
        <v>1</v>
      </c>
      <c r="O458" s="221">
        <v>1</v>
      </c>
      <c r="P458" s="220" t="s">
        <v>1008</v>
      </c>
      <c r="Q458" s="221" t="s">
        <v>1829</v>
      </c>
      <c r="R458" s="220"/>
      <c r="S458" s="220"/>
      <c r="T458" s="220"/>
      <c r="U458" s="225">
        <v>42836</v>
      </c>
      <c r="V458" s="220">
        <f t="shared" si="89"/>
        <v>30</v>
      </c>
      <c r="W458" s="244">
        <f t="shared" ca="1" si="99"/>
        <v>21.747945205479454</v>
      </c>
      <c r="X458" s="221"/>
      <c r="Y458" s="221"/>
      <c r="Z458" s="221" t="s">
        <v>69</v>
      </c>
      <c r="AA458" s="221" t="s">
        <v>69</v>
      </c>
      <c r="AB458" s="221" t="s">
        <v>69</v>
      </c>
      <c r="AC458" s="221" t="s">
        <v>70</v>
      </c>
      <c r="AD458" s="221"/>
      <c r="AE458" s="238"/>
      <c r="AF458" s="238" t="str">
        <f t="shared" si="76"/>
        <v>Sans Objet</v>
      </c>
      <c r="AG458" s="221" t="s">
        <v>71</v>
      </c>
      <c r="AH458" s="221" t="s">
        <v>72</v>
      </c>
      <c r="AI458" s="66"/>
      <c r="AJ458" s="66"/>
      <c r="AK458" s="66"/>
      <c r="AL458" s="66"/>
      <c r="AM458" s="66" t="s">
        <v>73</v>
      </c>
      <c r="AN458" s="2"/>
      <c r="AO458" s="53" t="s">
        <v>74</v>
      </c>
      <c r="AP458" s="5"/>
      <c r="AQ458" s="64" t="s">
        <v>75</v>
      </c>
      <c r="AR458" s="86"/>
      <c r="AS458" s="7" t="s">
        <v>130</v>
      </c>
      <c r="AT458" s="7" t="s">
        <v>71</v>
      </c>
      <c r="AU458" s="7"/>
      <c r="AV458" s="7"/>
      <c r="AX458" s="7">
        <f t="shared" si="84"/>
        <v>3</v>
      </c>
      <c r="AY458" s="7">
        <f t="shared" si="100"/>
        <v>0</v>
      </c>
      <c r="AZ458" s="7">
        <f t="shared" si="101"/>
        <v>1</v>
      </c>
      <c r="BA458" s="7">
        <f t="shared" si="90"/>
        <v>0</v>
      </c>
      <c r="BC458" s="51">
        <f t="shared" si="102"/>
        <v>4</v>
      </c>
      <c r="BE458" s="2"/>
    </row>
    <row r="459" spans="1:57" ht="31.4" customHeight="1">
      <c r="A459" s="7"/>
      <c r="B459" s="220" t="s">
        <v>1178</v>
      </c>
      <c r="C459" s="221" t="s">
        <v>1498</v>
      </c>
      <c r="D459" s="221" t="s">
        <v>1499</v>
      </c>
      <c r="E459" s="232" t="s">
        <v>1826</v>
      </c>
      <c r="F459" s="221" t="s">
        <v>1827</v>
      </c>
      <c r="G459" s="242"/>
      <c r="H459" s="242"/>
      <c r="I459" s="231"/>
      <c r="J459" s="224" t="s">
        <v>77</v>
      </c>
      <c r="K459" s="220" t="s">
        <v>78</v>
      </c>
      <c r="L459" s="221" t="s">
        <v>1830</v>
      </c>
      <c r="M459" s="235" t="s">
        <v>80</v>
      </c>
      <c r="N459" s="221">
        <v>0</v>
      </c>
      <c r="O459" s="221">
        <v>1</v>
      </c>
      <c r="P459" s="220" t="s">
        <v>134</v>
      </c>
      <c r="Q459" s="221" t="s">
        <v>1134</v>
      </c>
      <c r="R459" s="233" t="s">
        <v>136</v>
      </c>
      <c r="S459" s="233" t="s">
        <v>137</v>
      </c>
      <c r="T459" s="220"/>
      <c r="U459" s="225">
        <v>42836</v>
      </c>
      <c r="V459" s="220">
        <f t="shared" si="89"/>
        <v>10</v>
      </c>
      <c r="W459" s="244">
        <f t="shared" ca="1" si="99"/>
        <v>1.7479452054794518</v>
      </c>
      <c r="X459" s="221" t="s">
        <v>1609</v>
      </c>
      <c r="Y459" s="221" t="s">
        <v>1831</v>
      </c>
      <c r="Z459" s="221" t="s">
        <v>1832</v>
      </c>
      <c r="AA459" s="221">
        <v>2</v>
      </c>
      <c r="AB459" s="221">
        <v>2021</v>
      </c>
      <c r="AC459" s="221"/>
      <c r="AD459" s="221"/>
      <c r="AE459" s="238"/>
      <c r="AF459" s="238" t="str">
        <f t="shared" si="76"/>
        <v>Sans Objet</v>
      </c>
      <c r="AG459" s="221" t="s">
        <v>71</v>
      </c>
      <c r="AH459" s="221" t="s">
        <v>72</v>
      </c>
      <c r="AI459" s="66" t="s">
        <v>72</v>
      </c>
      <c r="AJ459" s="96">
        <v>44858</v>
      </c>
      <c r="AK459" s="66"/>
      <c r="AL459" s="66"/>
      <c r="AM459" s="66" t="s">
        <v>73</v>
      </c>
      <c r="AN459" s="2"/>
      <c r="AO459" s="53" t="s">
        <v>74</v>
      </c>
      <c r="AP459" s="5" t="s">
        <v>195</v>
      </c>
      <c r="AQ459" s="64" t="s">
        <v>222</v>
      </c>
      <c r="AR459" s="86" t="s">
        <v>196</v>
      </c>
      <c r="AS459" s="7" t="s">
        <v>130</v>
      </c>
      <c r="AT459" s="7" t="s">
        <v>71</v>
      </c>
      <c r="AU459" s="7"/>
      <c r="AV459" s="7"/>
      <c r="AX459" s="7">
        <f t="shared" si="84"/>
        <v>3</v>
      </c>
      <c r="AY459" s="7">
        <f t="shared" si="100"/>
        <v>1</v>
      </c>
      <c r="AZ459" s="7">
        <f t="shared" si="101"/>
        <v>3</v>
      </c>
      <c r="BA459" s="7">
        <f t="shared" si="90"/>
        <v>1</v>
      </c>
      <c r="BC459" s="51">
        <f t="shared" si="102"/>
        <v>8</v>
      </c>
      <c r="BE459" s="2"/>
    </row>
    <row r="460" spans="1:57" ht="31.4" customHeight="1">
      <c r="A460" s="7"/>
      <c r="B460" s="220" t="s">
        <v>1178</v>
      </c>
      <c r="C460" s="221" t="s">
        <v>1498</v>
      </c>
      <c r="D460" s="221" t="s">
        <v>1499</v>
      </c>
      <c r="E460" s="232" t="s">
        <v>1826</v>
      </c>
      <c r="F460" s="221" t="s">
        <v>1827</v>
      </c>
      <c r="G460" s="242"/>
      <c r="H460" s="242"/>
      <c r="I460" s="231"/>
      <c r="J460" s="224" t="s">
        <v>77</v>
      </c>
      <c r="K460" s="220" t="s">
        <v>586</v>
      </c>
      <c r="L460" s="221" t="s">
        <v>1833</v>
      </c>
      <c r="M460" s="235" t="s">
        <v>80</v>
      </c>
      <c r="N460" s="221">
        <v>0</v>
      </c>
      <c r="O460" s="221">
        <v>1</v>
      </c>
      <c r="P460" s="220" t="s">
        <v>588</v>
      </c>
      <c r="Q460" s="221" t="s">
        <v>1614</v>
      </c>
      <c r="R460" s="233" t="s">
        <v>136</v>
      </c>
      <c r="S460" s="233" t="s">
        <v>137</v>
      </c>
      <c r="T460" s="220"/>
      <c r="U460" s="225">
        <v>42836</v>
      </c>
      <c r="V460" s="220">
        <f t="shared" si="89"/>
        <v>15</v>
      </c>
      <c r="W460" s="244">
        <f t="shared" ca="1" si="99"/>
        <v>6.7479452054794518</v>
      </c>
      <c r="X460" s="221"/>
      <c r="Y460" s="221" t="s">
        <v>1831</v>
      </c>
      <c r="Z460" s="221" t="s">
        <v>231</v>
      </c>
      <c r="AA460" s="221">
        <v>4</v>
      </c>
      <c r="AB460" s="221">
        <v>2021</v>
      </c>
      <c r="AC460" s="221"/>
      <c r="AD460" s="221"/>
      <c r="AE460" s="238"/>
      <c r="AF460" s="238" t="str">
        <f t="shared" si="76"/>
        <v>Sans Objet</v>
      </c>
      <c r="AG460" s="221" t="s">
        <v>71</v>
      </c>
      <c r="AH460" s="221" t="s">
        <v>72</v>
      </c>
      <c r="AI460" s="66" t="s">
        <v>72</v>
      </c>
      <c r="AJ460" s="96">
        <v>44858</v>
      </c>
      <c r="AK460" s="66"/>
      <c r="AL460" s="66"/>
      <c r="AM460" s="66" t="s">
        <v>73</v>
      </c>
      <c r="AN460" s="2"/>
      <c r="AO460" s="53" t="s">
        <v>74</v>
      </c>
      <c r="AP460" s="5" t="s">
        <v>195</v>
      </c>
      <c r="AQ460" s="64" t="s">
        <v>222</v>
      </c>
      <c r="AR460" s="86" t="s">
        <v>196</v>
      </c>
      <c r="AS460" s="7" t="s">
        <v>130</v>
      </c>
      <c r="AT460" s="7" t="s">
        <v>71</v>
      </c>
      <c r="AU460" s="7"/>
      <c r="AV460" s="7"/>
      <c r="AX460" s="7">
        <f t="shared" si="84"/>
        <v>3</v>
      </c>
      <c r="AY460" s="7">
        <f t="shared" si="100"/>
        <v>1</v>
      </c>
      <c r="AZ460" s="7">
        <f t="shared" si="101"/>
        <v>3</v>
      </c>
      <c r="BA460" s="7">
        <f t="shared" si="90"/>
        <v>1</v>
      </c>
      <c r="BC460" s="51">
        <f t="shared" ref="BC460" si="121">SUM(AX460:BA460)</f>
        <v>8</v>
      </c>
      <c r="BE460" s="2"/>
    </row>
    <row r="461" spans="1:57" ht="31.4" customHeight="1">
      <c r="A461" s="7"/>
      <c r="B461" s="220" t="s">
        <v>1178</v>
      </c>
      <c r="C461" s="221" t="s">
        <v>1498</v>
      </c>
      <c r="D461" s="221" t="s">
        <v>1499</v>
      </c>
      <c r="E461" s="232" t="s">
        <v>1826</v>
      </c>
      <c r="F461" s="221" t="s">
        <v>1827</v>
      </c>
      <c r="G461" s="220"/>
      <c r="H461" s="232"/>
      <c r="I461" s="221"/>
      <c r="J461" s="224" t="s">
        <v>77</v>
      </c>
      <c r="K461" s="230" t="s">
        <v>93</v>
      </c>
      <c r="L461" s="221" t="s">
        <v>1834</v>
      </c>
      <c r="M461" s="235" t="s">
        <v>66</v>
      </c>
      <c r="N461" s="230">
        <v>5</v>
      </c>
      <c r="O461" s="230">
        <v>3</v>
      </c>
      <c r="P461" s="220" t="s">
        <v>134</v>
      </c>
      <c r="Q461" s="221" t="s">
        <v>1138</v>
      </c>
      <c r="R461" s="233" t="s">
        <v>136</v>
      </c>
      <c r="S461" s="233" t="s">
        <v>137</v>
      </c>
      <c r="T461" s="220"/>
      <c r="U461" s="225">
        <v>42836</v>
      </c>
      <c r="V461" s="220">
        <f t="shared" si="89"/>
        <v>10</v>
      </c>
      <c r="W461" s="240">
        <f t="shared" ca="1" si="99"/>
        <v>1.7479452054794518</v>
      </c>
      <c r="X461" s="221"/>
      <c r="Y461" s="221"/>
      <c r="Z461" s="221" t="s">
        <v>69</v>
      </c>
      <c r="AA461" s="221" t="s">
        <v>69</v>
      </c>
      <c r="AB461" s="221" t="s">
        <v>69</v>
      </c>
      <c r="AC461" s="221"/>
      <c r="AD461" s="221"/>
      <c r="AE461" s="238"/>
      <c r="AF461" s="238" t="str">
        <f t="shared" ref="AF461:AF551" si="122">IF(AE461="","Sans Objet","mettre la date")</f>
        <v>Sans Objet</v>
      </c>
      <c r="AG461" s="221" t="s">
        <v>71</v>
      </c>
      <c r="AH461" s="221" t="s">
        <v>72</v>
      </c>
      <c r="AI461" s="66" t="s">
        <v>72</v>
      </c>
      <c r="AJ461" s="96">
        <v>44858</v>
      </c>
      <c r="AK461" s="66"/>
      <c r="AL461" s="66"/>
      <c r="AM461" s="66" t="s">
        <v>73</v>
      </c>
      <c r="AN461" s="2"/>
      <c r="AO461" s="53" t="s">
        <v>74</v>
      </c>
      <c r="AP461" s="5" t="s">
        <v>195</v>
      </c>
      <c r="AQ461" s="64" t="s">
        <v>75</v>
      </c>
      <c r="AR461" s="86" t="s">
        <v>196</v>
      </c>
      <c r="AS461" s="7" t="s">
        <v>130</v>
      </c>
      <c r="AT461" s="7" t="s">
        <v>71</v>
      </c>
      <c r="AU461" s="87"/>
      <c r="AV461" s="88"/>
      <c r="AX461" s="7">
        <f t="shared" si="84"/>
        <v>3</v>
      </c>
      <c r="AY461" s="7">
        <f t="shared" si="100"/>
        <v>1</v>
      </c>
      <c r="AZ461" s="7">
        <f t="shared" si="101"/>
        <v>1</v>
      </c>
      <c r="BA461" s="7">
        <f t="shared" si="90"/>
        <v>1</v>
      </c>
      <c r="BC461" s="51">
        <f t="shared" ref="BC461:BC467" si="123">SUM(AX461:BA461)</f>
        <v>6</v>
      </c>
      <c r="BE461" s="2"/>
    </row>
    <row r="462" spans="1:57" ht="31.4" customHeight="1">
      <c r="A462" s="7"/>
      <c r="B462" s="220" t="s">
        <v>1178</v>
      </c>
      <c r="C462" s="221" t="s">
        <v>1498</v>
      </c>
      <c r="D462" s="221" t="s">
        <v>1499</v>
      </c>
      <c r="E462" s="232" t="s">
        <v>1826</v>
      </c>
      <c r="F462" s="221" t="s">
        <v>1827</v>
      </c>
      <c r="G462" s="220"/>
      <c r="H462" s="232"/>
      <c r="I462" s="221" t="s">
        <v>1835</v>
      </c>
      <c r="J462" s="224" t="s">
        <v>77</v>
      </c>
      <c r="K462" s="230" t="s">
        <v>93</v>
      </c>
      <c r="L462" s="221" t="s">
        <v>1834</v>
      </c>
      <c r="M462" s="235" t="s">
        <v>66</v>
      </c>
      <c r="N462" s="230">
        <v>1</v>
      </c>
      <c r="O462" s="230">
        <v>1</v>
      </c>
      <c r="P462" s="220" t="s">
        <v>134</v>
      </c>
      <c r="Q462" s="221" t="s">
        <v>1138</v>
      </c>
      <c r="R462" s="233" t="s">
        <v>136</v>
      </c>
      <c r="S462" s="233" t="s">
        <v>137</v>
      </c>
      <c r="T462" s="220"/>
      <c r="U462" s="225">
        <v>42836</v>
      </c>
      <c r="V462" s="220">
        <f t="shared" si="89"/>
        <v>10</v>
      </c>
      <c r="W462" s="240">
        <f t="shared" ca="1" si="99"/>
        <v>1.7479452054794518</v>
      </c>
      <c r="X462" s="221"/>
      <c r="Y462" s="221" t="s">
        <v>1836</v>
      </c>
      <c r="Z462" s="221" t="s">
        <v>69</v>
      </c>
      <c r="AA462" s="221" t="s">
        <v>69</v>
      </c>
      <c r="AB462" s="221" t="s">
        <v>69</v>
      </c>
      <c r="AC462" s="221"/>
      <c r="AD462" s="221"/>
      <c r="AE462" s="238"/>
      <c r="AF462" s="238" t="str">
        <f t="shared" si="122"/>
        <v>Sans Objet</v>
      </c>
      <c r="AG462" s="221" t="s">
        <v>71</v>
      </c>
      <c r="AH462" s="221" t="s">
        <v>72</v>
      </c>
      <c r="AI462" s="66" t="s">
        <v>72</v>
      </c>
      <c r="AJ462" s="96">
        <v>44858</v>
      </c>
      <c r="AK462" s="66"/>
      <c r="AL462" s="66"/>
      <c r="AM462" s="66" t="s">
        <v>73</v>
      </c>
      <c r="AN462" s="2"/>
      <c r="AO462" s="53" t="s">
        <v>74</v>
      </c>
      <c r="AP462" s="5" t="s">
        <v>96</v>
      </c>
      <c r="AQ462" s="64" t="s">
        <v>75</v>
      </c>
      <c r="AR462" s="86" t="s">
        <v>250</v>
      </c>
      <c r="AS462" s="7" t="s">
        <v>130</v>
      </c>
      <c r="AT462" s="7" t="s">
        <v>71</v>
      </c>
      <c r="AU462" s="87"/>
      <c r="AV462" s="88"/>
      <c r="AX462" s="7">
        <f t="shared" si="84"/>
        <v>3</v>
      </c>
      <c r="AY462" s="7">
        <f t="shared" si="100"/>
        <v>5</v>
      </c>
      <c r="AZ462" s="7">
        <f t="shared" si="101"/>
        <v>1</v>
      </c>
      <c r="BA462" s="7">
        <f t="shared" si="90"/>
        <v>5</v>
      </c>
      <c r="BC462" s="51">
        <f t="shared" ref="BC462:BC463" si="124">SUM(AX462:BA462)</f>
        <v>14</v>
      </c>
      <c r="BE462" s="2"/>
    </row>
    <row r="463" spans="1:57" ht="31.4" customHeight="1">
      <c r="A463" s="7"/>
      <c r="B463" s="220" t="s">
        <v>1178</v>
      </c>
      <c r="C463" s="221" t="s">
        <v>1498</v>
      </c>
      <c r="D463" s="221" t="s">
        <v>1499</v>
      </c>
      <c r="E463" s="232" t="s">
        <v>1826</v>
      </c>
      <c r="F463" s="221" t="s">
        <v>1827</v>
      </c>
      <c r="G463" s="220"/>
      <c r="H463" s="232"/>
      <c r="I463" s="221"/>
      <c r="J463" s="224" t="s">
        <v>77</v>
      </c>
      <c r="K463" s="230" t="s">
        <v>245</v>
      </c>
      <c r="L463" s="221" t="s">
        <v>1837</v>
      </c>
      <c r="M463" s="235" t="s">
        <v>80</v>
      </c>
      <c r="N463" s="230">
        <v>0</v>
      </c>
      <c r="O463" s="230">
        <v>1</v>
      </c>
      <c r="P463" s="220" t="s">
        <v>134</v>
      </c>
      <c r="Q463" s="221"/>
      <c r="R463" s="233" t="s">
        <v>136</v>
      </c>
      <c r="S463" s="233" t="s">
        <v>137</v>
      </c>
      <c r="T463" s="220"/>
      <c r="U463" s="225">
        <v>42836</v>
      </c>
      <c r="V463" s="220">
        <f t="shared" si="89"/>
        <v>10</v>
      </c>
      <c r="W463" s="240">
        <f t="shared" ca="1" si="99"/>
        <v>1.7479452054794518</v>
      </c>
      <c r="X463" s="221"/>
      <c r="Y463" s="221"/>
      <c r="Z463" s="221" t="s">
        <v>69</v>
      </c>
      <c r="AA463" s="221" t="s">
        <v>69</v>
      </c>
      <c r="AB463" s="221" t="s">
        <v>69</v>
      </c>
      <c r="AC463" s="221"/>
      <c r="AD463" s="221"/>
      <c r="AE463" s="238"/>
      <c r="AF463" s="238" t="str">
        <f t="shared" si="122"/>
        <v>Sans Objet</v>
      </c>
      <c r="AG463" s="221" t="s">
        <v>71</v>
      </c>
      <c r="AH463" s="221" t="s">
        <v>72</v>
      </c>
      <c r="AI463" s="66" t="s">
        <v>72</v>
      </c>
      <c r="AJ463" s="96">
        <v>44858</v>
      </c>
      <c r="AK463" s="66"/>
      <c r="AL463" s="66"/>
      <c r="AM463" s="66" t="s">
        <v>73</v>
      </c>
      <c r="AN463" s="2"/>
      <c r="AO463" s="53" t="s">
        <v>74</v>
      </c>
      <c r="AP463" s="5" t="s">
        <v>195</v>
      </c>
      <c r="AQ463" s="64" t="s">
        <v>75</v>
      </c>
      <c r="AR463" s="86" t="s">
        <v>196</v>
      </c>
      <c r="AS463" s="7" t="s">
        <v>130</v>
      </c>
      <c r="AT463" s="7" t="s">
        <v>71</v>
      </c>
      <c r="AU463" s="87"/>
      <c r="AV463" s="88"/>
      <c r="AX463" s="7">
        <f t="shared" si="84"/>
        <v>3</v>
      </c>
      <c r="AY463" s="7">
        <f t="shared" si="100"/>
        <v>1</v>
      </c>
      <c r="AZ463" s="7">
        <f t="shared" si="101"/>
        <v>1</v>
      </c>
      <c r="BA463" s="7">
        <f t="shared" si="90"/>
        <v>1</v>
      </c>
      <c r="BC463" s="51">
        <f t="shared" si="124"/>
        <v>6</v>
      </c>
      <c r="BE463" s="2"/>
    </row>
    <row r="464" spans="1:57" ht="31.4" customHeight="1">
      <c r="A464" s="7"/>
      <c r="B464" s="220" t="s">
        <v>1178</v>
      </c>
      <c r="C464" s="221" t="s">
        <v>1498</v>
      </c>
      <c r="D464" s="221" t="s">
        <v>1499</v>
      </c>
      <c r="E464" s="232" t="s">
        <v>1826</v>
      </c>
      <c r="F464" s="221" t="s">
        <v>1827</v>
      </c>
      <c r="G464" s="220"/>
      <c r="H464" s="232"/>
      <c r="I464" s="221"/>
      <c r="J464" s="224" t="s">
        <v>77</v>
      </c>
      <c r="K464" s="230" t="s">
        <v>89</v>
      </c>
      <c r="L464" s="221" t="s">
        <v>1838</v>
      </c>
      <c r="M464" s="235" t="s">
        <v>80</v>
      </c>
      <c r="N464" s="230">
        <v>0</v>
      </c>
      <c r="O464" s="230">
        <v>9</v>
      </c>
      <c r="P464" s="220" t="s">
        <v>134</v>
      </c>
      <c r="Q464" s="221"/>
      <c r="R464" s="233" t="s">
        <v>136</v>
      </c>
      <c r="S464" s="233" t="s">
        <v>137</v>
      </c>
      <c r="T464" s="220"/>
      <c r="U464" s="225">
        <v>42836</v>
      </c>
      <c r="V464" s="220">
        <f t="shared" si="89"/>
        <v>15</v>
      </c>
      <c r="W464" s="240">
        <f t="shared" ca="1" si="99"/>
        <v>6.7479452054794518</v>
      </c>
      <c r="X464" s="221"/>
      <c r="Y464" s="221"/>
      <c r="Z464" s="221" t="s">
        <v>69</v>
      </c>
      <c r="AA464" s="221" t="s">
        <v>69</v>
      </c>
      <c r="AB464" s="221" t="s">
        <v>69</v>
      </c>
      <c r="AC464" s="221"/>
      <c r="AD464" s="221"/>
      <c r="AE464" s="238"/>
      <c r="AF464" s="238" t="str">
        <f t="shared" si="122"/>
        <v>Sans Objet</v>
      </c>
      <c r="AG464" s="221" t="s">
        <v>71</v>
      </c>
      <c r="AH464" s="221" t="s">
        <v>72</v>
      </c>
      <c r="AI464" s="66" t="s">
        <v>72</v>
      </c>
      <c r="AJ464" s="96">
        <v>44858</v>
      </c>
      <c r="AK464" s="66"/>
      <c r="AL464" s="66"/>
      <c r="AM464" s="66" t="s">
        <v>73</v>
      </c>
      <c r="AN464" s="2"/>
      <c r="AO464" s="53" t="s">
        <v>74</v>
      </c>
      <c r="AP464" s="5" t="s">
        <v>195</v>
      </c>
      <c r="AQ464" s="64" t="s">
        <v>75</v>
      </c>
      <c r="AR464" s="86" t="s">
        <v>196</v>
      </c>
      <c r="AS464" s="7" t="s">
        <v>130</v>
      </c>
      <c r="AT464" s="7" t="s">
        <v>71</v>
      </c>
      <c r="AU464" s="87"/>
      <c r="AV464" s="88"/>
      <c r="AX464" s="7">
        <f t="shared" si="84"/>
        <v>3</v>
      </c>
      <c r="AY464" s="7">
        <f t="shared" si="100"/>
        <v>1</v>
      </c>
      <c r="AZ464" s="7">
        <f t="shared" si="101"/>
        <v>1</v>
      </c>
      <c r="BA464" s="7">
        <f t="shared" si="90"/>
        <v>1</v>
      </c>
      <c r="BC464" s="51">
        <f t="shared" si="123"/>
        <v>6</v>
      </c>
      <c r="BE464" s="2"/>
    </row>
    <row r="465" spans="1:57" ht="31.4" customHeight="1">
      <c r="A465" s="7"/>
      <c r="B465" s="220" t="s">
        <v>1178</v>
      </c>
      <c r="C465" s="221" t="s">
        <v>1498</v>
      </c>
      <c r="D465" s="221" t="s">
        <v>1499</v>
      </c>
      <c r="E465" s="232" t="s">
        <v>1826</v>
      </c>
      <c r="F465" s="221" t="s">
        <v>1827</v>
      </c>
      <c r="G465" s="220"/>
      <c r="H465" s="232"/>
      <c r="I465" s="221"/>
      <c r="J465" s="224" t="s">
        <v>77</v>
      </c>
      <c r="K465" s="230" t="s">
        <v>166</v>
      </c>
      <c r="L465" s="221" t="s">
        <v>1839</v>
      </c>
      <c r="M465" s="235" t="s">
        <v>80</v>
      </c>
      <c r="N465" s="230">
        <v>0</v>
      </c>
      <c r="O465" s="230">
        <v>17</v>
      </c>
      <c r="P465" s="220" t="s">
        <v>134</v>
      </c>
      <c r="Q465" s="221"/>
      <c r="R465" s="233" t="s">
        <v>136</v>
      </c>
      <c r="S465" s="233" t="s">
        <v>137</v>
      </c>
      <c r="T465" s="220"/>
      <c r="U465" s="225">
        <v>42836</v>
      </c>
      <c r="V465" s="220">
        <f t="shared" si="89"/>
        <v>15</v>
      </c>
      <c r="W465" s="240">
        <f t="shared" ca="1" si="99"/>
        <v>6.7479452054794518</v>
      </c>
      <c r="X465" s="221"/>
      <c r="Y465" s="221"/>
      <c r="Z465" s="221" t="s">
        <v>69</v>
      </c>
      <c r="AA465" s="221" t="s">
        <v>69</v>
      </c>
      <c r="AB465" s="221" t="s">
        <v>69</v>
      </c>
      <c r="AC465" s="221"/>
      <c r="AD465" s="221"/>
      <c r="AE465" s="238"/>
      <c r="AF465" s="238" t="str">
        <f t="shared" si="122"/>
        <v>Sans Objet</v>
      </c>
      <c r="AG465" s="221" t="s">
        <v>71</v>
      </c>
      <c r="AH465" s="221" t="s">
        <v>72</v>
      </c>
      <c r="AI465" s="66" t="s">
        <v>72</v>
      </c>
      <c r="AJ465" s="96">
        <v>44858</v>
      </c>
      <c r="AK465" s="66"/>
      <c r="AL465" s="66"/>
      <c r="AM465" s="66" t="s">
        <v>73</v>
      </c>
      <c r="AN465" s="2"/>
      <c r="AO465" s="53" t="s">
        <v>74</v>
      </c>
      <c r="AP465" s="5" t="s">
        <v>195</v>
      </c>
      <c r="AQ465" s="64" t="s">
        <v>75</v>
      </c>
      <c r="AR465" s="86" t="s">
        <v>196</v>
      </c>
      <c r="AS465" s="7" t="s">
        <v>130</v>
      </c>
      <c r="AT465" s="7" t="s">
        <v>71</v>
      </c>
      <c r="AU465" s="87"/>
      <c r="AV465" s="88"/>
      <c r="AX465" s="7">
        <f t="shared" si="84"/>
        <v>3</v>
      </c>
      <c r="AY465" s="7">
        <f t="shared" si="100"/>
        <v>1</v>
      </c>
      <c r="AZ465" s="7">
        <f t="shared" si="101"/>
        <v>1</v>
      </c>
      <c r="BA465" s="7">
        <f t="shared" si="90"/>
        <v>1</v>
      </c>
      <c r="BC465" s="51">
        <f t="shared" si="123"/>
        <v>6</v>
      </c>
      <c r="BE465" s="2"/>
    </row>
    <row r="466" spans="1:57" ht="31.4" customHeight="1">
      <c r="A466" s="7"/>
      <c r="B466" s="220" t="s">
        <v>1178</v>
      </c>
      <c r="C466" s="221" t="s">
        <v>1498</v>
      </c>
      <c r="D466" s="221" t="s">
        <v>1499</v>
      </c>
      <c r="E466" s="232" t="s">
        <v>1826</v>
      </c>
      <c r="F466" s="221" t="s">
        <v>1827</v>
      </c>
      <c r="G466" s="220"/>
      <c r="H466" s="232"/>
      <c r="I466" s="221"/>
      <c r="J466" s="224" t="s">
        <v>77</v>
      </c>
      <c r="K466" s="230" t="s">
        <v>166</v>
      </c>
      <c r="L466" s="221" t="s">
        <v>1840</v>
      </c>
      <c r="M466" s="235" t="s">
        <v>80</v>
      </c>
      <c r="N466" s="230">
        <v>0</v>
      </c>
      <c r="O466" s="230">
        <v>4</v>
      </c>
      <c r="P466" s="220" t="s">
        <v>134</v>
      </c>
      <c r="Q466" s="221"/>
      <c r="R466" s="233" t="s">
        <v>136</v>
      </c>
      <c r="S466" s="233" t="s">
        <v>137</v>
      </c>
      <c r="T466" s="220"/>
      <c r="U466" s="225">
        <v>42836</v>
      </c>
      <c r="V466" s="220">
        <f t="shared" si="89"/>
        <v>15</v>
      </c>
      <c r="W466" s="240">
        <f t="shared" ca="1" si="99"/>
        <v>6.7479452054794518</v>
      </c>
      <c r="X466" s="221"/>
      <c r="Y466" s="221" t="s">
        <v>1841</v>
      </c>
      <c r="Z466" s="221" t="s">
        <v>69</v>
      </c>
      <c r="AA466" s="221" t="s">
        <v>69</v>
      </c>
      <c r="AB466" s="221" t="s">
        <v>69</v>
      </c>
      <c r="AC466" s="221"/>
      <c r="AD466" s="221"/>
      <c r="AE466" s="238"/>
      <c r="AF466" s="238" t="str">
        <f t="shared" si="122"/>
        <v>Sans Objet</v>
      </c>
      <c r="AG466" s="221" t="s">
        <v>71</v>
      </c>
      <c r="AH466" s="221" t="s">
        <v>72</v>
      </c>
      <c r="AI466" s="66" t="s">
        <v>72</v>
      </c>
      <c r="AJ466" s="96">
        <v>44858</v>
      </c>
      <c r="AK466" s="66"/>
      <c r="AL466" s="66"/>
      <c r="AM466" s="66" t="s">
        <v>73</v>
      </c>
      <c r="AN466" s="2"/>
      <c r="AO466" s="53" t="s">
        <v>74</v>
      </c>
      <c r="AP466" s="5" t="s">
        <v>809</v>
      </c>
      <c r="AQ466" s="64" t="s">
        <v>222</v>
      </c>
      <c r="AR466" s="86" t="s">
        <v>810</v>
      </c>
      <c r="AS466" s="7" t="s">
        <v>130</v>
      </c>
      <c r="AT466" s="7" t="s">
        <v>71</v>
      </c>
      <c r="AU466" s="87"/>
      <c r="AV466" s="88"/>
      <c r="AX466" s="7">
        <f t="shared" si="84"/>
        <v>3</v>
      </c>
      <c r="AY466" s="7">
        <f t="shared" si="100"/>
        <v>3</v>
      </c>
      <c r="AZ466" s="7">
        <f t="shared" si="101"/>
        <v>3</v>
      </c>
      <c r="BA466" s="7">
        <f t="shared" si="90"/>
        <v>2</v>
      </c>
      <c r="BC466" s="51">
        <f t="shared" ref="BC466" si="125">SUM(AX466:BA466)</f>
        <v>11</v>
      </c>
      <c r="BE466" s="2"/>
    </row>
    <row r="467" spans="1:57" ht="31.4" customHeight="1">
      <c r="A467" s="7"/>
      <c r="B467" s="220" t="s">
        <v>1178</v>
      </c>
      <c r="C467" s="221" t="s">
        <v>1498</v>
      </c>
      <c r="D467" s="221" t="s">
        <v>1499</v>
      </c>
      <c r="E467" s="232" t="s">
        <v>1826</v>
      </c>
      <c r="F467" s="221" t="s">
        <v>1827</v>
      </c>
      <c r="G467" s="220"/>
      <c r="H467" s="232"/>
      <c r="I467" s="221"/>
      <c r="J467" s="224" t="s">
        <v>77</v>
      </c>
      <c r="K467" s="230" t="s">
        <v>114</v>
      </c>
      <c r="L467" s="221" t="s">
        <v>1842</v>
      </c>
      <c r="M467" s="235" t="s">
        <v>66</v>
      </c>
      <c r="N467" s="230">
        <v>13</v>
      </c>
      <c r="O467" s="230">
        <v>13</v>
      </c>
      <c r="P467" s="220" t="s">
        <v>134</v>
      </c>
      <c r="Q467" s="221" t="s">
        <v>799</v>
      </c>
      <c r="R467" s="233" t="s">
        <v>136</v>
      </c>
      <c r="S467" s="233" t="s">
        <v>137</v>
      </c>
      <c r="T467" s="220"/>
      <c r="U467" s="225">
        <v>42836</v>
      </c>
      <c r="V467" s="220">
        <f t="shared" si="89"/>
        <v>15</v>
      </c>
      <c r="W467" s="240">
        <f t="shared" ca="1" si="99"/>
        <v>6.7479452054794518</v>
      </c>
      <c r="X467" s="221"/>
      <c r="Y467" s="221"/>
      <c r="Z467" s="221" t="s">
        <v>69</v>
      </c>
      <c r="AA467" s="221" t="s">
        <v>69</v>
      </c>
      <c r="AB467" s="221" t="s">
        <v>69</v>
      </c>
      <c r="AC467" s="221"/>
      <c r="AD467" s="221"/>
      <c r="AE467" s="238"/>
      <c r="AF467" s="238" t="str">
        <f t="shared" si="122"/>
        <v>Sans Objet</v>
      </c>
      <c r="AG467" s="221" t="s">
        <v>71</v>
      </c>
      <c r="AH467" s="221" t="s">
        <v>72</v>
      </c>
      <c r="AI467" s="66" t="s">
        <v>72</v>
      </c>
      <c r="AJ467" s="96">
        <v>44858</v>
      </c>
      <c r="AK467" s="66"/>
      <c r="AL467" s="66"/>
      <c r="AM467" s="66" t="s">
        <v>73</v>
      </c>
      <c r="AN467" s="2"/>
      <c r="AO467" s="53" t="s">
        <v>74</v>
      </c>
      <c r="AP467" s="5" t="s">
        <v>195</v>
      </c>
      <c r="AQ467" s="64" t="s">
        <v>75</v>
      </c>
      <c r="AR467" s="86" t="s">
        <v>196</v>
      </c>
      <c r="AS467" s="7" t="s">
        <v>130</v>
      </c>
      <c r="AT467" s="7" t="s">
        <v>71</v>
      </c>
      <c r="AU467" s="87"/>
      <c r="AV467" s="88"/>
      <c r="AX467" s="7">
        <f t="shared" si="84"/>
        <v>3</v>
      </c>
      <c r="AY467" s="7">
        <f t="shared" si="100"/>
        <v>1</v>
      </c>
      <c r="AZ467" s="7">
        <f t="shared" si="101"/>
        <v>1</v>
      </c>
      <c r="BA467" s="7">
        <f t="shared" si="90"/>
        <v>1</v>
      </c>
      <c r="BC467" s="51">
        <f t="shared" si="123"/>
        <v>6</v>
      </c>
      <c r="BE467" s="2"/>
    </row>
    <row r="468" spans="1:57" ht="31.4" customHeight="1">
      <c r="A468" s="7"/>
      <c r="B468" s="220" t="s">
        <v>1178</v>
      </c>
      <c r="C468" s="221" t="s">
        <v>1498</v>
      </c>
      <c r="D468" s="221" t="s">
        <v>1499</v>
      </c>
      <c r="E468" s="232" t="s">
        <v>549</v>
      </c>
      <c r="F468" s="221" t="s">
        <v>1843</v>
      </c>
      <c r="G468" s="220" t="s">
        <v>131</v>
      </c>
      <c r="H468" s="232">
        <v>2</v>
      </c>
      <c r="I468" s="221" t="s">
        <v>1844</v>
      </c>
      <c r="J468" s="224" t="s">
        <v>140</v>
      </c>
      <c r="K468" s="230" t="s">
        <v>141</v>
      </c>
      <c r="L468" s="221" t="s">
        <v>1845</v>
      </c>
      <c r="M468" s="235" t="s">
        <v>66</v>
      </c>
      <c r="N468" s="230">
        <v>1</v>
      </c>
      <c r="O468" s="230">
        <v>1</v>
      </c>
      <c r="P468" s="220" t="s">
        <v>134</v>
      </c>
      <c r="Q468" s="221" t="s">
        <v>887</v>
      </c>
      <c r="R468" s="233" t="s">
        <v>136</v>
      </c>
      <c r="S468" s="233" t="s">
        <v>137</v>
      </c>
      <c r="T468" s="220"/>
      <c r="U468" s="225">
        <v>42773</v>
      </c>
      <c r="V468" s="220">
        <f t="shared" si="89"/>
        <v>10</v>
      </c>
      <c r="W468" s="240">
        <f ca="1">V468-(TODAY()-U468)/365</f>
        <v>1.5753424657534243</v>
      </c>
      <c r="X468" s="221"/>
      <c r="Y468" s="221"/>
      <c r="Z468" s="221" t="s">
        <v>888</v>
      </c>
      <c r="AA468" s="221">
        <v>2</v>
      </c>
      <c r="AB468" s="221">
        <v>2022</v>
      </c>
      <c r="AC468" s="221"/>
      <c r="AD468" s="221"/>
      <c r="AE468" s="238"/>
      <c r="AF468" s="238" t="str">
        <f t="shared" si="122"/>
        <v>Sans Objet</v>
      </c>
      <c r="AG468" s="221" t="s">
        <v>71</v>
      </c>
      <c r="AH468" s="221" t="s">
        <v>72</v>
      </c>
      <c r="AI468" s="66" t="s">
        <v>72</v>
      </c>
      <c r="AJ468" s="96">
        <v>44858</v>
      </c>
      <c r="AK468" s="66"/>
      <c r="AL468" s="66"/>
      <c r="AM468" s="66" t="s">
        <v>73</v>
      </c>
      <c r="AN468" s="2"/>
      <c r="AO468" s="53" t="s">
        <v>74</v>
      </c>
      <c r="AP468" s="5" t="s">
        <v>195</v>
      </c>
      <c r="AQ468" s="64" t="s">
        <v>75</v>
      </c>
      <c r="AR468" s="86" t="s">
        <v>196</v>
      </c>
      <c r="AS468" s="7" t="s">
        <v>130</v>
      </c>
      <c r="AT468" s="7" t="s">
        <v>71</v>
      </c>
      <c r="AU468" s="87"/>
      <c r="AV468" s="88"/>
      <c r="AX468" s="7">
        <f t="shared" si="84"/>
        <v>3</v>
      </c>
      <c r="AY468" s="7">
        <f>IF(AP468="Danger et/ou non-conformité majeure",5,IF(AP468="Non-conformité mineure",3,IF(AP468="Sans danger apparent",1,0)))</f>
        <v>1</v>
      </c>
      <c r="AZ468" s="7">
        <f>IF(AQ468="Non maintenable",5,IF(AQ468="Action mineure à effectuer ",3,IF(AQ468="Maintenable",1,0)))</f>
        <v>1</v>
      </c>
      <c r="BA468" s="7">
        <f t="shared" si="90"/>
        <v>1</v>
      </c>
      <c r="BC468" s="51">
        <f>SUM(AX468:BA468)</f>
        <v>6</v>
      </c>
      <c r="BE468" s="2"/>
    </row>
    <row r="469" spans="1:57" ht="31.4" customHeight="1">
      <c r="A469" s="7"/>
      <c r="B469" s="220" t="s">
        <v>1178</v>
      </c>
      <c r="C469" s="221" t="s">
        <v>1498</v>
      </c>
      <c r="D469" s="221" t="s">
        <v>1499</v>
      </c>
      <c r="E469" s="232" t="s">
        <v>549</v>
      </c>
      <c r="F469" s="221" t="s">
        <v>1843</v>
      </c>
      <c r="G469" s="220" t="s">
        <v>131</v>
      </c>
      <c r="H469" s="232">
        <v>2</v>
      </c>
      <c r="I469" s="221" t="s">
        <v>1844</v>
      </c>
      <c r="J469" s="224" t="s">
        <v>77</v>
      </c>
      <c r="K469" s="230" t="s">
        <v>78</v>
      </c>
      <c r="L469" s="221" t="s">
        <v>1846</v>
      </c>
      <c r="M469" s="235" t="s">
        <v>80</v>
      </c>
      <c r="N469" s="230">
        <v>0</v>
      </c>
      <c r="O469" s="230">
        <v>1</v>
      </c>
      <c r="P469" s="220" t="s">
        <v>134</v>
      </c>
      <c r="Q469" s="221" t="s">
        <v>1134</v>
      </c>
      <c r="R469" s="233" t="s">
        <v>136</v>
      </c>
      <c r="S469" s="233" t="s">
        <v>137</v>
      </c>
      <c r="T469" s="220"/>
      <c r="U469" s="225">
        <v>42773</v>
      </c>
      <c r="V469" s="220">
        <f t="shared" si="89"/>
        <v>10</v>
      </c>
      <c r="W469" s="240">
        <f t="shared" ref="W469:W489" ca="1" si="126">V469-(TODAY()-U469)/365</f>
        <v>1.5753424657534243</v>
      </c>
      <c r="X469" s="221"/>
      <c r="Y469" s="221"/>
      <c r="Z469" s="221" t="s">
        <v>1847</v>
      </c>
      <c r="AA469" s="221">
        <v>2</v>
      </c>
      <c r="AB469" s="221">
        <v>2021</v>
      </c>
      <c r="AC469" s="221"/>
      <c r="AD469" s="221"/>
      <c r="AE469" s="238"/>
      <c r="AF469" s="238" t="str">
        <f t="shared" si="122"/>
        <v>Sans Objet</v>
      </c>
      <c r="AG469" s="221" t="s">
        <v>71</v>
      </c>
      <c r="AH469" s="221" t="s">
        <v>72</v>
      </c>
      <c r="AI469" s="66" t="s">
        <v>72</v>
      </c>
      <c r="AJ469" s="96">
        <v>44858</v>
      </c>
      <c r="AK469" s="66"/>
      <c r="AL469" s="66"/>
      <c r="AM469" s="66" t="s">
        <v>73</v>
      </c>
      <c r="AN469" s="2"/>
      <c r="AO469" s="53" t="s">
        <v>74</v>
      </c>
      <c r="AP469" s="5" t="s">
        <v>195</v>
      </c>
      <c r="AQ469" s="64" t="s">
        <v>75</v>
      </c>
      <c r="AR469" s="86" t="s">
        <v>196</v>
      </c>
      <c r="AS469" s="7" t="s">
        <v>130</v>
      </c>
      <c r="AT469" s="7" t="s">
        <v>71</v>
      </c>
      <c r="AU469" s="87"/>
      <c r="AV469" s="88"/>
      <c r="AX469" s="7">
        <f t="shared" si="84"/>
        <v>3</v>
      </c>
      <c r="AY469" s="7">
        <f t="shared" ref="AY469:AY489" si="127">IF(AP469="Danger et/ou non-conformité majeure",5,IF(AP469="Non-conformité mineure",3,IF(AP469="Sans danger apparent",1,0)))</f>
        <v>1</v>
      </c>
      <c r="AZ469" s="7">
        <f t="shared" ref="AZ469:AZ489" si="128">IF(AQ469="Non maintenable",5,IF(AQ469="Action mineure à effectuer ",3,IF(AQ469="Maintenable",1,0)))</f>
        <v>1</v>
      </c>
      <c r="BA469" s="7">
        <f t="shared" si="90"/>
        <v>1</v>
      </c>
      <c r="BC469" s="51">
        <f t="shared" ref="BC469:BC473" si="129">SUM(AX469:BA469)</f>
        <v>6</v>
      </c>
      <c r="BE469" s="2"/>
    </row>
    <row r="470" spans="1:57" ht="31.4" customHeight="1">
      <c r="A470" s="7"/>
      <c r="B470" s="220" t="s">
        <v>1178</v>
      </c>
      <c r="C470" s="221" t="s">
        <v>1498</v>
      </c>
      <c r="D470" s="221" t="s">
        <v>1499</v>
      </c>
      <c r="E470" s="232" t="s">
        <v>549</v>
      </c>
      <c r="F470" s="221" t="s">
        <v>1843</v>
      </c>
      <c r="G470" s="220" t="s">
        <v>131</v>
      </c>
      <c r="H470" s="232">
        <v>2</v>
      </c>
      <c r="I470" s="221" t="s">
        <v>1844</v>
      </c>
      <c r="J470" s="224" t="s">
        <v>77</v>
      </c>
      <c r="K470" s="230" t="s">
        <v>586</v>
      </c>
      <c r="L470" s="221" t="s">
        <v>1848</v>
      </c>
      <c r="M470" s="235" t="s">
        <v>80</v>
      </c>
      <c r="N470" s="230">
        <v>0</v>
      </c>
      <c r="O470" s="230">
        <v>1</v>
      </c>
      <c r="P470" s="220" t="s">
        <v>588</v>
      </c>
      <c r="Q470" s="221" t="s">
        <v>1614</v>
      </c>
      <c r="R470" s="233" t="s">
        <v>136</v>
      </c>
      <c r="S470" s="233" t="s">
        <v>137</v>
      </c>
      <c r="T470" s="220"/>
      <c r="U470" s="225">
        <v>42773</v>
      </c>
      <c r="V470" s="220">
        <f t="shared" si="89"/>
        <v>15</v>
      </c>
      <c r="W470" s="240">
        <f t="shared" ca="1" si="126"/>
        <v>6.5753424657534243</v>
      </c>
      <c r="X470" s="221"/>
      <c r="Y470" s="221" t="s">
        <v>1849</v>
      </c>
      <c r="Z470" s="221" t="s">
        <v>231</v>
      </c>
      <c r="AA470" s="221">
        <v>4</v>
      </c>
      <c r="AB470" s="221">
        <v>2021</v>
      </c>
      <c r="AC470" s="221"/>
      <c r="AD470" s="221"/>
      <c r="AE470" s="238"/>
      <c r="AF470" s="238" t="str">
        <f t="shared" si="122"/>
        <v>Sans Objet</v>
      </c>
      <c r="AG470" s="221" t="s">
        <v>71</v>
      </c>
      <c r="AH470" s="221" t="s">
        <v>72</v>
      </c>
      <c r="AI470" s="66" t="s">
        <v>72</v>
      </c>
      <c r="AJ470" s="96">
        <v>44858</v>
      </c>
      <c r="AK470" s="66"/>
      <c r="AL470" s="66"/>
      <c r="AM470" s="66" t="s">
        <v>73</v>
      </c>
      <c r="AN470" s="2"/>
      <c r="AO470" s="53" t="s">
        <v>74</v>
      </c>
      <c r="AP470" s="5" t="s">
        <v>195</v>
      </c>
      <c r="AQ470" s="64" t="s">
        <v>222</v>
      </c>
      <c r="AR470" s="86" t="s">
        <v>196</v>
      </c>
      <c r="AS470" s="7" t="s">
        <v>130</v>
      </c>
      <c r="AT470" s="7" t="s">
        <v>71</v>
      </c>
      <c r="AU470" s="87"/>
      <c r="AV470" s="88"/>
      <c r="AX470" s="7">
        <f t="shared" ref="AX470:AX548" si="130">IF(AO470="Ouvrage C0",5,IF(AO470="Ouvrage C1",3,IF(AO470="Ouvrage C2",1,IF(AO470="Ouvrage C3",1,0))))</f>
        <v>3</v>
      </c>
      <c r="AY470" s="7">
        <f t="shared" si="127"/>
        <v>1</v>
      </c>
      <c r="AZ470" s="7">
        <f t="shared" si="128"/>
        <v>3</v>
      </c>
      <c r="BA470" s="7">
        <f t="shared" si="90"/>
        <v>1</v>
      </c>
      <c r="BC470" s="51">
        <f t="shared" ref="BC470" si="131">SUM(AX470:BA470)</f>
        <v>8</v>
      </c>
      <c r="BE470" s="2"/>
    </row>
    <row r="471" spans="1:57" ht="31.4" customHeight="1">
      <c r="A471" s="7"/>
      <c r="B471" s="220" t="s">
        <v>1178</v>
      </c>
      <c r="C471" s="221" t="s">
        <v>1498</v>
      </c>
      <c r="D471" s="221" t="s">
        <v>1499</v>
      </c>
      <c r="E471" s="232" t="s">
        <v>549</v>
      </c>
      <c r="F471" s="221" t="s">
        <v>1843</v>
      </c>
      <c r="G471" s="220" t="s">
        <v>131</v>
      </c>
      <c r="H471" s="232"/>
      <c r="I471" s="221"/>
      <c r="J471" s="224" t="s">
        <v>77</v>
      </c>
      <c r="K471" s="230" t="s">
        <v>93</v>
      </c>
      <c r="L471" s="221" t="s">
        <v>1850</v>
      </c>
      <c r="M471" s="235" t="s">
        <v>66</v>
      </c>
      <c r="N471" s="230">
        <v>1</v>
      </c>
      <c r="O471" s="230">
        <v>22</v>
      </c>
      <c r="P471" s="220" t="s">
        <v>134</v>
      </c>
      <c r="Q471" s="221" t="s">
        <v>1138</v>
      </c>
      <c r="R471" s="233" t="s">
        <v>136</v>
      </c>
      <c r="S471" s="233" t="s">
        <v>137</v>
      </c>
      <c r="T471" s="220"/>
      <c r="U471" s="225">
        <v>42773</v>
      </c>
      <c r="V471" s="220">
        <f t="shared" si="89"/>
        <v>10</v>
      </c>
      <c r="W471" s="240">
        <f t="shared" ca="1" si="126"/>
        <v>1.5753424657534243</v>
      </c>
      <c r="X471" s="221"/>
      <c r="Y471" s="221"/>
      <c r="Z471" s="221" t="s">
        <v>69</v>
      </c>
      <c r="AA471" s="221" t="s">
        <v>69</v>
      </c>
      <c r="AB471" s="221" t="s">
        <v>69</v>
      </c>
      <c r="AC471" s="221"/>
      <c r="AD471" s="221"/>
      <c r="AE471" s="238"/>
      <c r="AF471" s="238" t="str">
        <f t="shared" si="122"/>
        <v>Sans Objet</v>
      </c>
      <c r="AG471" s="221" t="s">
        <v>71</v>
      </c>
      <c r="AH471" s="221" t="s">
        <v>72</v>
      </c>
      <c r="AI471" s="66" t="s">
        <v>72</v>
      </c>
      <c r="AJ471" s="96">
        <v>44858</v>
      </c>
      <c r="AK471" s="66"/>
      <c r="AL471" s="66"/>
      <c r="AM471" s="66" t="s">
        <v>73</v>
      </c>
      <c r="AN471" s="2"/>
      <c r="AO471" s="53" t="s">
        <v>74</v>
      </c>
      <c r="AP471" s="5" t="s">
        <v>195</v>
      </c>
      <c r="AQ471" s="64" t="s">
        <v>75</v>
      </c>
      <c r="AR471" s="86" t="s">
        <v>196</v>
      </c>
      <c r="AS471" s="7" t="s">
        <v>130</v>
      </c>
      <c r="AT471" s="7" t="s">
        <v>71</v>
      </c>
      <c r="AU471" s="87"/>
      <c r="AV471" s="88"/>
      <c r="AX471" s="7">
        <f t="shared" si="130"/>
        <v>3</v>
      </c>
      <c r="AY471" s="7">
        <f t="shared" si="127"/>
        <v>1</v>
      </c>
      <c r="AZ471" s="7">
        <f t="shared" si="128"/>
        <v>1</v>
      </c>
      <c r="BA471" s="7">
        <f t="shared" si="90"/>
        <v>1</v>
      </c>
      <c r="BC471" s="51">
        <f t="shared" si="129"/>
        <v>6</v>
      </c>
      <c r="BE471" s="2"/>
    </row>
    <row r="472" spans="1:57" ht="31.4" customHeight="1">
      <c r="A472" s="7"/>
      <c r="B472" s="220" t="s">
        <v>1178</v>
      </c>
      <c r="C472" s="221" t="s">
        <v>1498</v>
      </c>
      <c r="D472" s="221" t="s">
        <v>1499</v>
      </c>
      <c r="E472" s="232" t="s">
        <v>549</v>
      </c>
      <c r="F472" s="221" t="s">
        <v>1843</v>
      </c>
      <c r="G472" s="220" t="s">
        <v>131</v>
      </c>
      <c r="H472" s="232"/>
      <c r="I472" s="221"/>
      <c r="J472" s="224" t="s">
        <v>77</v>
      </c>
      <c r="K472" s="230" t="s">
        <v>1229</v>
      </c>
      <c r="L472" s="221" t="s">
        <v>1851</v>
      </c>
      <c r="M472" s="235" t="s">
        <v>80</v>
      </c>
      <c r="N472" s="230">
        <v>0</v>
      </c>
      <c r="O472" s="230">
        <v>2</v>
      </c>
      <c r="P472" s="220" t="s">
        <v>134</v>
      </c>
      <c r="Q472" s="221"/>
      <c r="R472" s="233" t="s">
        <v>136</v>
      </c>
      <c r="S472" s="233" t="s">
        <v>137</v>
      </c>
      <c r="T472" s="220"/>
      <c r="U472" s="225">
        <v>42773</v>
      </c>
      <c r="V472" s="220">
        <f t="shared" si="89"/>
        <v>10</v>
      </c>
      <c r="W472" s="240">
        <f t="shared" ca="1" si="126"/>
        <v>1.5753424657534243</v>
      </c>
      <c r="X472" s="221"/>
      <c r="Y472" s="221"/>
      <c r="Z472" s="221" t="s">
        <v>69</v>
      </c>
      <c r="AA472" s="221" t="s">
        <v>69</v>
      </c>
      <c r="AB472" s="221" t="s">
        <v>69</v>
      </c>
      <c r="AC472" s="221"/>
      <c r="AD472" s="221"/>
      <c r="AE472" s="238"/>
      <c r="AF472" s="238" t="str">
        <f t="shared" si="122"/>
        <v>Sans Objet</v>
      </c>
      <c r="AG472" s="221" t="s">
        <v>71</v>
      </c>
      <c r="AH472" s="221" t="s">
        <v>72</v>
      </c>
      <c r="AI472" s="66" t="s">
        <v>72</v>
      </c>
      <c r="AJ472" s="96">
        <v>44858</v>
      </c>
      <c r="AK472" s="66"/>
      <c r="AL472" s="66"/>
      <c r="AM472" s="66" t="s">
        <v>73</v>
      </c>
      <c r="AN472" s="2"/>
      <c r="AO472" s="53" t="s">
        <v>74</v>
      </c>
      <c r="AP472" s="5" t="s">
        <v>195</v>
      </c>
      <c r="AQ472" s="64" t="s">
        <v>75</v>
      </c>
      <c r="AR472" s="86" t="s">
        <v>196</v>
      </c>
      <c r="AS472" s="7" t="s">
        <v>130</v>
      </c>
      <c r="AT472" s="7" t="s">
        <v>71</v>
      </c>
      <c r="AU472" s="87"/>
      <c r="AV472" s="88"/>
      <c r="AX472" s="7">
        <f t="shared" si="130"/>
        <v>3</v>
      </c>
      <c r="AY472" s="7">
        <f t="shared" si="127"/>
        <v>1</v>
      </c>
      <c r="AZ472" s="7">
        <f t="shared" si="128"/>
        <v>1</v>
      </c>
      <c r="BA472" s="7">
        <f t="shared" si="90"/>
        <v>1</v>
      </c>
      <c r="BC472" s="51">
        <f t="shared" ref="BC472" si="132">SUM(AX472:BA472)</f>
        <v>6</v>
      </c>
      <c r="BE472" s="2"/>
    </row>
    <row r="473" spans="1:57" ht="31.4" customHeight="1">
      <c r="A473" s="7"/>
      <c r="B473" s="220" t="s">
        <v>1178</v>
      </c>
      <c r="C473" s="221" t="s">
        <v>1498</v>
      </c>
      <c r="D473" s="221" t="s">
        <v>1499</v>
      </c>
      <c r="E473" s="232" t="s">
        <v>549</v>
      </c>
      <c r="F473" s="221" t="s">
        <v>1843</v>
      </c>
      <c r="G473" s="220" t="s">
        <v>131</v>
      </c>
      <c r="H473" s="232"/>
      <c r="I473" s="221"/>
      <c r="J473" s="224" t="s">
        <v>77</v>
      </c>
      <c r="K473" s="230" t="s">
        <v>89</v>
      </c>
      <c r="L473" s="221" t="s">
        <v>1852</v>
      </c>
      <c r="M473" s="235" t="s">
        <v>80</v>
      </c>
      <c r="N473" s="230">
        <v>0</v>
      </c>
      <c r="O473" s="230">
        <v>9</v>
      </c>
      <c r="P473" s="220" t="s">
        <v>134</v>
      </c>
      <c r="Q473" s="221" t="s">
        <v>726</v>
      </c>
      <c r="R473" s="233" t="s">
        <v>136</v>
      </c>
      <c r="S473" s="233" t="s">
        <v>137</v>
      </c>
      <c r="T473" s="220"/>
      <c r="U473" s="225">
        <v>42773</v>
      </c>
      <c r="V473" s="220">
        <f t="shared" si="89"/>
        <v>15</v>
      </c>
      <c r="W473" s="240">
        <f t="shared" ca="1" si="126"/>
        <v>6.5753424657534243</v>
      </c>
      <c r="X473" s="221"/>
      <c r="Y473" s="221"/>
      <c r="Z473" s="221" t="s">
        <v>69</v>
      </c>
      <c r="AA473" s="221" t="s">
        <v>69</v>
      </c>
      <c r="AB473" s="221" t="s">
        <v>69</v>
      </c>
      <c r="AC473" s="221"/>
      <c r="AD473" s="221"/>
      <c r="AE473" s="238"/>
      <c r="AF473" s="238" t="str">
        <f t="shared" si="122"/>
        <v>Sans Objet</v>
      </c>
      <c r="AG473" s="221" t="s">
        <v>71</v>
      </c>
      <c r="AH473" s="221" t="s">
        <v>72</v>
      </c>
      <c r="AI473" s="66" t="s">
        <v>72</v>
      </c>
      <c r="AJ473" s="96">
        <v>44858</v>
      </c>
      <c r="AK473" s="66"/>
      <c r="AL473" s="66"/>
      <c r="AM473" s="66" t="s">
        <v>73</v>
      </c>
      <c r="AN473" s="2"/>
      <c r="AO473" s="53" t="s">
        <v>74</v>
      </c>
      <c r="AP473" s="5" t="s">
        <v>195</v>
      </c>
      <c r="AQ473" s="64" t="s">
        <v>75</v>
      </c>
      <c r="AR473" s="86" t="s">
        <v>196</v>
      </c>
      <c r="AS473" s="7" t="s">
        <v>130</v>
      </c>
      <c r="AT473" s="7" t="s">
        <v>71</v>
      </c>
      <c r="AU473" s="87"/>
      <c r="AV473" s="88"/>
      <c r="AX473" s="7">
        <f t="shared" si="130"/>
        <v>3</v>
      </c>
      <c r="AY473" s="7">
        <f t="shared" si="127"/>
        <v>1</v>
      </c>
      <c r="AZ473" s="7">
        <f t="shared" si="128"/>
        <v>1</v>
      </c>
      <c r="BA473" s="7">
        <f t="shared" si="90"/>
        <v>1</v>
      </c>
      <c r="BC473" s="51">
        <f t="shared" si="129"/>
        <v>6</v>
      </c>
      <c r="BE473" s="2"/>
    </row>
    <row r="474" spans="1:57" ht="31.4" customHeight="1">
      <c r="A474" s="7"/>
      <c r="B474" s="220" t="s">
        <v>1178</v>
      </c>
      <c r="C474" s="221" t="s">
        <v>1498</v>
      </c>
      <c r="D474" s="221" t="s">
        <v>1499</v>
      </c>
      <c r="E474" s="232" t="s">
        <v>549</v>
      </c>
      <c r="F474" s="221" t="s">
        <v>1843</v>
      </c>
      <c r="G474" s="220" t="s">
        <v>131</v>
      </c>
      <c r="H474" s="232"/>
      <c r="I474" s="221"/>
      <c r="J474" s="224" t="s">
        <v>77</v>
      </c>
      <c r="K474" s="230" t="s">
        <v>166</v>
      </c>
      <c r="L474" s="221" t="s">
        <v>1853</v>
      </c>
      <c r="M474" s="235" t="s">
        <v>80</v>
      </c>
      <c r="N474" s="230">
        <v>0</v>
      </c>
      <c r="O474" s="230">
        <v>4</v>
      </c>
      <c r="P474" s="220" t="s">
        <v>134</v>
      </c>
      <c r="Q474" s="221"/>
      <c r="R474" s="233" t="s">
        <v>136</v>
      </c>
      <c r="S474" s="233" t="s">
        <v>137</v>
      </c>
      <c r="T474" s="220"/>
      <c r="U474" s="225">
        <v>42773</v>
      </c>
      <c r="V474" s="220">
        <f t="shared" si="89"/>
        <v>15</v>
      </c>
      <c r="W474" s="240">
        <f t="shared" ca="1" si="126"/>
        <v>6.5753424657534243</v>
      </c>
      <c r="X474" s="221"/>
      <c r="Y474" s="221"/>
      <c r="Z474" s="221" t="s">
        <v>69</v>
      </c>
      <c r="AA474" s="221" t="s">
        <v>69</v>
      </c>
      <c r="AB474" s="221" t="s">
        <v>69</v>
      </c>
      <c r="AC474" s="221"/>
      <c r="AD474" s="221"/>
      <c r="AE474" s="238"/>
      <c r="AF474" s="238" t="str">
        <f t="shared" si="122"/>
        <v>Sans Objet</v>
      </c>
      <c r="AG474" s="221" t="s">
        <v>71</v>
      </c>
      <c r="AH474" s="221" t="s">
        <v>72</v>
      </c>
      <c r="AI474" s="66" t="s">
        <v>72</v>
      </c>
      <c r="AJ474" s="96">
        <v>44858</v>
      </c>
      <c r="AK474" s="66"/>
      <c r="AL474" s="66"/>
      <c r="AM474" s="66" t="s">
        <v>73</v>
      </c>
      <c r="AN474" s="2"/>
      <c r="AO474" s="53" t="s">
        <v>74</v>
      </c>
      <c r="AP474" s="5" t="s">
        <v>195</v>
      </c>
      <c r="AQ474" s="64" t="s">
        <v>75</v>
      </c>
      <c r="AR474" s="86" t="s">
        <v>196</v>
      </c>
      <c r="AS474" s="7" t="s">
        <v>130</v>
      </c>
      <c r="AT474" s="7" t="s">
        <v>71</v>
      </c>
      <c r="AU474" s="87"/>
      <c r="AV474" s="88"/>
      <c r="AX474" s="7">
        <f t="shared" si="130"/>
        <v>3</v>
      </c>
      <c r="AY474" s="7">
        <f t="shared" si="127"/>
        <v>1</v>
      </c>
      <c r="AZ474" s="7">
        <f t="shared" si="128"/>
        <v>1</v>
      </c>
      <c r="BA474" s="7">
        <f t="shared" si="90"/>
        <v>1</v>
      </c>
      <c r="BC474" s="51">
        <f t="shared" ref="BC474" si="133">SUM(AX474:BA474)</f>
        <v>6</v>
      </c>
      <c r="BE474" s="2"/>
    </row>
    <row r="475" spans="1:57" ht="31.4" customHeight="1">
      <c r="A475" s="7"/>
      <c r="B475" s="220" t="s">
        <v>1178</v>
      </c>
      <c r="C475" s="221" t="s">
        <v>1498</v>
      </c>
      <c r="D475" s="221" t="s">
        <v>1499</v>
      </c>
      <c r="E475" s="232" t="s">
        <v>549</v>
      </c>
      <c r="F475" s="221" t="s">
        <v>1843</v>
      </c>
      <c r="G475" s="220" t="s">
        <v>131</v>
      </c>
      <c r="H475" s="232"/>
      <c r="I475" s="221"/>
      <c r="J475" s="224" t="s">
        <v>77</v>
      </c>
      <c r="K475" s="230" t="s">
        <v>114</v>
      </c>
      <c r="L475" s="221" t="s">
        <v>1854</v>
      </c>
      <c r="M475" s="235" t="s">
        <v>66</v>
      </c>
      <c r="N475" s="230">
        <v>2</v>
      </c>
      <c r="O475" s="230">
        <v>12</v>
      </c>
      <c r="P475" s="220" t="s">
        <v>134</v>
      </c>
      <c r="Q475" s="221" t="s">
        <v>799</v>
      </c>
      <c r="R475" s="233" t="s">
        <v>136</v>
      </c>
      <c r="S475" s="233" t="s">
        <v>137</v>
      </c>
      <c r="T475" s="220"/>
      <c r="U475" s="225">
        <v>42773</v>
      </c>
      <c r="V475" s="220">
        <f t="shared" si="89"/>
        <v>15</v>
      </c>
      <c r="W475" s="240">
        <f t="shared" ca="1" si="126"/>
        <v>6.5753424657534243</v>
      </c>
      <c r="X475" s="221"/>
      <c r="Y475" s="221"/>
      <c r="Z475" s="221" t="s">
        <v>69</v>
      </c>
      <c r="AA475" s="221" t="s">
        <v>69</v>
      </c>
      <c r="AB475" s="221" t="s">
        <v>69</v>
      </c>
      <c r="AC475" s="221"/>
      <c r="AD475" s="221"/>
      <c r="AE475" s="238"/>
      <c r="AF475" s="238" t="str">
        <f t="shared" si="122"/>
        <v>Sans Objet</v>
      </c>
      <c r="AG475" s="221" t="s">
        <v>71</v>
      </c>
      <c r="AH475" s="221" t="s">
        <v>72</v>
      </c>
      <c r="AI475" s="66" t="s">
        <v>72</v>
      </c>
      <c r="AJ475" s="96">
        <v>44858</v>
      </c>
      <c r="AK475" s="66"/>
      <c r="AL475" s="66"/>
      <c r="AM475" s="66" t="s">
        <v>73</v>
      </c>
      <c r="AN475" s="2"/>
      <c r="AO475" s="53" t="s">
        <v>74</v>
      </c>
      <c r="AP475" s="5" t="s">
        <v>195</v>
      </c>
      <c r="AQ475" s="64" t="s">
        <v>75</v>
      </c>
      <c r="AR475" s="86" t="s">
        <v>196</v>
      </c>
      <c r="AS475" s="7" t="s">
        <v>130</v>
      </c>
      <c r="AT475" s="7" t="s">
        <v>71</v>
      </c>
      <c r="AU475" s="87"/>
      <c r="AV475" s="88"/>
      <c r="AX475" s="7">
        <f t="shared" si="130"/>
        <v>3</v>
      </c>
      <c r="AY475" s="7">
        <f t="shared" si="127"/>
        <v>1</v>
      </c>
      <c r="AZ475" s="7">
        <f t="shared" si="128"/>
        <v>1</v>
      </c>
      <c r="BA475" s="7">
        <f t="shared" si="90"/>
        <v>1</v>
      </c>
      <c r="BC475" s="51">
        <f t="shared" ref="BC475:BC477" si="134">SUM(AX475:BA475)</f>
        <v>6</v>
      </c>
      <c r="BE475" s="2"/>
    </row>
    <row r="476" spans="1:57" ht="31.4" customHeight="1">
      <c r="A476" s="7"/>
      <c r="B476" s="220" t="s">
        <v>1178</v>
      </c>
      <c r="C476" s="221" t="s">
        <v>1498</v>
      </c>
      <c r="D476" s="221" t="s">
        <v>1499</v>
      </c>
      <c r="E476" s="232" t="s">
        <v>549</v>
      </c>
      <c r="F476" s="221" t="s">
        <v>1843</v>
      </c>
      <c r="G476" s="220" t="s">
        <v>131</v>
      </c>
      <c r="H476" s="232"/>
      <c r="I476" s="221"/>
      <c r="J476" s="230" t="s">
        <v>269</v>
      </c>
      <c r="K476" s="230" t="s">
        <v>269</v>
      </c>
      <c r="L476" s="221" t="s">
        <v>1855</v>
      </c>
      <c r="M476" s="235" t="s">
        <v>80</v>
      </c>
      <c r="N476" s="230">
        <v>0</v>
      </c>
      <c r="O476" s="230">
        <v>1</v>
      </c>
      <c r="P476" s="220"/>
      <c r="Q476" s="221"/>
      <c r="R476" s="233" t="s">
        <v>136</v>
      </c>
      <c r="S476" s="233" t="s">
        <v>137</v>
      </c>
      <c r="T476" s="220"/>
      <c r="U476" s="225">
        <v>42773</v>
      </c>
      <c r="V476" s="220">
        <f t="shared" si="89"/>
        <v>30</v>
      </c>
      <c r="W476" s="240">
        <f t="shared" ca="1" si="126"/>
        <v>21.575342465753423</v>
      </c>
      <c r="X476" s="221"/>
      <c r="Y476" s="221"/>
      <c r="Z476" s="221" t="s">
        <v>69</v>
      </c>
      <c r="AA476" s="221" t="s">
        <v>69</v>
      </c>
      <c r="AB476" s="221" t="s">
        <v>69</v>
      </c>
      <c r="AC476" s="221"/>
      <c r="AD476" s="221"/>
      <c r="AE476" s="238"/>
      <c r="AF476" s="238" t="str">
        <f t="shared" si="122"/>
        <v>Sans Objet</v>
      </c>
      <c r="AG476" s="221" t="s">
        <v>71</v>
      </c>
      <c r="AH476" s="221" t="s">
        <v>72</v>
      </c>
      <c r="AI476" s="66" t="s">
        <v>72</v>
      </c>
      <c r="AJ476" s="96">
        <v>44858</v>
      </c>
      <c r="AK476" s="66"/>
      <c r="AL476" s="66"/>
      <c r="AM476" s="66" t="s">
        <v>73</v>
      </c>
      <c r="AN476" s="2"/>
      <c r="AO476" s="53" t="s">
        <v>74</v>
      </c>
      <c r="AP476" s="5" t="s">
        <v>195</v>
      </c>
      <c r="AQ476" s="64" t="s">
        <v>75</v>
      </c>
      <c r="AR476" s="86" t="s">
        <v>196</v>
      </c>
      <c r="AS476" s="7" t="s">
        <v>130</v>
      </c>
      <c r="AT476" s="7" t="s">
        <v>71</v>
      </c>
      <c r="AU476" s="87"/>
      <c r="AV476" s="88"/>
      <c r="AX476" s="7">
        <f t="shared" si="130"/>
        <v>3</v>
      </c>
      <c r="AY476" s="7">
        <f t="shared" si="127"/>
        <v>1</v>
      </c>
      <c r="AZ476" s="7">
        <f t="shared" si="128"/>
        <v>1</v>
      </c>
      <c r="BA476" s="7">
        <f t="shared" si="90"/>
        <v>1</v>
      </c>
      <c r="BC476" s="51">
        <f t="shared" si="134"/>
        <v>6</v>
      </c>
      <c r="BE476" s="2"/>
    </row>
    <row r="477" spans="1:57" ht="31.4" customHeight="1">
      <c r="A477" s="7"/>
      <c r="B477" s="220" t="s">
        <v>1178</v>
      </c>
      <c r="C477" s="221" t="s">
        <v>1498</v>
      </c>
      <c r="D477" s="221" t="s">
        <v>1499</v>
      </c>
      <c r="E477" s="232" t="s">
        <v>549</v>
      </c>
      <c r="F477" s="221" t="s">
        <v>1843</v>
      </c>
      <c r="G477" s="242"/>
      <c r="H477" s="242"/>
      <c r="I477" s="231"/>
      <c r="J477" s="224" t="s">
        <v>63</v>
      </c>
      <c r="K477" s="220" t="s">
        <v>563</v>
      </c>
      <c r="L477" s="221" t="s">
        <v>1856</v>
      </c>
      <c r="M477" s="235" t="s">
        <v>80</v>
      </c>
      <c r="N477" s="221">
        <v>0</v>
      </c>
      <c r="O477" s="221">
        <v>1</v>
      </c>
      <c r="P477" s="220"/>
      <c r="Q477" s="221"/>
      <c r="R477" s="220"/>
      <c r="S477" s="220"/>
      <c r="T477" s="220"/>
      <c r="U477" s="225">
        <v>42773</v>
      </c>
      <c r="V477" s="220">
        <f t="shared" si="89"/>
        <v>30</v>
      </c>
      <c r="W477" s="244">
        <f t="shared" ca="1" si="126"/>
        <v>21.575342465753423</v>
      </c>
      <c r="X477" s="221" t="s">
        <v>1709</v>
      </c>
      <c r="Y477" s="221"/>
      <c r="Z477" s="221" t="s">
        <v>69</v>
      </c>
      <c r="AA477" s="221" t="s">
        <v>69</v>
      </c>
      <c r="AB477" s="221" t="s">
        <v>69</v>
      </c>
      <c r="AC477" s="221" t="s">
        <v>70</v>
      </c>
      <c r="AD477" s="221"/>
      <c r="AE477" s="238"/>
      <c r="AF477" s="238" t="str">
        <f t="shared" si="122"/>
        <v>Sans Objet</v>
      </c>
      <c r="AG477" s="221" t="s">
        <v>71</v>
      </c>
      <c r="AH477" s="221" t="s">
        <v>72</v>
      </c>
      <c r="AI477" s="66" t="s">
        <v>72</v>
      </c>
      <c r="AJ477" s="96">
        <v>44858</v>
      </c>
      <c r="AK477" s="66"/>
      <c r="AL477" s="66"/>
      <c r="AM477" s="66" t="s">
        <v>73</v>
      </c>
      <c r="AN477" s="2"/>
      <c r="AO477" s="53" t="s">
        <v>74</v>
      </c>
      <c r="AP477" s="5" t="s">
        <v>195</v>
      </c>
      <c r="AQ477" s="64" t="s">
        <v>75</v>
      </c>
      <c r="AR477" s="86" t="s">
        <v>196</v>
      </c>
      <c r="AS477" s="7" t="s">
        <v>130</v>
      </c>
      <c r="AT477" s="7" t="s">
        <v>71</v>
      </c>
      <c r="AU477" s="7"/>
      <c r="AV477" s="7"/>
      <c r="AX477" s="7">
        <f t="shared" si="130"/>
        <v>3</v>
      </c>
      <c r="AY477" s="7">
        <f t="shared" si="127"/>
        <v>1</v>
      </c>
      <c r="AZ477" s="7">
        <f t="shared" si="128"/>
        <v>1</v>
      </c>
      <c r="BA477" s="7">
        <f t="shared" si="90"/>
        <v>1</v>
      </c>
      <c r="BC477" s="51">
        <f t="shared" si="134"/>
        <v>6</v>
      </c>
      <c r="BE477" s="2"/>
    </row>
    <row r="478" spans="1:57" ht="31.4" customHeight="1">
      <c r="A478" s="7"/>
      <c r="B478" s="220" t="s">
        <v>1178</v>
      </c>
      <c r="C478" s="221" t="s">
        <v>1498</v>
      </c>
      <c r="D478" s="221" t="s">
        <v>1499</v>
      </c>
      <c r="E478" s="232" t="s">
        <v>549</v>
      </c>
      <c r="F478" s="221" t="s">
        <v>1843</v>
      </c>
      <c r="G478" s="242"/>
      <c r="H478" s="242"/>
      <c r="I478" s="231"/>
      <c r="J478" s="224" t="s">
        <v>63</v>
      </c>
      <c r="K478" s="220" t="s">
        <v>64</v>
      </c>
      <c r="L478" s="221" t="s">
        <v>1857</v>
      </c>
      <c r="M478" s="235" t="s">
        <v>80</v>
      </c>
      <c r="N478" s="221">
        <v>0</v>
      </c>
      <c r="O478" s="221">
        <v>3</v>
      </c>
      <c r="P478" s="220"/>
      <c r="Q478" s="221"/>
      <c r="R478" s="220"/>
      <c r="S478" s="220"/>
      <c r="T478" s="220"/>
      <c r="U478" s="225">
        <v>42773</v>
      </c>
      <c r="V478" s="220">
        <f t="shared" si="89"/>
        <v>30</v>
      </c>
      <c r="W478" s="244">
        <f t="shared" ca="1" si="126"/>
        <v>21.575342465753423</v>
      </c>
      <c r="X478" s="221"/>
      <c r="Y478" s="221"/>
      <c r="Z478" s="221" t="s">
        <v>69</v>
      </c>
      <c r="AA478" s="221" t="s">
        <v>69</v>
      </c>
      <c r="AB478" s="221" t="s">
        <v>69</v>
      </c>
      <c r="AC478" s="221" t="s">
        <v>70</v>
      </c>
      <c r="AD478" s="221"/>
      <c r="AE478" s="238"/>
      <c r="AF478" s="238" t="str">
        <f t="shared" si="122"/>
        <v>Sans Objet</v>
      </c>
      <c r="AG478" s="221" t="s">
        <v>71</v>
      </c>
      <c r="AH478" s="221" t="s">
        <v>72</v>
      </c>
      <c r="AI478" s="66" t="s">
        <v>72</v>
      </c>
      <c r="AJ478" s="96">
        <v>44858</v>
      </c>
      <c r="AK478" s="66"/>
      <c r="AL478" s="66"/>
      <c r="AM478" s="66" t="s">
        <v>73</v>
      </c>
      <c r="AN478" s="2"/>
      <c r="AO478" s="53" t="s">
        <v>74</v>
      </c>
      <c r="AP478" s="5" t="s">
        <v>195</v>
      </c>
      <c r="AQ478" s="64" t="s">
        <v>75</v>
      </c>
      <c r="AR478" s="86" t="s">
        <v>196</v>
      </c>
      <c r="AS478" s="7" t="s">
        <v>130</v>
      </c>
      <c r="AT478" s="7" t="s">
        <v>71</v>
      </c>
      <c r="AU478" s="7"/>
      <c r="AV478" s="7"/>
      <c r="AX478" s="7">
        <f t="shared" si="130"/>
        <v>3</v>
      </c>
      <c r="AY478" s="7">
        <f t="shared" si="127"/>
        <v>1</v>
      </c>
      <c r="AZ478" s="7">
        <f t="shared" si="128"/>
        <v>1</v>
      </c>
      <c r="BA478" s="7">
        <f t="shared" si="90"/>
        <v>1</v>
      </c>
      <c r="BC478" s="51">
        <f t="shared" ref="BC478:BC481" si="135">SUM(AX478:BA478)</f>
        <v>6</v>
      </c>
      <c r="BE478" s="2"/>
    </row>
    <row r="479" spans="1:57" ht="31.4" customHeight="1">
      <c r="A479" s="7"/>
      <c r="B479" s="220" t="s">
        <v>1178</v>
      </c>
      <c r="C479" s="221" t="s">
        <v>1498</v>
      </c>
      <c r="D479" s="221" t="s">
        <v>1499</v>
      </c>
      <c r="E479" s="232" t="s">
        <v>549</v>
      </c>
      <c r="F479" s="221" t="s">
        <v>1843</v>
      </c>
      <c r="G479" s="242"/>
      <c r="H479" s="242"/>
      <c r="I479" s="231"/>
      <c r="J479" s="224" t="s">
        <v>63</v>
      </c>
      <c r="K479" s="220" t="s">
        <v>563</v>
      </c>
      <c r="L479" s="221" t="s">
        <v>1858</v>
      </c>
      <c r="M479" s="235" t="s">
        <v>80</v>
      </c>
      <c r="N479" s="221">
        <v>0</v>
      </c>
      <c r="O479" s="221">
        <v>1</v>
      </c>
      <c r="P479" s="220"/>
      <c r="Q479" s="221"/>
      <c r="R479" s="220"/>
      <c r="S479" s="220"/>
      <c r="T479" s="220"/>
      <c r="U479" s="225">
        <v>42773</v>
      </c>
      <c r="V479" s="220">
        <f t="shared" si="89"/>
        <v>30</v>
      </c>
      <c r="W479" s="244">
        <f t="shared" ca="1" si="126"/>
        <v>21.575342465753423</v>
      </c>
      <c r="X479" s="221" t="s">
        <v>1859</v>
      </c>
      <c r="Y479" s="221"/>
      <c r="Z479" s="221" t="s">
        <v>69</v>
      </c>
      <c r="AA479" s="221" t="s">
        <v>69</v>
      </c>
      <c r="AB479" s="221" t="s">
        <v>69</v>
      </c>
      <c r="AC479" s="221" t="s">
        <v>70</v>
      </c>
      <c r="AD479" s="221"/>
      <c r="AE479" s="238"/>
      <c r="AF479" s="238" t="str">
        <f t="shared" si="122"/>
        <v>Sans Objet</v>
      </c>
      <c r="AG479" s="221" t="s">
        <v>71</v>
      </c>
      <c r="AH479" s="221" t="s">
        <v>72</v>
      </c>
      <c r="AI479" s="66" t="s">
        <v>72</v>
      </c>
      <c r="AJ479" s="96">
        <v>44858</v>
      </c>
      <c r="AK479" s="66"/>
      <c r="AL479" s="66"/>
      <c r="AM479" s="66" t="s">
        <v>73</v>
      </c>
      <c r="AN479" s="2"/>
      <c r="AO479" s="53" t="s">
        <v>74</v>
      </c>
      <c r="AP479" s="5" t="s">
        <v>195</v>
      </c>
      <c r="AQ479" s="64" t="s">
        <v>75</v>
      </c>
      <c r="AR479" s="86" t="s">
        <v>196</v>
      </c>
      <c r="AS479" s="7" t="s">
        <v>130</v>
      </c>
      <c r="AT479" s="7" t="s">
        <v>71</v>
      </c>
      <c r="AU479" s="7"/>
      <c r="AV479" s="7"/>
      <c r="AX479" s="7">
        <f t="shared" si="130"/>
        <v>3</v>
      </c>
      <c r="AY479" s="7">
        <f t="shared" si="127"/>
        <v>1</v>
      </c>
      <c r="AZ479" s="7">
        <f t="shared" si="128"/>
        <v>1</v>
      </c>
      <c r="BA479" s="7">
        <f t="shared" si="90"/>
        <v>1</v>
      </c>
      <c r="BC479" s="51">
        <f t="shared" si="135"/>
        <v>6</v>
      </c>
      <c r="BE479" s="2"/>
    </row>
    <row r="480" spans="1:57" ht="31.4" customHeight="1">
      <c r="A480" s="7"/>
      <c r="B480" s="220" t="s">
        <v>1178</v>
      </c>
      <c r="C480" s="221" t="s">
        <v>1498</v>
      </c>
      <c r="D480" s="221" t="s">
        <v>1499</v>
      </c>
      <c r="E480" s="232" t="s">
        <v>549</v>
      </c>
      <c r="F480" s="221" t="s">
        <v>1843</v>
      </c>
      <c r="G480" s="242"/>
      <c r="H480" s="242"/>
      <c r="I480" s="231"/>
      <c r="J480" s="224" t="s">
        <v>63</v>
      </c>
      <c r="K480" s="220" t="s">
        <v>64</v>
      </c>
      <c r="L480" s="221" t="s">
        <v>1857</v>
      </c>
      <c r="M480" s="235" t="s">
        <v>80</v>
      </c>
      <c r="N480" s="221">
        <v>0</v>
      </c>
      <c r="O480" s="221">
        <v>4</v>
      </c>
      <c r="P480" s="220"/>
      <c r="Q480" s="221"/>
      <c r="R480" s="220"/>
      <c r="S480" s="220"/>
      <c r="T480" s="220"/>
      <c r="U480" s="225">
        <v>42773</v>
      </c>
      <c r="V480" s="220">
        <f t="shared" si="89"/>
        <v>30</v>
      </c>
      <c r="W480" s="244">
        <f t="shared" ca="1" si="126"/>
        <v>21.575342465753423</v>
      </c>
      <c r="X480" s="221"/>
      <c r="Y480" s="221"/>
      <c r="Z480" s="221" t="s">
        <v>69</v>
      </c>
      <c r="AA480" s="221" t="s">
        <v>69</v>
      </c>
      <c r="AB480" s="221" t="s">
        <v>69</v>
      </c>
      <c r="AC480" s="221" t="s">
        <v>70</v>
      </c>
      <c r="AD480" s="221"/>
      <c r="AE480" s="238"/>
      <c r="AF480" s="238" t="str">
        <f t="shared" si="122"/>
        <v>Sans Objet</v>
      </c>
      <c r="AG480" s="221" t="s">
        <v>71</v>
      </c>
      <c r="AH480" s="221" t="s">
        <v>72</v>
      </c>
      <c r="AI480" s="66" t="s">
        <v>72</v>
      </c>
      <c r="AJ480" s="96">
        <v>44858</v>
      </c>
      <c r="AK480" s="66"/>
      <c r="AL480" s="66"/>
      <c r="AM480" s="66" t="s">
        <v>73</v>
      </c>
      <c r="AN480" s="2"/>
      <c r="AO480" s="53" t="s">
        <v>74</v>
      </c>
      <c r="AP480" s="5" t="s">
        <v>195</v>
      </c>
      <c r="AQ480" s="64" t="s">
        <v>75</v>
      </c>
      <c r="AR480" s="86" t="s">
        <v>196</v>
      </c>
      <c r="AS480" s="7" t="s">
        <v>130</v>
      </c>
      <c r="AT480" s="7" t="s">
        <v>71</v>
      </c>
      <c r="AU480" s="7"/>
      <c r="AV480" s="7"/>
      <c r="AX480" s="7">
        <f t="shared" si="130"/>
        <v>3</v>
      </c>
      <c r="AY480" s="7">
        <f t="shared" si="127"/>
        <v>1</v>
      </c>
      <c r="AZ480" s="7">
        <f t="shared" si="128"/>
        <v>1</v>
      </c>
      <c r="BA480" s="7">
        <f t="shared" si="90"/>
        <v>1</v>
      </c>
      <c r="BC480" s="51">
        <f t="shared" si="135"/>
        <v>6</v>
      </c>
      <c r="BE480" s="2"/>
    </row>
    <row r="481" spans="1:57" ht="31.4" customHeight="1">
      <c r="A481" s="7"/>
      <c r="B481" s="220" t="s">
        <v>1178</v>
      </c>
      <c r="C481" s="221" t="s">
        <v>1498</v>
      </c>
      <c r="D481" s="221" t="s">
        <v>1499</v>
      </c>
      <c r="E481" s="232" t="s">
        <v>549</v>
      </c>
      <c r="F481" s="221" t="s">
        <v>1843</v>
      </c>
      <c r="G481" s="242"/>
      <c r="H481" s="242"/>
      <c r="I481" s="231"/>
      <c r="J481" s="224" t="s">
        <v>63</v>
      </c>
      <c r="K481" s="220" t="s">
        <v>64</v>
      </c>
      <c r="L481" s="221" t="s">
        <v>1860</v>
      </c>
      <c r="M481" s="235" t="s">
        <v>80</v>
      </c>
      <c r="N481" s="221">
        <v>0</v>
      </c>
      <c r="O481" s="221">
        <v>2</v>
      </c>
      <c r="P481" s="220"/>
      <c r="Q481" s="221"/>
      <c r="R481" s="220"/>
      <c r="S481" s="220"/>
      <c r="T481" s="220"/>
      <c r="U481" s="225">
        <v>42773</v>
      </c>
      <c r="V481" s="220">
        <f t="shared" si="89"/>
        <v>30</v>
      </c>
      <c r="W481" s="244">
        <f t="shared" ca="1" si="126"/>
        <v>21.575342465753423</v>
      </c>
      <c r="X481" s="221"/>
      <c r="Y481" s="221"/>
      <c r="Z481" s="221" t="s">
        <v>69</v>
      </c>
      <c r="AA481" s="221" t="s">
        <v>69</v>
      </c>
      <c r="AB481" s="221" t="s">
        <v>69</v>
      </c>
      <c r="AC481" s="221" t="s">
        <v>70</v>
      </c>
      <c r="AD481" s="221"/>
      <c r="AE481" s="238"/>
      <c r="AF481" s="238" t="str">
        <f t="shared" si="122"/>
        <v>Sans Objet</v>
      </c>
      <c r="AG481" s="221" t="s">
        <v>71</v>
      </c>
      <c r="AH481" s="221" t="s">
        <v>72</v>
      </c>
      <c r="AI481" s="66" t="s">
        <v>72</v>
      </c>
      <c r="AJ481" s="96">
        <v>44858</v>
      </c>
      <c r="AK481" s="66"/>
      <c r="AL481" s="66"/>
      <c r="AM481" s="66" t="s">
        <v>73</v>
      </c>
      <c r="AN481" s="2"/>
      <c r="AO481" s="53" t="s">
        <v>74</v>
      </c>
      <c r="AP481" s="5" t="s">
        <v>195</v>
      </c>
      <c r="AQ481" s="64" t="s">
        <v>75</v>
      </c>
      <c r="AR481" s="86" t="s">
        <v>196</v>
      </c>
      <c r="AS481" s="7" t="s">
        <v>130</v>
      </c>
      <c r="AT481" s="7" t="s">
        <v>71</v>
      </c>
      <c r="AU481" s="7"/>
      <c r="AV481" s="7"/>
      <c r="AX481" s="7">
        <f t="shared" si="130"/>
        <v>3</v>
      </c>
      <c r="AY481" s="7">
        <f t="shared" si="127"/>
        <v>1</v>
      </c>
      <c r="AZ481" s="7">
        <f t="shared" si="128"/>
        <v>1</v>
      </c>
      <c r="BA481" s="7">
        <f t="shared" si="90"/>
        <v>1</v>
      </c>
      <c r="BC481" s="51">
        <f t="shared" si="135"/>
        <v>6</v>
      </c>
      <c r="BE481" s="2"/>
    </row>
    <row r="482" spans="1:57" ht="31.4" customHeight="1">
      <c r="A482" s="7"/>
      <c r="B482" s="220" t="s">
        <v>1178</v>
      </c>
      <c r="C482" s="221" t="s">
        <v>1498</v>
      </c>
      <c r="D482" s="221" t="s">
        <v>1499</v>
      </c>
      <c r="E482" s="232" t="s">
        <v>985</v>
      </c>
      <c r="F482" s="221" t="s">
        <v>1861</v>
      </c>
      <c r="G482" s="220" t="s">
        <v>131</v>
      </c>
      <c r="H482" s="232"/>
      <c r="I482" s="221"/>
      <c r="J482" s="224" t="s">
        <v>77</v>
      </c>
      <c r="K482" s="230" t="s">
        <v>83</v>
      </c>
      <c r="L482" s="221" t="s">
        <v>1862</v>
      </c>
      <c r="M482" s="235" t="s">
        <v>80</v>
      </c>
      <c r="N482" s="230">
        <v>1</v>
      </c>
      <c r="O482" s="230">
        <v>1</v>
      </c>
      <c r="P482" s="220" t="s">
        <v>134</v>
      </c>
      <c r="Q482" s="221" t="s">
        <v>893</v>
      </c>
      <c r="R482" s="233" t="s">
        <v>136</v>
      </c>
      <c r="S482" s="233" t="s">
        <v>137</v>
      </c>
      <c r="T482" s="220"/>
      <c r="U482" s="225">
        <v>43376</v>
      </c>
      <c r="V482" s="220">
        <f t="shared" si="89"/>
        <v>0</v>
      </c>
      <c r="W482" s="240">
        <f t="shared" ca="1" si="126"/>
        <v>-6.7726027397260271</v>
      </c>
      <c r="X482" s="221"/>
      <c r="Y482" s="221"/>
      <c r="Z482" s="221"/>
      <c r="AA482" s="221"/>
      <c r="AB482" s="221"/>
      <c r="AC482" s="221"/>
      <c r="AD482" s="221"/>
      <c r="AE482" s="238"/>
      <c r="AF482" s="238" t="str">
        <f t="shared" si="122"/>
        <v>Sans Objet</v>
      </c>
      <c r="AG482" s="221" t="s">
        <v>71</v>
      </c>
      <c r="AH482" s="221" t="s">
        <v>72</v>
      </c>
      <c r="AI482" s="66"/>
      <c r="AJ482" s="66"/>
      <c r="AK482" s="66"/>
      <c r="AL482" s="66"/>
      <c r="AM482" s="66" t="s">
        <v>138</v>
      </c>
      <c r="AN482" s="2"/>
      <c r="AO482" s="53" t="s">
        <v>74</v>
      </c>
      <c r="AP482" s="5"/>
      <c r="AQ482" s="64" t="s">
        <v>75</v>
      </c>
      <c r="AR482" s="86"/>
      <c r="AS482" s="7" t="s">
        <v>130</v>
      </c>
      <c r="AT482" s="7" t="s">
        <v>71</v>
      </c>
      <c r="AU482" s="87"/>
      <c r="AV482" s="88"/>
      <c r="AX482" s="7">
        <f t="shared" si="130"/>
        <v>3</v>
      </c>
      <c r="AY482" s="7">
        <f t="shared" si="127"/>
        <v>0</v>
      </c>
      <c r="AZ482" s="7">
        <f t="shared" si="128"/>
        <v>1</v>
      </c>
      <c r="BA482" s="7">
        <f t="shared" si="90"/>
        <v>0</v>
      </c>
      <c r="BC482" s="51">
        <f t="shared" ref="BC482:BC489" si="136">SUM(AX482:BA482)</f>
        <v>4</v>
      </c>
      <c r="BE482" s="2"/>
    </row>
    <row r="483" spans="1:57" ht="31.4" customHeight="1">
      <c r="A483" s="7"/>
      <c r="B483" s="220" t="s">
        <v>1178</v>
      </c>
      <c r="C483" s="221" t="s">
        <v>1498</v>
      </c>
      <c r="D483" s="221" t="s">
        <v>1499</v>
      </c>
      <c r="E483" s="232" t="s">
        <v>985</v>
      </c>
      <c r="F483" s="221" t="s">
        <v>1861</v>
      </c>
      <c r="G483" s="220" t="s">
        <v>131</v>
      </c>
      <c r="H483" s="232" t="s">
        <v>61</v>
      </c>
      <c r="I483" s="221" t="s">
        <v>1863</v>
      </c>
      <c r="J483" s="224" t="s">
        <v>77</v>
      </c>
      <c r="K483" s="230" t="s">
        <v>1334</v>
      </c>
      <c r="L483" s="221" t="s">
        <v>1864</v>
      </c>
      <c r="M483" s="235" t="s">
        <v>66</v>
      </c>
      <c r="N483" s="230">
        <v>23</v>
      </c>
      <c r="O483" s="230">
        <v>23</v>
      </c>
      <c r="P483" s="220" t="s">
        <v>134</v>
      </c>
      <c r="Q483" s="221" t="s">
        <v>1512</v>
      </c>
      <c r="R483" s="233" t="s">
        <v>136</v>
      </c>
      <c r="S483" s="233" t="s">
        <v>137</v>
      </c>
      <c r="T483" s="220"/>
      <c r="U483" s="225">
        <v>43376</v>
      </c>
      <c r="V483" s="220">
        <f t="shared" si="89"/>
        <v>10</v>
      </c>
      <c r="W483" s="240">
        <f t="shared" ca="1" si="126"/>
        <v>3.2273972602739729</v>
      </c>
      <c r="X483" s="221"/>
      <c r="Y483" s="221"/>
      <c r="Z483" s="221" t="s">
        <v>69</v>
      </c>
      <c r="AA483" s="221" t="s">
        <v>69</v>
      </c>
      <c r="AB483" s="221" t="s">
        <v>69</v>
      </c>
      <c r="AC483" s="221"/>
      <c r="AD483" s="221"/>
      <c r="AE483" s="238"/>
      <c r="AF483" s="238" t="str">
        <f t="shared" si="122"/>
        <v>Sans Objet</v>
      </c>
      <c r="AG483" s="221" t="s">
        <v>71</v>
      </c>
      <c r="AH483" s="221" t="s">
        <v>72</v>
      </c>
      <c r="AI483" s="66"/>
      <c r="AJ483" s="66"/>
      <c r="AK483" s="66"/>
      <c r="AL483" s="66"/>
      <c r="AM483" s="66" t="s">
        <v>138</v>
      </c>
      <c r="AN483" s="2"/>
      <c r="AO483" s="53" t="s">
        <v>74</v>
      </c>
      <c r="AP483" s="5"/>
      <c r="AQ483" s="64" t="s">
        <v>75</v>
      </c>
      <c r="AR483" s="86"/>
      <c r="AS483" s="7" t="s">
        <v>130</v>
      </c>
      <c r="AT483" s="7" t="s">
        <v>71</v>
      </c>
      <c r="AU483" s="87"/>
      <c r="AV483" s="88"/>
      <c r="AX483" s="7">
        <f t="shared" si="130"/>
        <v>3</v>
      </c>
      <c r="AY483" s="7">
        <f t="shared" si="127"/>
        <v>0</v>
      </c>
      <c r="AZ483" s="7">
        <f t="shared" si="128"/>
        <v>1</v>
      </c>
      <c r="BA483" s="7">
        <f t="shared" si="90"/>
        <v>0</v>
      </c>
      <c r="BC483" s="51">
        <f t="shared" si="136"/>
        <v>4</v>
      </c>
      <c r="BE483" s="2"/>
    </row>
    <row r="484" spans="1:57" ht="31.4" customHeight="1">
      <c r="A484" s="7"/>
      <c r="B484" s="220" t="s">
        <v>1178</v>
      </c>
      <c r="C484" s="221" t="s">
        <v>1498</v>
      </c>
      <c r="D484" s="221" t="s">
        <v>1499</v>
      </c>
      <c r="E484" s="232" t="s">
        <v>985</v>
      </c>
      <c r="F484" s="221" t="s">
        <v>1861</v>
      </c>
      <c r="G484" s="220" t="s">
        <v>131</v>
      </c>
      <c r="H484" s="232" t="s">
        <v>61</v>
      </c>
      <c r="I484" s="221" t="s">
        <v>1863</v>
      </c>
      <c r="J484" s="224" t="s">
        <v>77</v>
      </c>
      <c r="K484" s="230" t="s">
        <v>1229</v>
      </c>
      <c r="L484" s="221" t="s">
        <v>1865</v>
      </c>
      <c r="M484" s="235" t="s">
        <v>66</v>
      </c>
      <c r="N484" s="230">
        <v>2</v>
      </c>
      <c r="O484" s="230">
        <v>2</v>
      </c>
      <c r="P484" s="220" t="s">
        <v>134</v>
      </c>
      <c r="Q484" s="221" t="s">
        <v>1278</v>
      </c>
      <c r="R484" s="233" t="s">
        <v>136</v>
      </c>
      <c r="S484" s="233" t="s">
        <v>137</v>
      </c>
      <c r="T484" s="220"/>
      <c r="U484" s="225">
        <v>43376</v>
      </c>
      <c r="V484" s="220">
        <f t="shared" si="89"/>
        <v>10</v>
      </c>
      <c r="W484" s="240">
        <f t="shared" ca="1" si="126"/>
        <v>3.2273972602739729</v>
      </c>
      <c r="X484" s="221"/>
      <c r="Y484" s="221"/>
      <c r="Z484" s="221" t="s">
        <v>69</v>
      </c>
      <c r="AA484" s="221" t="s">
        <v>69</v>
      </c>
      <c r="AB484" s="221" t="s">
        <v>69</v>
      </c>
      <c r="AC484" s="221"/>
      <c r="AD484" s="221"/>
      <c r="AE484" s="238"/>
      <c r="AF484" s="238" t="str">
        <f t="shared" si="122"/>
        <v>Sans Objet</v>
      </c>
      <c r="AG484" s="221" t="s">
        <v>71</v>
      </c>
      <c r="AH484" s="221" t="s">
        <v>72</v>
      </c>
      <c r="AI484" s="66"/>
      <c r="AJ484" s="66"/>
      <c r="AK484" s="66"/>
      <c r="AL484" s="66"/>
      <c r="AM484" s="66" t="s">
        <v>138</v>
      </c>
      <c r="AN484" s="2"/>
      <c r="AO484" s="53" t="s">
        <v>74</v>
      </c>
      <c r="AP484" s="5"/>
      <c r="AQ484" s="64" t="s">
        <v>75</v>
      </c>
      <c r="AR484" s="86"/>
      <c r="AS484" s="7" t="s">
        <v>130</v>
      </c>
      <c r="AT484" s="7" t="s">
        <v>71</v>
      </c>
      <c r="AU484" s="87"/>
      <c r="AV484" s="88"/>
      <c r="AX484" s="7">
        <f t="shared" si="130"/>
        <v>3</v>
      </c>
      <c r="AY484" s="7">
        <f t="shared" si="127"/>
        <v>0</v>
      </c>
      <c r="AZ484" s="7">
        <f t="shared" si="128"/>
        <v>1</v>
      </c>
      <c r="BA484" s="7">
        <f t="shared" ref="BA484:BA551" si="137">IF(AR484="Fonctionnement BON",1,IF(AR484="Fonctionnement MOYEN",2,IF(AR484="Fonctionnement MAUVAIS",4,IF(AR484="HORS-SERVICE",5,0))))</f>
        <v>0</v>
      </c>
      <c r="BC484" s="51">
        <f t="shared" si="136"/>
        <v>4</v>
      </c>
      <c r="BE484" s="2"/>
    </row>
    <row r="485" spans="1:57" ht="31.4" customHeight="1">
      <c r="A485" s="7"/>
      <c r="B485" s="220" t="s">
        <v>1178</v>
      </c>
      <c r="C485" s="221" t="s">
        <v>1498</v>
      </c>
      <c r="D485" s="221" t="s">
        <v>1499</v>
      </c>
      <c r="E485" s="232" t="s">
        <v>985</v>
      </c>
      <c r="F485" s="221" t="s">
        <v>1861</v>
      </c>
      <c r="G485" s="220" t="s">
        <v>131</v>
      </c>
      <c r="H485" s="232"/>
      <c r="I485" s="221"/>
      <c r="J485" s="224" t="s">
        <v>77</v>
      </c>
      <c r="K485" s="230" t="s">
        <v>114</v>
      </c>
      <c r="L485" s="221" t="s">
        <v>1866</v>
      </c>
      <c r="M485" s="235" t="s">
        <v>66</v>
      </c>
      <c r="N485" s="230">
        <v>10</v>
      </c>
      <c r="O485" s="230">
        <v>10</v>
      </c>
      <c r="P485" s="220" t="s">
        <v>134</v>
      </c>
      <c r="Q485" s="221" t="s">
        <v>799</v>
      </c>
      <c r="R485" s="233" t="s">
        <v>136</v>
      </c>
      <c r="S485" s="233" t="s">
        <v>137</v>
      </c>
      <c r="T485" s="220"/>
      <c r="U485" s="225">
        <v>43376</v>
      </c>
      <c r="V485" s="220">
        <f t="shared" si="89"/>
        <v>15</v>
      </c>
      <c r="W485" s="240">
        <f t="shared" ca="1" si="126"/>
        <v>8.2273972602739729</v>
      </c>
      <c r="X485" s="221"/>
      <c r="Y485" s="221"/>
      <c r="Z485" s="221" t="s">
        <v>69</v>
      </c>
      <c r="AA485" s="221" t="s">
        <v>69</v>
      </c>
      <c r="AB485" s="221" t="s">
        <v>69</v>
      </c>
      <c r="AC485" s="221"/>
      <c r="AD485" s="221"/>
      <c r="AE485" s="238"/>
      <c r="AF485" s="238" t="str">
        <f t="shared" si="122"/>
        <v>Sans Objet</v>
      </c>
      <c r="AG485" s="221" t="s">
        <v>71</v>
      </c>
      <c r="AH485" s="221" t="s">
        <v>72</v>
      </c>
      <c r="AI485" s="66"/>
      <c r="AJ485" s="66"/>
      <c r="AK485" s="66"/>
      <c r="AL485" s="66"/>
      <c r="AM485" s="66" t="s">
        <v>138</v>
      </c>
      <c r="AN485" s="2"/>
      <c r="AO485" s="53" t="s">
        <v>74</v>
      </c>
      <c r="AP485" s="5"/>
      <c r="AQ485" s="64" t="s">
        <v>75</v>
      </c>
      <c r="AR485" s="86"/>
      <c r="AS485" s="7" t="s">
        <v>130</v>
      </c>
      <c r="AT485" s="7" t="s">
        <v>71</v>
      </c>
      <c r="AU485" s="87"/>
      <c r="AV485" s="88"/>
      <c r="AX485" s="7">
        <f t="shared" si="130"/>
        <v>3</v>
      </c>
      <c r="AY485" s="7">
        <f t="shared" si="127"/>
        <v>0</v>
      </c>
      <c r="AZ485" s="7">
        <f t="shared" si="128"/>
        <v>1</v>
      </c>
      <c r="BA485" s="7">
        <f t="shared" si="137"/>
        <v>0</v>
      </c>
      <c r="BC485" s="51">
        <f t="shared" si="136"/>
        <v>4</v>
      </c>
      <c r="BE485" s="2"/>
    </row>
    <row r="486" spans="1:57" ht="31.4" customHeight="1">
      <c r="A486" s="7"/>
      <c r="B486" s="220" t="s">
        <v>1178</v>
      </c>
      <c r="C486" s="221" t="s">
        <v>1498</v>
      </c>
      <c r="D486" s="221" t="s">
        <v>1499</v>
      </c>
      <c r="E486" s="232" t="s">
        <v>985</v>
      </c>
      <c r="F486" s="221" t="s">
        <v>1861</v>
      </c>
      <c r="G486" s="220" t="s">
        <v>131</v>
      </c>
      <c r="H486" s="232"/>
      <c r="I486" s="221"/>
      <c r="J486" s="224" t="s">
        <v>77</v>
      </c>
      <c r="K486" s="230" t="s">
        <v>261</v>
      </c>
      <c r="L486" s="221" t="s">
        <v>1867</v>
      </c>
      <c r="M486" s="235" t="s">
        <v>80</v>
      </c>
      <c r="N486" s="230">
        <v>8</v>
      </c>
      <c r="O486" s="230">
        <v>8</v>
      </c>
      <c r="P486" s="220" t="s">
        <v>134</v>
      </c>
      <c r="Q486" s="221" t="s">
        <v>1868</v>
      </c>
      <c r="R486" s="233" t="s">
        <v>136</v>
      </c>
      <c r="S486" s="233" t="s">
        <v>137</v>
      </c>
      <c r="T486" s="220"/>
      <c r="U486" s="225">
        <v>43376</v>
      </c>
      <c r="V486" s="220">
        <f t="shared" si="89"/>
        <v>15</v>
      </c>
      <c r="W486" s="240">
        <f t="shared" ca="1" si="126"/>
        <v>8.2273972602739729</v>
      </c>
      <c r="X486" s="221"/>
      <c r="Y486" s="221"/>
      <c r="Z486" s="221" t="s">
        <v>69</v>
      </c>
      <c r="AA486" s="221" t="s">
        <v>69</v>
      </c>
      <c r="AB486" s="221" t="s">
        <v>69</v>
      </c>
      <c r="AC486" s="221"/>
      <c r="AD486" s="221"/>
      <c r="AE486" s="238"/>
      <c r="AF486" s="238" t="str">
        <f t="shared" si="122"/>
        <v>Sans Objet</v>
      </c>
      <c r="AG486" s="221" t="s">
        <v>71</v>
      </c>
      <c r="AH486" s="221" t="s">
        <v>72</v>
      </c>
      <c r="AI486" s="66"/>
      <c r="AJ486" s="66"/>
      <c r="AK486" s="66"/>
      <c r="AL486" s="66"/>
      <c r="AM486" s="66" t="s">
        <v>138</v>
      </c>
      <c r="AN486" s="2"/>
      <c r="AO486" s="53" t="s">
        <v>74</v>
      </c>
      <c r="AP486" s="5"/>
      <c r="AQ486" s="64" t="s">
        <v>75</v>
      </c>
      <c r="AR486" s="86"/>
      <c r="AS486" s="7" t="s">
        <v>130</v>
      </c>
      <c r="AT486" s="7" t="s">
        <v>71</v>
      </c>
      <c r="AU486" s="87"/>
      <c r="AV486" s="88"/>
      <c r="AX486" s="7">
        <f t="shared" si="130"/>
        <v>3</v>
      </c>
      <c r="AY486" s="7">
        <f t="shared" si="127"/>
        <v>0</v>
      </c>
      <c r="AZ486" s="7">
        <f t="shared" si="128"/>
        <v>1</v>
      </c>
      <c r="BA486" s="7">
        <f t="shared" si="137"/>
        <v>0</v>
      </c>
      <c r="BC486" s="51">
        <f t="shared" si="136"/>
        <v>4</v>
      </c>
      <c r="BE486" s="2"/>
    </row>
    <row r="487" spans="1:57" ht="31.4" customHeight="1">
      <c r="A487" s="7"/>
      <c r="B487" s="220" t="s">
        <v>1178</v>
      </c>
      <c r="C487" s="221" t="s">
        <v>1498</v>
      </c>
      <c r="D487" s="221" t="s">
        <v>1499</v>
      </c>
      <c r="E487" s="232" t="s">
        <v>985</v>
      </c>
      <c r="F487" s="221" t="s">
        <v>1861</v>
      </c>
      <c r="G487" s="220"/>
      <c r="H487" s="232"/>
      <c r="I487" s="221"/>
      <c r="J487" s="224" t="s">
        <v>77</v>
      </c>
      <c r="K487" s="230" t="s">
        <v>281</v>
      </c>
      <c r="L487" s="221" t="s">
        <v>1869</v>
      </c>
      <c r="M487" s="235" t="s">
        <v>80</v>
      </c>
      <c r="N487" s="230">
        <v>1</v>
      </c>
      <c r="O487" s="230">
        <v>1</v>
      </c>
      <c r="P487" s="220"/>
      <c r="Q487" s="221"/>
      <c r="R487" s="233" t="s">
        <v>136</v>
      </c>
      <c r="S487" s="233" t="s">
        <v>137</v>
      </c>
      <c r="T487" s="220"/>
      <c r="U487" s="225">
        <v>43376</v>
      </c>
      <c r="V487" s="220">
        <f t="shared" si="89"/>
        <v>0</v>
      </c>
      <c r="W487" s="240">
        <f t="shared" ca="1" si="126"/>
        <v>-6.7726027397260271</v>
      </c>
      <c r="X487" s="221"/>
      <c r="Y487" s="221"/>
      <c r="Z487" s="221" t="s">
        <v>69</v>
      </c>
      <c r="AA487" s="221" t="s">
        <v>69</v>
      </c>
      <c r="AB487" s="221" t="s">
        <v>69</v>
      </c>
      <c r="AC487" s="221"/>
      <c r="AD487" s="221"/>
      <c r="AE487" s="238"/>
      <c r="AF487" s="238" t="str">
        <f t="shared" si="122"/>
        <v>Sans Objet</v>
      </c>
      <c r="AG487" s="221" t="s">
        <v>71</v>
      </c>
      <c r="AH487" s="221" t="s">
        <v>72</v>
      </c>
      <c r="AI487" s="66"/>
      <c r="AJ487" s="66"/>
      <c r="AK487" s="66"/>
      <c r="AL487" s="66"/>
      <c r="AM487" s="66" t="s">
        <v>138</v>
      </c>
      <c r="AN487" s="2"/>
      <c r="AO487" s="53" t="s">
        <v>74</v>
      </c>
      <c r="AP487" s="5"/>
      <c r="AQ487" s="64" t="s">
        <v>75</v>
      </c>
      <c r="AR487" s="86"/>
      <c r="AS487" s="7" t="s">
        <v>130</v>
      </c>
      <c r="AT487" s="7" t="s">
        <v>71</v>
      </c>
      <c r="AU487" s="87"/>
      <c r="AV487" s="88"/>
      <c r="AX487" s="7">
        <f t="shared" si="130"/>
        <v>3</v>
      </c>
      <c r="AY487" s="7">
        <f t="shared" si="127"/>
        <v>0</v>
      </c>
      <c r="AZ487" s="7">
        <f t="shared" si="128"/>
        <v>1</v>
      </c>
      <c r="BA487" s="7">
        <f t="shared" si="137"/>
        <v>0</v>
      </c>
      <c r="BC487" s="51">
        <f t="shared" si="136"/>
        <v>4</v>
      </c>
      <c r="BE487" s="2"/>
    </row>
    <row r="488" spans="1:57" ht="31.4" customHeight="1">
      <c r="A488" s="7"/>
      <c r="B488" s="220" t="s">
        <v>1178</v>
      </c>
      <c r="C488" s="221" t="s">
        <v>1498</v>
      </c>
      <c r="D488" s="221" t="s">
        <v>1499</v>
      </c>
      <c r="E488" s="232" t="s">
        <v>985</v>
      </c>
      <c r="F488" s="221" t="s">
        <v>1861</v>
      </c>
      <c r="G488" s="220"/>
      <c r="H488" s="232"/>
      <c r="I488" s="221"/>
      <c r="J488" s="224" t="s">
        <v>77</v>
      </c>
      <c r="K488" s="230" t="s">
        <v>281</v>
      </c>
      <c r="L488" s="221" t="s">
        <v>1870</v>
      </c>
      <c r="M488" s="235" t="s">
        <v>80</v>
      </c>
      <c r="N488" s="230">
        <v>1</v>
      </c>
      <c r="O488" s="230">
        <v>1</v>
      </c>
      <c r="P488" s="220"/>
      <c r="Q488" s="221"/>
      <c r="R488" s="233" t="s">
        <v>136</v>
      </c>
      <c r="S488" s="233" t="s">
        <v>137</v>
      </c>
      <c r="T488" s="220"/>
      <c r="U488" s="225">
        <v>43376</v>
      </c>
      <c r="V488" s="220">
        <f t="shared" si="89"/>
        <v>0</v>
      </c>
      <c r="W488" s="240">
        <f t="shared" ca="1" si="126"/>
        <v>-6.7726027397260271</v>
      </c>
      <c r="X488" s="221"/>
      <c r="Y488" s="221"/>
      <c r="Z488" s="221" t="s">
        <v>69</v>
      </c>
      <c r="AA488" s="221" t="s">
        <v>69</v>
      </c>
      <c r="AB488" s="221" t="s">
        <v>69</v>
      </c>
      <c r="AC488" s="221"/>
      <c r="AD488" s="221"/>
      <c r="AE488" s="238"/>
      <c r="AF488" s="238" t="str">
        <f t="shared" si="122"/>
        <v>Sans Objet</v>
      </c>
      <c r="AG488" s="221" t="s">
        <v>71</v>
      </c>
      <c r="AH488" s="221" t="s">
        <v>72</v>
      </c>
      <c r="AI488" s="66"/>
      <c r="AJ488" s="66"/>
      <c r="AK488" s="66"/>
      <c r="AL488" s="66"/>
      <c r="AM488" s="66" t="s">
        <v>138</v>
      </c>
      <c r="AN488" s="2"/>
      <c r="AO488" s="53" t="s">
        <v>74</v>
      </c>
      <c r="AP488" s="5"/>
      <c r="AQ488" s="64" t="s">
        <v>75</v>
      </c>
      <c r="AR488" s="86"/>
      <c r="AS488" s="7" t="s">
        <v>130</v>
      </c>
      <c r="AT488" s="7" t="s">
        <v>71</v>
      </c>
      <c r="AU488" s="87"/>
      <c r="AV488" s="88"/>
      <c r="AX488" s="7">
        <f t="shared" si="130"/>
        <v>3</v>
      </c>
      <c r="AY488" s="7">
        <f t="shared" si="127"/>
        <v>0</v>
      </c>
      <c r="AZ488" s="7">
        <f t="shared" si="128"/>
        <v>1</v>
      </c>
      <c r="BA488" s="7">
        <f t="shared" si="137"/>
        <v>0</v>
      </c>
      <c r="BC488" s="51">
        <f t="shared" si="136"/>
        <v>4</v>
      </c>
      <c r="BE488" s="2"/>
    </row>
    <row r="489" spans="1:57" ht="31.4" customHeight="1">
      <c r="A489" s="7"/>
      <c r="B489" s="220" t="s">
        <v>1178</v>
      </c>
      <c r="C489" s="221" t="s">
        <v>1498</v>
      </c>
      <c r="D489" s="221" t="s">
        <v>1499</v>
      </c>
      <c r="E489" s="232" t="s">
        <v>985</v>
      </c>
      <c r="F489" s="221" t="s">
        <v>1861</v>
      </c>
      <c r="G489" s="220"/>
      <c r="H489" s="232"/>
      <c r="I489" s="221"/>
      <c r="J489" s="230" t="s">
        <v>269</v>
      </c>
      <c r="K489" s="230" t="s">
        <v>269</v>
      </c>
      <c r="L489" s="221" t="s">
        <v>1871</v>
      </c>
      <c r="M489" s="235" t="s">
        <v>80</v>
      </c>
      <c r="N489" s="230">
        <v>1</v>
      </c>
      <c r="O489" s="230">
        <v>1</v>
      </c>
      <c r="P489" s="220"/>
      <c r="Q489" s="221"/>
      <c r="R489" s="233" t="s">
        <v>136</v>
      </c>
      <c r="S489" s="233" t="s">
        <v>137</v>
      </c>
      <c r="T489" s="220"/>
      <c r="U489" s="225">
        <v>43376</v>
      </c>
      <c r="V489" s="220">
        <f t="shared" si="89"/>
        <v>30</v>
      </c>
      <c r="W489" s="240">
        <f t="shared" ca="1" si="126"/>
        <v>23.227397260273975</v>
      </c>
      <c r="X489" s="221"/>
      <c r="Y489" s="221"/>
      <c r="Z489" s="221" t="s">
        <v>69</v>
      </c>
      <c r="AA489" s="221" t="s">
        <v>69</v>
      </c>
      <c r="AB489" s="221" t="s">
        <v>69</v>
      </c>
      <c r="AC489" s="221" t="s">
        <v>70</v>
      </c>
      <c r="AD489" s="221"/>
      <c r="AE489" s="238"/>
      <c r="AF489" s="238" t="str">
        <f t="shared" si="122"/>
        <v>Sans Objet</v>
      </c>
      <c r="AG489" s="221" t="s">
        <v>71</v>
      </c>
      <c r="AH489" s="221" t="s">
        <v>72</v>
      </c>
      <c r="AI489" s="66"/>
      <c r="AJ489" s="66"/>
      <c r="AK489" s="66"/>
      <c r="AL489" s="66"/>
      <c r="AM489" s="66" t="s">
        <v>138</v>
      </c>
      <c r="AN489" s="2"/>
      <c r="AO489" s="53" t="s">
        <v>74</v>
      </c>
      <c r="AP489" s="5"/>
      <c r="AQ489" s="64" t="s">
        <v>75</v>
      </c>
      <c r="AR489" s="86"/>
      <c r="AS489" s="7" t="s">
        <v>130</v>
      </c>
      <c r="AT489" s="7" t="s">
        <v>71</v>
      </c>
      <c r="AU489" s="87"/>
      <c r="AV489" s="88"/>
      <c r="AX489" s="7">
        <f t="shared" si="130"/>
        <v>3</v>
      </c>
      <c r="AY489" s="7">
        <f t="shared" si="127"/>
        <v>0</v>
      </c>
      <c r="AZ489" s="7">
        <f t="shared" si="128"/>
        <v>1</v>
      </c>
      <c r="BA489" s="7">
        <f t="shared" si="137"/>
        <v>0</v>
      </c>
      <c r="BC489" s="51">
        <f t="shared" si="136"/>
        <v>4</v>
      </c>
      <c r="BE489" s="2"/>
    </row>
    <row r="490" spans="1:57" ht="31.4" customHeight="1">
      <c r="A490" s="7"/>
      <c r="B490" s="220" t="s">
        <v>1178</v>
      </c>
      <c r="C490" s="221" t="s">
        <v>1498</v>
      </c>
      <c r="D490" s="221" t="s">
        <v>1499</v>
      </c>
      <c r="E490" s="232" t="s">
        <v>985</v>
      </c>
      <c r="F490" s="221" t="s">
        <v>1861</v>
      </c>
      <c r="G490" s="242"/>
      <c r="H490" s="242"/>
      <c r="I490" s="231"/>
      <c r="J490" s="224" t="s">
        <v>63</v>
      </c>
      <c r="K490" s="220" t="s">
        <v>64</v>
      </c>
      <c r="L490" s="221" t="s">
        <v>1872</v>
      </c>
      <c r="M490" s="235" t="s">
        <v>66</v>
      </c>
      <c r="N490" s="221">
        <v>6</v>
      </c>
      <c r="O490" s="221">
        <v>2</v>
      </c>
      <c r="P490" s="220" t="s">
        <v>536</v>
      </c>
      <c r="Q490" s="221" t="s">
        <v>1873</v>
      </c>
      <c r="R490" s="220"/>
      <c r="S490" s="220"/>
      <c r="T490" s="220"/>
      <c r="U490" s="225">
        <v>43376</v>
      </c>
      <c r="V490" s="220">
        <f t="shared" si="89"/>
        <v>30</v>
      </c>
      <c r="W490" s="244">
        <f t="shared" ca="1" si="99"/>
        <v>23.227397260273975</v>
      </c>
      <c r="X490" s="221"/>
      <c r="Y490" s="221"/>
      <c r="Z490" s="221" t="s">
        <v>69</v>
      </c>
      <c r="AA490" s="221" t="s">
        <v>69</v>
      </c>
      <c r="AB490" s="221" t="s">
        <v>69</v>
      </c>
      <c r="AC490" s="221" t="s">
        <v>70</v>
      </c>
      <c r="AD490" s="221"/>
      <c r="AE490" s="238"/>
      <c r="AF490" s="238" t="str">
        <f t="shared" si="122"/>
        <v>Sans Objet</v>
      </c>
      <c r="AG490" s="221" t="s">
        <v>71</v>
      </c>
      <c r="AH490" s="221" t="s">
        <v>72</v>
      </c>
      <c r="AI490" s="66" t="s">
        <v>72</v>
      </c>
      <c r="AJ490" s="96">
        <v>44859</v>
      </c>
      <c r="AK490" s="66"/>
      <c r="AL490" s="66"/>
      <c r="AM490" s="66" t="s">
        <v>73</v>
      </c>
      <c r="AN490" s="2"/>
      <c r="AO490" s="53" t="s">
        <v>74</v>
      </c>
      <c r="AP490" s="5" t="s">
        <v>195</v>
      </c>
      <c r="AQ490" s="64" t="s">
        <v>75</v>
      </c>
      <c r="AR490" s="86" t="s">
        <v>196</v>
      </c>
      <c r="AS490" s="7" t="s">
        <v>130</v>
      </c>
      <c r="AT490" s="7" t="s">
        <v>71</v>
      </c>
      <c r="AU490" s="7"/>
      <c r="AV490" s="7"/>
      <c r="AX490" s="7">
        <f t="shared" si="130"/>
        <v>3</v>
      </c>
      <c r="AY490" s="7">
        <f t="shared" si="100"/>
        <v>1</v>
      </c>
      <c r="AZ490" s="7">
        <f t="shared" si="101"/>
        <v>1</v>
      </c>
      <c r="BA490" s="7">
        <f t="shared" si="137"/>
        <v>1</v>
      </c>
      <c r="BC490" s="51">
        <f t="shared" si="102"/>
        <v>6</v>
      </c>
      <c r="BE490" s="2"/>
    </row>
    <row r="491" spans="1:57" ht="31.4" customHeight="1">
      <c r="A491" s="7"/>
      <c r="B491" s="220" t="s">
        <v>1178</v>
      </c>
      <c r="C491" s="221" t="s">
        <v>1498</v>
      </c>
      <c r="D491" s="221" t="s">
        <v>1499</v>
      </c>
      <c r="E491" s="232" t="s">
        <v>985</v>
      </c>
      <c r="F491" s="221" t="s">
        <v>1861</v>
      </c>
      <c r="G491" s="242"/>
      <c r="H491" s="242"/>
      <c r="I491" s="231"/>
      <c r="J491" s="224" t="s">
        <v>63</v>
      </c>
      <c r="K491" s="220" t="s">
        <v>563</v>
      </c>
      <c r="L491" s="221" t="s">
        <v>1874</v>
      </c>
      <c r="M491" s="235" t="s">
        <v>66</v>
      </c>
      <c r="N491" s="221">
        <v>2</v>
      </c>
      <c r="O491" s="221">
        <v>1</v>
      </c>
      <c r="P491" s="220" t="s">
        <v>536</v>
      </c>
      <c r="Q491" s="221"/>
      <c r="R491" s="220"/>
      <c r="S491" s="220"/>
      <c r="T491" s="220"/>
      <c r="U491" s="225">
        <v>43376</v>
      </c>
      <c r="V491" s="220">
        <f t="shared" si="89"/>
        <v>30</v>
      </c>
      <c r="W491" s="244">
        <f t="shared" ca="1" si="99"/>
        <v>23.227397260273975</v>
      </c>
      <c r="X491" s="221" t="s">
        <v>1875</v>
      </c>
      <c r="Y491" s="221"/>
      <c r="Z491" s="221" t="s">
        <v>69</v>
      </c>
      <c r="AA491" s="221" t="s">
        <v>69</v>
      </c>
      <c r="AB491" s="221" t="s">
        <v>69</v>
      </c>
      <c r="AC491" s="221" t="s">
        <v>70</v>
      </c>
      <c r="AD491" s="221"/>
      <c r="AE491" s="238"/>
      <c r="AF491" s="238" t="str">
        <f t="shared" si="122"/>
        <v>Sans Objet</v>
      </c>
      <c r="AG491" s="221" t="s">
        <v>71</v>
      </c>
      <c r="AH491" s="221" t="s">
        <v>72</v>
      </c>
      <c r="AI491" s="66" t="s">
        <v>72</v>
      </c>
      <c r="AJ491" s="96">
        <v>44859</v>
      </c>
      <c r="AK491" s="66"/>
      <c r="AL491" s="66"/>
      <c r="AM491" s="66" t="s">
        <v>73</v>
      </c>
      <c r="AN491" s="2"/>
      <c r="AO491" s="53" t="s">
        <v>74</v>
      </c>
      <c r="AP491" s="5" t="s">
        <v>195</v>
      </c>
      <c r="AQ491" s="64" t="s">
        <v>75</v>
      </c>
      <c r="AR491" s="86" t="s">
        <v>196</v>
      </c>
      <c r="AS491" s="7" t="s">
        <v>130</v>
      </c>
      <c r="AT491" s="7" t="s">
        <v>72</v>
      </c>
      <c r="AU491" s="7"/>
      <c r="AV491" s="7"/>
      <c r="AX491" s="7">
        <f t="shared" si="130"/>
        <v>3</v>
      </c>
      <c r="AY491" s="7">
        <f t="shared" si="100"/>
        <v>1</v>
      </c>
      <c r="AZ491" s="7">
        <f t="shared" si="101"/>
        <v>1</v>
      </c>
      <c r="BA491" s="7">
        <f t="shared" si="137"/>
        <v>1</v>
      </c>
      <c r="BC491" s="51">
        <f t="shared" ref="BC491" si="138">SUM(AX491:BA491)</f>
        <v>6</v>
      </c>
      <c r="BE491" s="2"/>
    </row>
    <row r="492" spans="1:57" ht="31.4" customHeight="1">
      <c r="A492" s="102" t="s">
        <v>2365</v>
      </c>
      <c r="B492" s="220" t="s">
        <v>1178</v>
      </c>
      <c r="C492" s="221"/>
      <c r="D492" s="221" t="s">
        <v>1601</v>
      </c>
      <c r="E492" s="232">
        <v>89</v>
      </c>
      <c r="F492" s="221" t="s">
        <v>2602</v>
      </c>
      <c r="G492" s="242" t="s">
        <v>131</v>
      </c>
      <c r="H492" s="243"/>
      <c r="I492" s="231"/>
      <c r="J492" s="224" t="s">
        <v>77</v>
      </c>
      <c r="K492" s="220" t="s">
        <v>78</v>
      </c>
      <c r="L492" s="221" t="s">
        <v>1876</v>
      </c>
      <c r="M492" s="235" t="s">
        <v>80</v>
      </c>
      <c r="N492" s="220">
        <v>1</v>
      </c>
      <c r="O492" s="220">
        <v>1</v>
      </c>
      <c r="P492" s="220" t="s">
        <v>372</v>
      </c>
      <c r="Q492" s="221" t="s">
        <v>542</v>
      </c>
      <c r="R492" s="233" t="s">
        <v>112</v>
      </c>
      <c r="S492" s="233" t="s">
        <v>808</v>
      </c>
      <c r="T492" s="220"/>
      <c r="U492" s="225">
        <v>45219</v>
      </c>
      <c r="V492" s="220">
        <v>10</v>
      </c>
      <c r="W492" s="244">
        <v>10</v>
      </c>
      <c r="X492" s="221"/>
      <c r="Y492" s="221"/>
      <c r="Z492" s="221" t="s">
        <v>1493</v>
      </c>
      <c r="AA492" s="221">
        <v>1</v>
      </c>
      <c r="AB492" s="221">
        <v>2023</v>
      </c>
      <c r="AC492" s="221"/>
      <c r="AD492" s="221"/>
      <c r="AE492" s="238"/>
      <c r="AF492" s="238" t="s">
        <v>69</v>
      </c>
      <c r="AG492" s="221" t="s">
        <v>71</v>
      </c>
      <c r="AH492" s="221"/>
      <c r="AI492" s="66"/>
      <c r="AJ492" s="96"/>
      <c r="AK492" s="66"/>
      <c r="AL492" s="66"/>
      <c r="AM492" s="66" t="s">
        <v>73</v>
      </c>
      <c r="AN492" s="2"/>
      <c r="AO492" s="53" t="s">
        <v>74</v>
      </c>
      <c r="AP492" s="5" t="s">
        <v>195</v>
      </c>
      <c r="AQ492" s="64" t="s">
        <v>75</v>
      </c>
      <c r="AR492" s="86" t="s">
        <v>196</v>
      </c>
      <c r="AS492" s="7" t="s">
        <v>170</v>
      </c>
      <c r="AT492" s="7" t="s">
        <v>71</v>
      </c>
      <c r="AU492" s="70"/>
      <c r="AV492" s="72"/>
      <c r="AX492" s="7">
        <v>3</v>
      </c>
      <c r="AY492" s="7">
        <v>1</v>
      </c>
      <c r="AZ492" s="7">
        <v>1</v>
      </c>
      <c r="BA492" s="7">
        <v>1</v>
      </c>
      <c r="BC492" s="51"/>
      <c r="BE492" s="2"/>
    </row>
    <row r="493" spans="1:57" ht="31.4" customHeight="1">
      <c r="A493" s="102" t="s">
        <v>2365</v>
      </c>
      <c r="B493" s="220" t="s">
        <v>1178</v>
      </c>
      <c r="C493" s="221"/>
      <c r="D493" s="221" t="s">
        <v>1601</v>
      </c>
      <c r="E493" s="232">
        <v>89</v>
      </c>
      <c r="F493" s="221" t="s">
        <v>2602</v>
      </c>
      <c r="G493" s="242" t="s">
        <v>131</v>
      </c>
      <c r="H493" s="243"/>
      <c r="I493" s="231"/>
      <c r="J493" s="224" t="s">
        <v>77</v>
      </c>
      <c r="K493" s="220" t="s">
        <v>114</v>
      </c>
      <c r="L493" s="221" t="s">
        <v>1877</v>
      </c>
      <c r="M493" s="235" t="s">
        <v>80</v>
      </c>
      <c r="N493" s="220">
        <v>4</v>
      </c>
      <c r="O493" s="220">
        <v>4</v>
      </c>
      <c r="P493" s="220" t="s">
        <v>372</v>
      </c>
      <c r="Q493" s="221" t="s">
        <v>838</v>
      </c>
      <c r="R493" s="233"/>
      <c r="S493" s="233"/>
      <c r="T493" s="220"/>
      <c r="U493" s="225">
        <v>45219</v>
      </c>
      <c r="V493" s="220">
        <v>10</v>
      </c>
      <c r="W493" s="244">
        <v>10</v>
      </c>
      <c r="X493" s="221"/>
      <c r="Y493" s="221"/>
      <c r="Z493" s="221" t="s">
        <v>69</v>
      </c>
      <c r="AA493" s="221" t="s">
        <v>69</v>
      </c>
      <c r="AB493" s="221" t="s">
        <v>69</v>
      </c>
      <c r="AC493" s="221"/>
      <c r="AD493" s="221"/>
      <c r="AE493" s="238"/>
      <c r="AF493" s="238" t="s">
        <v>69</v>
      </c>
      <c r="AG493" s="221" t="s">
        <v>71</v>
      </c>
      <c r="AH493" s="221"/>
      <c r="AI493" s="66"/>
      <c r="AJ493" s="96"/>
      <c r="AK493" s="66"/>
      <c r="AL493" s="66"/>
      <c r="AM493" s="66" t="s">
        <v>73</v>
      </c>
      <c r="AN493" s="2"/>
      <c r="AO493" s="53" t="s">
        <v>74</v>
      </c>
      <c r="AP493" s="5" t="s">
        <v>195</v>
      </c>
      <c r="AQ493" s="64" t="s">
        <v>75</v>
      </c>
      <c r="AR493" s="86" t="s">
        <v>196</v>
      </c>
      <c r="AS493" s="7" t="s">
        <v>170</v>
      </c>
      <c r="AT493" s="7" t="s">
        <v>71</v>
      </c>
      <c r="AU493" s="70"/>
      <c r="AV493" s="72"/>
      <c r="AX493" s="7">
        <v>3</v>
      </c>
      <c r="AY493" s="7">
        <v>1</v>
      </c>
      <c r="AZ493" s="7">
        <v>1</v>
      </c>
      <c r="BA493" s="7">
        <v>1</v>
      </c>
      <c r="BC493" s="51"/>
      <c r="BE493" s="2"/>
    </row>
    <row r="494" spans="1:57" ht="31.4" customHeight="1">
      <c r="A494" s="102" t="s">
        <v>2365</v>
      </c>
      <c r="B494" s="220" t="s">
        <v>1178</v>
      </c>
      <c r="C494" s="221"/>
      <c r="D494" s="221" t="s">
        <v>1601</v>
      </c>
      <c r="E494" s="232">
        <v>89</v>
      </c>
      <c r="F494" s="221" t="s">
        <v>2602</v>
      </c>
      <c r="G494" s="242" t="s">
        <v>131</v>
      </c>
      <c r="H494" s="243"/>
      <c r="I494" s="231"/>
      <c r="J494" s="224" t="s">
        <v>77</v>
      </c>
      <c r="K494" s="220" t="s">
        <v>89</v>
      </c>
      <c r="L494" s="221" t="s">
        <v>1878</v>
      </c>
      <c r="M494" s="235" t="s">
        <v>80</v>
      </c>
      <c r="N494" s="220">
        <v>17</v>
      </c>
      <c r="O494" s="220">
        <v>17</v>
      </c>
      <c r="P494" s="220" t="s">
        <v>372</v>
      </c>
      <c r="Q494" s="221" t="s">
        <v>1879</v>
      </c>
      <c r="R494" s="233"/>
      <c r="S494" s="233"/>
      <c r="T494" s="220"/>
      <c r="U494" s="225">
        <v>45219</v>
      </c>
      <c r="V494" s="220">
        <v>10</v>
      </c>
      <c r="W494" s="244">
        <v>10</v>
      </c>
      <c r="X494" s="221"/>
      <c r="Y494" s="221"/>
      <c r="Z494" s="221" t="s">
        <v>69</v>
      </c>
      <c r="AA494" s="221" t="s">
        <v>69</v>
      </c>
      <c r="AB494" s="221" t="s">
        <v>69</v>
      </c>
      <c r="AC494" s="221"/>
      <c r="AD494" s="221"/>
      <c r="AE494" s="238"/>
      <c r="AF494" s="238" t="s">
        <v>69</v>
      </c>
      <c r="AG494" s="221" t="s">
        <v>71</v>
      </c>
      <c r="AH494" s="221"/>
      <c r="AI494" s="66"/>
      <c r="AJ494" s="96"/>
      <c r="AK494" s="66"/>
      <c r="AL494" s="66"/>
      <c r="AM494" s="66" t="s">
        <v>73</v>
      </c>
      <c r="AN494" s="2"/>
      <c r="AO494" s="53" t="s">
        <v>74</v>
      </c>
      <c r="AP494" s="5" t="s">
        <v>195</v>
      </c>
      <c r="AQ494" s="64" t="s">
        <v>75</v>
      </c>
      <c r="AR494" s="86" t="s">
        <v>196</v>
      </c>
      <c r="AS494" s="7" t="s">
        <v>170</v>
      </c>
      <c r="AT494" s="7" t="s">
        <v>71</v>
      </c>
      <c r="AU494" s="70"/>
      <c r="AV494" s="72"/>
      <c r="AX494" s="7">
        <v>3</v>
      </c>
      <c r="AY494" s="7">
        <v>1</v>
      </c>
      <c r="AZ494" s="7">
        <v>1</v>
      </c>
      <c r="BA494" s="7">
        <v>1</v>
      </c>
      <c r="BC494" s="51"/>
      <c r="BE494" s="2"/>
    </row>
    <row r="495" spans="1:57" ht="31.4" customHeight="1">
      <c r="A495" s="7"/>
      <c r="B495" s="220" t="s">
        <v>1178</v>
      </c>
      <c r="C495" s="221" t="s">
        <v>1880</v>
      </c>
      <c r="D495" s="221" t="s">
        <v>1881</v>
      </c>
      <c r="E495" s="232" t="s">
        <v>61</v>
      </c>
      <c r="F495" s="221" t="s">
        <v>1882</v>
      </c>
      <c r="G495" s="242"/>
      <c r="H495" s="242"/>
      <c r="I495" s="231"/>
      <c r="J495" s="224" t="s">
        <v>63</v>
      </c>
      <c r="K495" s="220" t="s">
        <v>64</v>
      </c>
      <c r="L495" s="221" t="s">
        <v>1883</v>
      </c>
      <c r="M495" s="235" t="s">
        <v>66</v>
      </c>
      <c r="N495" s="220">
        <v>1</v>
      </c>
      <c r="O495" s="220">
        <v>1</v>
      </c>
      <c r="P495" s="220" t="s">
        <v>1884</v>
      </c>
      <c r="Q495" s="221"/>
      <c r="R495" s="220"/>
      <c r="S495" s="220"/>
      <c r="T495" s="220"/>
      <c r="U495" s="220"/>
      <c r="V495" s="220">
        <f t="shared" si="89"/>
        <v>30</v>
      </c>
      <c r="W495" s="244">
        <f t="shared" ca="1" si="99"/>
        <v>-95.610958904109594</v>
      </c>
      <c r="X495" s="221" t="s">
        <v>1885</v>
      </c>
      <c r="Y495" s="221"/>
      <c r="Z495" s="221" t="s">
        <v>69</v>
      </c>
      <c r="AA495" s="221" t="s">
        <v>69</v>
      </c>
      <c r="AB495" s="221" t="s">
        <v>69</v>
      </c>
      <c r="AC495" s="221" t="s">
        <v>70</v>
      </c>
      <c r="AD495" s="221"/>
      <c r="AE495" s="238"/>
      <c r="AF495" s="238" t="str">
        <f t="shared" si="122"/>
        <v>Sans Objet</v>
      </c>
      <c r="AG495" s="221" t="s">
        <v>71</v>
      </c>
      <c r="AH495" s="221" t="s">
        <v>72</v>
      </c>
      <c r="AI495" s="66"/>
      <c r="AJ495" s="66"/>
      <c r="AK495" s="66"/>
      <c r="AL495" s="66"/>
      <c r="AM495" s="66" t="s">
        <v>73</v>
      </c>
      <c r="AN495" s="66"/>
      <c r="AO495" s="53" t="s">
        <v>74</v>
      </c>
      <c r="AP495" s="5"/>
      <c r="AQ495" s="64" t="s">
        <v>75</v>
      </c>
      <c r="AR495" s="86"/>
      <c r="AS495" s="7"/>
      <c r="AT495" s="64" t="s">
        <v>71</v>
      </c>
      <c r="AU495" s="7"/>
      <c r="AV495" s="7"/>
      <c r="AX495" s="7">
        <f t="shared" si="130"/>
        <v>3</v>
      </c>
      <c r="AY495" s="7">
        <f t="shared" si="100"/>
        <v>0</v>
      </c>
      <c r="AZ495" s="7">
        <f t="shared" si="101"/>
        <v>1</v>
      </c>
      <c r="BA495" s="7">
        <f t="shared" si="137"/>
        <v>0</v>
      </c>
      <c r="BC495" s="51">
        <f t="shared" si="102"/>
        <v>4</v>
      </c>
      <c r="BE495" s="2"/>
    </row>
    <row r="496" spans="1:57" ht="31.4" customHeight="1">
      <c r="A496" s="7"/>
      <c r="B496" s="220" t="s">
        <v>1178</v>
      </c>
      <c r="C496" s="221" t="s">
        <v>1880</v>
      </c>
      <c r="D496" s="221" t="s">
        <v>1881</v>
      </c>
      <c r="E496" s="232" t="s">
        <v>61</v>
      </c>
      <c r="F496" s="221" t="s">
        <v>1882</v>
      </c>
      <c r="G496" s="242"/>
      <c r="H496" s="243" t="s">
        <v>307</v>
      </c>
      <c r="I496" s="231" t="s">
        <v>76</v>
      </c>
      <c r="J496" s="224" t="s">
        <v>77</v>
      </c>
      <c r="K496" s="220" t="s">
        <v>78</v>
      </c>
      <c r="L496" s="221" t="s">
        <v>1886</v>
      </c>
      <c r="M496" s="235" t="s">
        <v>80</v>
      </c>
      <c r="N496" s="220">
        <v>1</v>
      </c>
      <c r="O496" s="220">
        <v>1</v>
      </c>
      <c r="P496" s="220" t="s">
        <v>185</v>
      </c>
      <c r="Q496" s="221" t="s">
        <v>1887</v>
      </c>
      <c r="R496" s="233" t="s">
        <v>136</v>
      </c>
      <c r="S496" s="233" t="s">
        <v>137</v>
      </c>
      <c r="T496" s="220"/>
      <c r="U496" s="220"/>
      <c r="V496" s="220">
        <f t="shared" si="89"/>
        <v>10</v>
      </c>
      <c r="W496" s="244">
        <f t="shared" ca="1" si="99"/>
        <v>-115.61095890410959</v>
      </c>
      <c r="X496" s="221"/>
      <c r="Y496" s="221"/>
      <c r="Z496" s="221" t="s">
        <v>485</v>
      </c>
      <c r="AA496" s="221">
        <v>2</v>
      </c>
      <c r="AB496" s="221">
        <v>2022</v>
      </c>
      <c r="AC496" s="221"/>
      <c r="AD496" s="221"/>
      <c r="AE496" s="238"/>
      <c r="AF496" s="238" t="str">
        <f t="shared" si="122"/>
        <v>Sans Objet</v>
      </c>
      <c r="AG496" s="221" t="s">
        <v>71</v>
      </c>
      <c r="AH496" s="221" t="s">
        <v>72</v>
      </c>
      <c r="AI496" s="66"/>
      <c r="AJ496" s="66"/>
      <c r="AK496" s="66"/>
      <c r="AL496" s="66"/>
      <c r="AM496" s="66" t="s">
        <v>138</v>
      </c>
      <c r="AN496" s="66"/>
      <c r="AO496" s="53" t="s">
        <v>74</v>
      </c>
      <c r="AP496" s="5"/>
      <c r="AQ496" s="64" t="s">
        <v>75</v>
      </c>
      <c r="AR496" s="86"/>
      <c r="AS496" s="7" t="s">
        <v>122</v>
      </c>
      <c r="AT496" s="7" t="s">
        <v>71</v>
      </c>
      <c r="AU496" s="7"/>
      <c r="AV496" s="7"/>
      <c r="AX496" s="7">
        <f t="shared" si="130"/>
        <v>3</v>
      </c>
      <c r="AY496" s="7">
        <f t="shared" si="100"/>
        <v>0</v>
      </c>
      <c r="AZ496" s="7">
        <f t="shared" si="101"/>
        <v>1</v>
      </c>
      <c r="BA496" s="7">
        <f t="shared" si="137"/>
        <v>0</v>
      </c>
      <c r="BC496" s="51">
        <f t="shared" si="102"/>
        <v>4</v>
      </c>
      <c r="BE496" s="2"/>
    </row>
    <row r="497" spans="1:57" ht="31.4" customHeight="1">
      <c r="A497" s="7"/>
      <c r="B497" s="220" t="s">
        <v>1178</v>
      </c>
      <c r="C497" s="221" t="s">
        <v>1880</v>
      </c>
      <c r="D497" s="221" t="s">
        <v>1881</v>
      </c>
      <c r="E497" s="232" t="s">
        <v>61</v>
      </c>
      <c r="F497" s="221" t="s">
        <v>1882</v>
      </c>
      <c r="G497" s="242"/>
      <c r="H497" s="243" t="s">
        <v>307</v>
      </c>
      <c r="I497" s="231" t="s">
        <v>76</v>
      </c>
      <c r="J497" s="224" t="s">
        <v>77</v>
      </c>
      <c r="K497" s="220" t="s">
        <v>78</v>
      </c>
      <c r="L497" s="221" t="s">
        <v>1888</v>
      </c>
      <c r="M497" s="235" t="s">
        <v>80</v>
      </c>
      <c r="N497" s="220">
        <v>1</v>
      </c>
      <c r="O497" s="220">
        <v>1</v>
      </c>
      <c r="P497" s="220" t="s">
        <v>185</v>
      </c>
      <c r="Q497" s="221" t="s">
        <v>1889</v>
      </c>
      <c r="R497" s="233" t="s">
        <v>136</v>
      </c>
      <c r="S497" s="233" t="s">
        <v>137</v>
      </c>
      <c r="T497" s="220"/>
      <c r="U497" s="220"/>
      <c r="V497" s="220">
        <f t="shared" si="89"/>
        <v>10</v>
      </c>
      <c r="W497" s="244">
        <f t="shared" ca="1" si="99"/>
        <v>-115.61095890410959</v>
      </c>
      <c r="X497" s="221"/>
      <c r="Y497" s="221"/>
      <c r="Z497" s="221" t="s">
        <v>485</v>
      </c>
      <c r="AA497" s="221">
        <v>2</v>
      </c>
      <c r="AB497" s="221">
        <v>2022</v>
      </c>
      <c r="AC497" s="221"/>
      <c r="AD497" s="221"/>
      <c r="AE497" s="238"/>
      <c r="AF497" s="238" t="str">
        <f t="shared" si="122"/>
        <v>Sans Objet</v>
      </c>
      <c r="AG497" s="221" t="s">
        <v>71</v>
      </c>
      <c r="AH497" s="221" t="s">
        <v>72</v>
      </c>
      <c r="AI497" s="66"/>
      <c r="AJ497" s="66"/>
      <c r="AK497" s="66"/>
      <c r="AL497" s="66"/>
      <c r="AM497" s="66" t="s">
        <v>138</v>
      </c>
      <c r="AN497" s="66"/>
      <c r="AO497" s="53" t="s">
        <v>74</v>
      </c>
      <c r="AP497" s="5"/>
      <c r="AQ497" s="64" t="s">
        <v>75</v>
      </c>
      <c r="AR497" s="86"/>
      <c r="AS497" s="7" t="s">
        <v>122</v>
      </c>
      <c r="AT497" s="7" t="s">
        <v>71</v>
      </c>
      <c r="AU497" s="7"/>
      <c r="AV497" s="7"/>
      <c r="AX497" s="7">
        <f t="shared" si="130"/>
        <v>3</v>
      </c>
      <c r="AY497" s="7">
        <f t="shared" si="100"/>
        <v>0</v>
      </c>
      <c r="AZ497" s="7">
        <f t="shared" si="101"/>
        <v>1</v>
      </c>
      <c r="BA497" s="7">
        <f t="shared" si="137"/>
        <v>0</v>
      </c>
      <c r="BC497" s="51">
        <f t="shared" si="102"/>
        <v>4</v>
      </c>
      <c r="BE497" s="2"/>
    </row>
    <row r="498" spans="1:57" ht="31.4" customHeight="1">
      <c r="A498" s="7"/>
      <c r="B498" s="220" t="s">
        <v>1178</v>
      </c>
      <c r="C498" s="221" t="s">
        <v>1880</v>
      </c>
      <c r="D498" s="221" t="s">
        <v>1881</v>
      </c>
      <c r="E498" s="232" t="s">
        <v>61</v>
      </c>
      <c r="F498" s="221" t="s">
        <v>1882</v>
      </c>
      <c r="G498" s="242" t="s">
        <v>131</v>
      </c>
      <c r="H498" s="243"/>
      <c r="I498" s="231"/>
      <c r="J498" s="224" t="s">
        <v>77</v>
      </c>
      <c r="K498" s="220" t="s">
        <v>114</v>
      </c>
      <c r="L498" s="221" t="s">
        <v>1890</v>
      </c>
      <c r="M498" s="235" t="s">
        <v>66</v>
      </c>
      <c r="N498" s="220">
        <v>4</v>
      </c>
      <c r="O498" s="220">
        <v>4</v>
      </c>
      <c r="P498" s="220" t="s">
        <v>386</v>
      </c>
      <c r="Q498" s="221" t="s">
        <v>1891</v>
      </c>
      <c r="R498" s="233" t="s">
        <v>136</v>
      </c>
      <c r="S498" s="233" t="s">
        <v>137</v>
      </c>
      <c r="T498" s="220"/>
      <c r="U498" s="225">
        <v>43455</v>
      </c>
      <c r="V498" s="220">
        <f t="shared" si="89"/>
        <v>15</v>
      </c>
      <c r="W498" s="244">
        <f t="shared" ca="1" si="99"/>
        <v>8.4438356164383563</v>
      </c>
      <c r="X498" s="221"/>
      <c r="Y498" s="221"/>
      <c r="Z498" s="221" t="s">
        <v>69</v>
      </c>
      <c r="AA498" s="221" t="s">
        <v>69</v>
      </c>
      <c r="AB498" s="221" t="s">
        <v>69</v>
      </c>
      <c r="AC498" s="221"/>
      <c r="AD498" s="221"/>
      <c r="AE498" s="238"/>
      <c r="AF498" s="238" t="str">
        <f t="shared" si="122"/>
        <v>Sans Objet</v>
      </c>
      <c r="AG498" s="221" t="s">
        <v>71</v>
      </c>
      <c r="AH498" s="221" t="s">
        <v>72</v>
      </c>
      <c r="AI498" s="66"/>
      <c r="AJ498" s="66"/>
      <c r="AK498" s="66"/>
      <c r="AL498" s="66"/>
      <c r="AM498" s="66" t="s">
        <v>138</v>
      </c>
      <c r="AN498" s="66"/>
      <c r="AO498" s="53" t="s">
        <v>74</v>
      </c>
      <c r="AP498" s="5"/>
      <c r="AQ498" s="64" t="s">
        <v>75</v>
      </c>
      <c r="AR498" s="86"/>
      <c r="AS498" s="7"/>
      <c r="AT498" s="7" t="s">
        <v>71</v>
      </c>
      <c r="AU498" s="7"/>
      <c r="AV498" s="7"/>
      <c r="AX498" s="7">
        <f t="shared" si="130"/>
        <v>3</v>
      </c>
      <c r="AY498" s="7">
        <f t="shared" si="100"/>
        <v>0</v>
      </c>
      <c r="AZ498" s="7">
        <f t="shared" si="101"/>
        <v>1</v>
      </c>
      <c r="BA498" s="7">
        <f t="shared" si="137"/>
        <v>0</v>
      </c>
      <c r="BC498" s="51">
        <f t="shared" si="102"/>
        <v>4</v>
      </c>
      <c r="BE498" s="2"/>
    </row>
    <row r="499" spans="1:57" ht="31.4" customHeight="1">
      <c r="A499" s="7"/>
      <c r="B499" s="220" t="s">
        <v>1178</v>
      </c>
      <c r="C499" s="221" t="s">
        <v>1880</v>
      </c>
      <c r="D499" s="221" t="s">
        <v>1881</v>
      </c>
      <c r="E499" s="232" t="s">
        <v>61</v>
      </c>
      <c r="F499" s="221" t="s">
        <v>1882</v>
      </c>
      <c r="G499" s="242"/>
      <c r="H499" s="243"/>
      <c r="I499" s="231"/>
      <c r="J499" s="224" t="s">
        <v>77</v>
      </c>
      <c r="K499" s="220" t="s">
        <v>89</v>
      </c>
      <c r="L499" s="221" t="s">
        <v>1892</v>
      </c>
      <c r="M499" s="235" t="s">
        <v>80</v>
      </c>
      <c r="N499" s="220">
        <v>8</v>
      </c>
      <c r="O499" s="220">
        <v>8</v>
      </c>
      <c r="P499" s="220"/>
      <c r="Q499" s="221"/>
      <c r="R499" s="233" t="s">
        <v>136</v>
      </c>
      <c r="S499" s="233" t="s">
        <v>137</v>
      </c>
      <c r="T499" s="220"/>
      <c r="U499" s="225">
        <v>43449</v>
      </c>
      <c r="V499" s="220">
        <f t="shared" si="89"/>
        <v>15</v>
      </c>
      <c r="W499" s="244">
        <f t="shared" ca="1" si="99"/>
        <v>8.4273972602739722</v>
      </c>
      <c r="X499" s="221"/>
      <c r="Y499" s="221"/>
      <c r="Z499" s="221" t="s">
        <v>69</v>
      </c>
      <c r="AA499" s="221" t="s">
        <v>69</v>
      </c>
      <c r="AB499" s="221" t="s">
        <v>69</v>
      </c>
      <c r="AC499" s="221"/>
      <c r="AD499" s="221"/>
      <c r="AE499" s="238"/>
      <c r="AF499" s="238" t="str">
        <f t="shared" si="122"/>
        <v>Sans Objet</v>
      </c>
      <c r="AG499" s="221" t="s">
        <v>71</v>
      </c>
      <c r="AH499" s="221" t="s">
        <v>72</v>
      </c>
      <c r="AI499" s="66"/>
      <c r="AJ499" s="66"/>
      <c r="AK499" s="66"/>
      <c r="AL499" s="66"/>
      <c r="AM499" s="66" t="s">
        <v>138</v>
      </c>
      <c r="AN499" s="66"/>
      <c r="AO499" s="53" t="s">
        <v>74</v>
      </c>
      <c r="AP499" s="5"/>
      <c r="AQ499" s="64" t="s">
        <v>75</v>
      </c>
      <c r="AR499" s="86"/>
      <c r="AS499" s="7"/>
      <c r="AT499" s="7" t="s">
        <v>71</v>
      </c>
      <c r="AU499" s="7"/>
      <c r="AV499" s="7"/>
      <c r="AX499" s="7">
        <f t="shared" si="130"/>
        <v>3</v>
      </c>
      <c r="AY499" s="7">
        <f t="shared" si="100"/>
        <v>0</v>
      </c>
      <c r="AZ499" s="7">
        <f t="shared" si="101"/>
        <v>1</v>
      </c>
      <c r="BA499" s="7">
        <f t="shared" si="137"/>
        <v>0</v>
      </c>
      <c r="BC499" s="51">
        <f t="shared" si="102"/>
        <v>4</v>
      </c>
      <c r="BE499" s="2"/>
    </row>
    <row r="500" spans="1:57" ht="31.4" customHeight="1">
      <c r="A500" s="7"/>
      <c r="B500" s="220" t="s">
        <v>1178</v>
      </c>
      <c r="C500" s="221" t="s">
        <v>1880</v>
      </c>
      <c r="D500" s="221" t="s">
        <v>1881</v>
      </c>
      <c r="E500" s="232" t="s">
        <v>61</v>
      </c>
      <c r="F500" s="221" t="s">
        <v>1882</v>
      </c>
      <c r="G500" s="242"/>
      <c r="H500" s="243"/>
      <c r="I500" s="231"/>
      <c r="J500" s="224" t="s">
        <v>77</v>
      </c>
      <c r="K500" s="220" t="s">
        <v>166</v>
      </c>
      <c r="L500" s="221" t="s">
        <v>1893</v>
      </c>
      <c r="M500" s="235" t="s">
        <v>80</v>
      </c>
      <c r="N500" s="220">
        <v>1</v>
      </c>
      <c r="O500" s="220">
        <v>1</v>
      </c>
      <c r="P500" s="220" t="s">
        <v>300</v>
      </c>
      <c r="Q500" s="221" t="s">
        <v>667</v>
      </c>
      <c r="R500" s="233" t="s">
        <v>136</v>
      </c>
      <c r="S500" s="233" t="s">
        <v>137</v>
      </c>
      <c r="T500" s="220"/>
      <c r="U500" s="225">
        <v>43449</v>
      </c>
      <c r="V500" s="220">
        <f t="shared" si="89"/>
        <v>15</v>
      </c>
      <c r="W500" s="244">
        <f t="shared" ca="1" si="99"/>
        <v>8.4273972602739722</v>
      </c>
      <c r="X500" s="221"/>
      <c r="Y500" s="221"/>
      <c r="Z500" s="221" t="s">
        <v>69</v>
      </c>
      <c r="AA500" s="221" t="s">
        <v>69</v>
      </c>
      <c r="AB500" s="221" t="s">
        <v>69</v>
      </c>
      <c r="AC500" s="221"/>
      <c r="AD500" s="221"/>
      <c r="AE500" s="238"/>
      <c r="AF500" s="238" t="str">
        <f t="shared" si="122"/>
        <v>Sans Objet</v>
      </c>
      <c r="AG500" s="221" t="s">
        <v>71</v>
      </c>
      <c r="AH500" s="221" t="s">
        <v>72</v>
      </c>
      <c r="AI500" s="66"/>
      <c r="AJ500" s="66"/>
      <c r="AK500" s="66"/>
      <c r="AL500" s="66"/>
      <c r="AM500" s="66" t="s">
        <v>138</v>
      </c>
      <c r="AN500" s="66"/>
      <c r="AO500" s="53" t="s">
        <v>74</v>
      </c>
      <c r="AP500" s="5"/>
      <c r="AQ500" s="64" t="s">
        <v>75</v>
      </c>
      <c r="AR500" s="86"/>
      <c r="AS500" s="7"/>
      <c r="AT500" s="7" t="s">
        <v>71</v>
      </c>
      <c r="AU500" s="7"/>
      <c r="AV500" s="7"/>
      <c r="AX500" s="7">
        <f t="shared" si="130"/>
        <v>3</v>
      </c>
      <c r="AY500" s="7">
        <f t="shared" si="100"/>
        <v>0</v>
      </c>
      <c r="AZ500" s="7">
        <f t="shared" si="101"/>
        <v>1</v>
      </c>
      <c r="BA500" s="7">
        <f t="shared" si="137"/>
        <v>0</v>
      </c>
      <c r="BC500" s="51">
        <f t="shared" si="102"/>
        <v>4</v>
      </c>
      <c r="BE500" s="2"/>
    </row>
    <row r="501" spans="1:57" ht="31.4" customHeight="1">
      <c r="A501" s="7"/>
      <c r="B501" s="220" t="s">
        <v>1178</v>
      </c>
      <c r="C501" s="221" t="s">
        <v>1880</v>
      </c>
      <c r="D501" s="221" t="s">
        <v>1881</v>
      </c>
      <c r="E501" s="232" t="s">
        <v>61</v>
      </c>
      <c r="F501" s="221" t="s">
        <v>1882</v>
      </c>
      <c r="G501" s="242"/>
      <c r="H501" s="243" t="s">
        <v>436</v>
      </c>
      <c r="I501" s="231" t="s">
        <v>233</v>
      </c>
      <c r="J501" s="231" t="s">
        <v>316</v>
      </c>
      <c r="K501" s="220" t="s">
        <v>102</v>
      </c>
      <c r="L501" s="221" t="s">
        <v>1894</v>
      </c>
      <c r="M501" s="235" t="s">
        <v>66</v>
      </c>
      <c r="N501" s="220">
        <v>1</v>
      </c>
      <c r="O501" s="220">
        <v>1</v>
      </c>
      <c r="P501" s="220" t="s">
        <v>134</v>
      </c>
      <c r="Q501" s="221" t="s">
        <v>1525</v>
      </c>
      <c r="R501" s="220"/>
      <c r="S501" s="220"/>
      <c r="T501" s="220"/>
      <c r="U501" s="225">
        <v>43409</v>
      </c>
      <c r="V501" s="220">
        <f t="shared" si="89"/>
        <v>30</v>
      </c>
      <c r="W501" s="244">
        <f t="shared" ca="1" si="99"/>
        <v>23.317808219178083</v>
      </c>
      <c r="X501" s="221"/>
      <c r="Y501" s="221"/>
      <c r="Z501" s="221" t="s">
        <v>69</v>
      </c>
      <c r="AA501" s="221" t="s">
        <v>69</v>
      </c>
      <c r="AB501" s="221" t="s">
        <v>69</v>
      </c>
      <c r="AC501" s="221"/>
      <c r="AD501" s="221" t="s">
        <v>71</v>
      </c>
      <c r="AE501" s="238"/>
      <c r="AF501" s="238" t="str">
        <f t="shared" si="122"/>
        <v>Sans Objet</v>
      </c>
      <c r="AG501" s="221" t="s">
        <v>71</v>
      </c>
      <c r="AH501" s="221" t="s">
        <v>72</v>
      </c>
      <c r="AI501" s="66" t="s">
        <v>71</v>
      </c>
      <c r="AJ501" s="96">
        <v>43409</v>
      </c>
      <c r="AK501" s="66"/>
      <c r="AL501" s="66"/>
      <c r="AM501" s="66" t="s">
        <v>73</v>
      </c>
      <c r="AN501" s="66"/>
      <c r="AO501" s="53" t="s">
        <v>74</v>
      </c>
      <c r="AP501" s="5"/>
      <c r="AQ501" s="64" t="s">
        <v>75</v>
      </c>
      <c r="AR501" s="86"/>
      <c r="AS501" s="7" t="s">
        <v>122</v>
      </c>
      <c r="AT501" s="7" t="s">
        <v>71</v>
      </c>
      <c r="AU501" s="7"/>
      <c r="AV501" s="7"/>
      <c r="AX501" s="7">
        <f t="shared" si="130"/>
        <v>3</v>
      </c>
      <c r="AY501" s="7">
        <f t="shared" si="100"/>
        <v>0</v>
      </c>
      <c r="AZ501" s="7">
        <f t="shared" si="101"/>
        <v>1</v>
      </c>
      <c r="BA501" s="7">
        <f t="shared" si="137"/>
        <v>0</v>
      </c>
      <c r="BC501" s="51">
        <f t="shared" si="102"/>
        <v>4</v>
      </c>
      <c r="BE501" s="2"/>
    </row>
    <row r="502" spans="1:57" ht="31.4" customHeight="1">
      <c r="A502" s="7"/>
      <c r="B502" s="220" t="s">
        <v>1178</v>
      </c>
      <c r="C502" s="221" t="s">
        <v>1880</v>
      </c>
      <c r="D502" s="221" t="s">
        <v>1881</v>
      </c>
      <c r="E502" s="232" t="s">
        <v>61</v>
      </c>
      <c r="F502" s="221" t="s">
        <v>1882</v>
      </c>
      <c r="G502" s="242"/>
      <c r="H502" s="243" t="s">
        <v>117</v>
      </c>
      <c r="I502" s="231" t="s">
        <v>340</v>
      </c>
      <c r="J502" s="224" t="s">
        <v>77</v>
      </c>
      <c r="K502" s="220" t="s">
        <v>114</v>
      </c>
      <c r="L502" s="221" t="s">
        <v>1895</v>
      </c>
      <c r="M502" s="235" t="s">
        <v>66</v>
      </c>
      <c r="N502" s="220">
        <v>1</v>
      </c>
      <c r="O502" s="220">
        <v>1</v>
      </c>
      <c r="P502" s="220" t="s">
        <v>134</v>
      </c>
      <c r="Q502" s="221" t="s">
        <v>329</v>
      </c>
      <c r="R502" s="220"/>
      <c r="S502" s="220"/>
      <c r="T502" s="220"/>
      <c r="U502" s="225">
        <v>43409</v>
      </c>
      <c r="V502" s="220">
        <f t="shared" si="89"/>
        <v>15</v>
      </c>
      <c r="W502" s="244">
        <f ca="1">V502-(TODAY()-U502)/365</f>
        <v>8.3178082191780831</v>
      </c>
      <c r="X502" s="221"/>
      <c r="Y502" s="221"/>
      <c r="Z502" s="221" t="s">
        <v>69</v>
      </c>
      <c r="AA502" s="221" t="s">
        <v>69</v>
      </c>
      <c r="AB502" s="221" t="s">
        <v>69</v>
      </c>
      <c r="AC502" s="221"/>
      <c r="AD502" s="221"/>
      <c r="AE502" s="238"/>
      <c r="AF502" s="238" t="str">
        <f t="shared" si="122"/>
        <v>Sans Objet</v>
      </c>
      <c r="AG502" s="221" t="s">
        <v>71</v>
      </c>
      <c r="AH502" s="221" t="s">
        <v>72</v>
      </c>
      <c r="AI502" s="66"/>
      <c r="AJ502" s="66"/>
      <c r="AK502" s="66"/>
      <c r="AL502" s="66"/>
      <c r="AM502" s="66" t="s">
        <v>138</v>
      </c>
      <c r="AN502" s="66"/>
      <c r="AO502" s="53" t="s">
        <v>74</v>
      </c>
      <c r="AP502" s="5"/>
      <c r="AQ502" s="64" t="s">
        <v>75</v>
      </c>
      <c r="AR502" s="86"/>
      <c r="AS502" s="7" t="s">
        <v>122</v>
      </c>
      <c r="AT502" s="7" t="s">
        <v>71</v>
      </c>
      <c r="AU502" s="7"/>
      <c r="AV502" s="7"/>
      <c r="AX502" s="7">
        <f t="shared" si="130"/>
        <v>3</v>
      </c>
      <c r="AY502" s="7">
        <f>IF(AP502="Danger et/ou non-conformité majeure",5,IF(AP502="Non-conformité mineure",3,IF(AP502="Sans danger apparent",1,0)))</f>
        <v>0</v>
      </c>
      <c r="AZ502" s="7">
        <f>IF(AQ502="Non maintenable",5,IF(AQ502="Action mineure à effectuer ",3,IF(AQ502="Maintenable",1,0)))</f>
        <v>1</v>
      </c>
      <c r="BA502" s="7">
        <f t="shared" si="137"/>
        <v>0</v>
      </c>
      <c r="BC502" s="51">
        <f>SUM(AX502:BA502)</f>
        <v>4</v>
      </c>
      <c r="BE502" s="2"/>
    </row>
    <row r="503" spans="1:57" ht="31.4" customHeight="1">
      <c r="A503" s="7"/>
      <c r="B503" s="220" t="s">
        <v>1178</v>
      </c>
      <c r="C503" s="221" t="s">
        <v>1880</v>
      </c>
      <c r="D503" s="221" t="s">
        <v>1881</v>
      </c>
      <c r="E503" s="232" t="s">
        <v>61</v>
      </c>
      <c r="F503" s="221" t="s">
        <v>1882</v>
      </c>
      <c r="G503" s="242"/>
      <c r="H503" s="243"/>
      <c r="I503" s="231" t="s">
        <v>1896</v>
      </c>
      <c r="J503" s="231" t="s">
        <v>316</v>
      </c>
      <c r="K503" s="220" t="s">
        <v>102</v>
      </c>
      <c r="L503" s="221" t="s">
        <v>1897</v>
      </c>
      <c r="M503" s="235" t="s">
        <v>66</v>
      </c>
      <c r="N503" s="220">
        <v>2</v>
      </c>
      <c r="O503" s="220">
        <v>2</v>
      </c>
      <c r="P503" s="220" t="s">
        <v>134</v>
      </c>
      <c r="Q503" s="221"/>
      <c r="R503" s="220"/>
      <c r="S503" s="220"/>
      <c r="T503" s="220"/>
      <c r="U503" s="225">
        <v>38718</v>
      </c>
      <c r="V503" s="220">
        <f t="shared" si="89"/>
        <v>30</v>
      </c>
      <c r="W503" s="244">
        <f t="shared" ref="W503:W507" ca="1" si="139">V503-(TODAY()-U503)/365</f>
        <v>10.465753424657535</v>
      </c>
      <c r="X503" s="221" t="s">
        <v>1898</v>
      </c>
      <c r="Y503" s="221"/>
      <c r="Z503" s="221" t="s">
        <v>69</v>
      </c>
      <c r="AA503" s="221" t="s">
        <v>69</v>
      </c>
      <c r="AB503" s="221" t="s">
        <v>69</v>
      </c>
      <c r="AC503" s="221" t="s">
        <v>70</v>
      </c>
      <c r="AD503" s="221" t="s">
        <v>71</v>
      </c>
      <c r="AE503" s="238"/>
      <c r="AF503" s="238" t="str">
        <f t="shared" si="122"/>
        <v>Sans Objet</v>
      </c>
      <c r="AG503" s="221" t="s">
        <v>71</v>
      </c>
      <c r="AH503" s="221" t="s">
        <v>72</v>
      </c>
      <c r="AI503" s="66" t="s">
        <v>71</v>
      </c>
      <c r="AJ503" s="96">
        <v>38718</v>
      </c>
      <c r="AK503" s="66"/>
      <c r="AL503" s="66"/>
      <c r="AM503" s="66" t="s">
        <v>73</v>
      </c>
      <c r="AN503" s="66"/>
      <c r="AO503" s="53" t="s">
        <v>74</v>
      </c>
      <c r="AP503" s="5"/>
      <c r="AQ503" s="64" t="s">
        <v>75</v>
      </c>
      <c r="AR503" s="86"/>
      <c r="AS503" s="7" t="s">
        <v>122</v>
      </c>
      <c r="AT503" s="7" t="s">
        <v>71</v>
      </c>
      <c r="AU503" s="7"/>
      <c r="AV503" s="7"/>
      <c r="AX503" s="7">
        <f t="shared" si="130"/>
        <v>3</v>
      </c>
      <c r="AY503" s="7">
        <f t="shared" ref="AY503:AY507" si="140">IF(AP503="Danger et/ou non-conformité majeure",5,IF(AP503="Non-conformité mineure",3,IF(AP503="Sans danger apparent",1,0)))</f>
        <v>0</v>
      </c>
      <c r="AZ503" s="7">
        <f t="shared" ref="AZ503:AZ507" si="141">IF(AQ503="Non maintenable",5,IF(AQ503="Action mineure à effectuer ",3,IF(AQ503="Maintenable",1,0)))</f>
        <v>1</v>
      </c>
      <c r="BA503" s="7">
        <f t="shared" si="137"/>
        <v>0</v>
      </c>
      <c r="BC503" s="51">
        <f t="shared" ref="BC503:BC507" si="142">SUM(AX503:BA503)</f>
        <v>4</v>
      </c>
      <c r="BE503" s="2"/>
    </row>
    <row r="504" spans="1:57" ht="31.4" customHeight="1">
      <c r="A504" s="7"/>
      <c r="B504" s="220" t="s">
        <v>1178</v>
      </c>
      <c r="C504" s="221" t="s">
        <v>1880</v>
      </c>
      <c r="D504" s="221" t="s">
        <v>1881</v>
      </c>
      <c r="E504" s="232" t="s">
        <v>61</v>
      </c>
      <c r="F504" s="221" t="s">
        <v>1882</v>
      </c>
      <c r="G504" s="242"/>
      <c r="H504" s="243" t="s">
        <v>87</v>
      </c>
      <c r="I504" s="231"/>
      <c r="J504" s="231" t="s">
        <v>316</v>
      </c>
      <c r="K504" s="220" t="s">
        <v>102</v>
      </c>
      <c r="L504" s="221" t="s">
        <v>1899</v>
      </c>
      <c r="M504" s="235" t="s">
        <v>66</v>
      </c>
      <c r="N504" s="220">
        <v>1</v>
      </c>
      <c r="O504" s="220">
        <v>1</v>
      </c>
      <c r="P504" s="220" t="s">
        <v>134</v>
      </c>
      <c r="Q504" s="221"/>
      <c r="R504" s="220"/>
      <c r="S504" s="220"/>
      <c r="T504" s="220"/>
      <c r="U504" s="225">
        <v>37257</v>
      </c>
      <c r="V504" s="220">
        <f t="shared" si="89"/>
        <v>30</v>
      </c>
      <c r="W504" s="244">
        <f t="shared" ca="1" si="139"/>
        <v>6.4630136986301387</v>
      </c>
      <c r="X504" s="221" t="s">
        <v>1900</v>
      </c>
      <c r="Y504" s="221"/>
      <c r="Z504" s="221" t="s">
        <v>69</v>
      </c>
      <c r="AA504" s="221" t="s">
        <v>69</v>
      </c>
      <c r="AB504" s="221" t="s">
        <v>69</v>
      </c>
      <c r="AC504" s="221" t="s">
        <v>70</v>
      </c>
      <c r="AD504" s="221" t="s">
        <v>71</v>
      </c>
      <c r="AE504" s="238"/>
      <c r="AF504" s="238" t="str">
        <f t="shared" si="122"/>
        <v>Sans Objet</v>
      </c>
      <c r="AG504" s="221" t="s">
        <v>71</v>
      </c>
      <c r="AH504" s="221" t="s">
        <v>72</v>
      </c>
      <c r="AI504" s="66" t="s">
        <v>71</v>
      </c>
      <c r="AJ504" s="96">
        <v>37257</v>
      </c>
      <c r="AK504" s="66"/>
      <c r="AL504" s="66"/>
      <c r="AM504" s="66" t="s">
        <v>73</v>
      </c>
      <c r="AN504" s="66"/>
      <c r="AO504" s="53" t="s">
        <v>74</v>
      </c>
      <c r="AP504" s="5"/>
      <c r="AQ504" s="64" t="s">
        <v>75</v>
      </c>
      <c r="AR504" s="86"/>
      <c r="AS504" s="7" t="s">
        <v>122</v>
      </c>
      <c r="AT504" s="7" t="s">
        <v>71</v>
      </c>
      <c r="AU504" s="7"/>
      <c r="AV504" s="7"/>
      <c r="AX504" s="7">
        <f t="shared" si="130"/>
        <v>3</v>
      </c>
      <c r="AY504" s="7">
        <f t="shared" si="140"/>
        <v>0</v>
      </c>
      <c r="AZ504" s="7">
        <f t="shared" si="141"/>
        <v>1</v>
      </c>
      <c r="BA504" s="7">
        <f t="shared" si="137"/>
        <v>0</v>
      </c>
      <c r="BC504" s="51">
        <f t="shared" si="142"/>
        <v>4</v>
      </c>
      <c r="BE504" s="2"/>
    </row>
    <row r="505" spans="1:57" ht="31.4" customHeight="1">
      <c r="A505" s="7"/>
      <c r="B505" s="220" t="s">
        <v>1178</v>
      </c>
      <c r="C505" s="221" t="s">
        <v>1880</v>
      </c>
      <c r="D505" s="221" t="s">
        <v>1881</v>
      </c>
      <c r="E505" s="232" t="s">
        <v>61</v>
      </c>
      <c r="F505" s="221" t="s">
        <v>1882</v>
      </c>
      <c r="G505" s="242"/>
      <c r="H505" s="243" t="s">
        <v>97</v>
      </c>
      <c r="I505" s="231"/>
      <c r="J505" s="231" t="s">
        <v>316</v>
      </c>
      <c r="K505" s="220" t="s">
        <v>102</v>
      </c>
      <c r="L505" s="221" t="s">
        <v>1901</v>
      </c>
      <c r="M505" s="235" t="s">
        <v>66</v>
      </c>
      <c r="N505" s="220">
        <v>1</v>
      </c>
      <c r="O505" s="220">
        <v>1</v>
      </c>
      <c r="P505" s="220" t="s">
        <v>134</v>
      </c>
      <c r="Q505" s="221"/>
      <c r="R505" s="220"/>
      <c r="S505" s="220"/>
      <c r="T505" s="220"/>
      <c r="U505" s="225">
        <v>37257</v>
      </c>
      <c r="V505" s="220">
        <f t="shared" si="89"/>
        <v>30</v>
      </c>
      <c r="W505" s="244">
        <f t="shared" ca="1" si="139"/>
        <v>6.4630136986301387</v>
      </c>
      <c r="X505" s="221" t="s">
        <v>1900</v>
      </c>
      <c r="Y505" s="221"/>
      <c r="Z505" s="221" t="s">
        <v>69</v>
      </c>
      <c r="AA505" s="221" t="s">
        <v>69</v>
      </c>
      <c r="AB505" s="221" t="s">
        <v>69</v>
      </c>
      <c r="AC505" s="221" t="s">
        <v>70</v>
      </c>
      <c r="AD505" s="221" t="s">
        <v>71</v>
      </c>
      <c r="AE505" s="238"/>
      <c r="AF505" s="238" t="str">
        <f t="shared" si="122"/>
        <v>Sans Objet</v>
      </c>
      <c r="AG505" s="221" t="s">
        <v>71</v>
      </c>
      <c r="AH505" s="221" t="s">
        <v>72</v>
      </c>
      <c r="AI505" s="66" t="s">
        <v>71</v>
      </c>
      <c r="AJ505" s="96">
        <v>37257</v>
      </c>
      <c r="AK505" s="66"/>
      <c r="AL505" s="66"/>
      <c r="AM505" s="66" t="s">
        <v>73</v>
      </c>
      <c r="AN505" s="66"/>
      <c r="AO505" s="53" t="s">
        <v>74</v>
      </c>
      <c r="AP505" s="5"/>
      <c r="AQ505" s="64" t="s">
        <v>75</v>
      </c>
      <c r="AR505" s="86"/>
      <c r="AS505" s="7" t="s">
        <v>122</v>
      </c>
      <c r="AT505" s="7" t="s">
        <v>71</v>
      </c>
      <c r="AU505" s="7"/>
      <c r="AV505" s="7"/>
      <c r="AX505" s="7">
        <f t="shared" si="130"/>
        <v>3</v>
      </c>
      <c r="AY505" s="7">
        <f t="shared" si="140"/>
        <v>0</v>
      </c>
      <c r="AZ505" s="7">
        <f t="shared" si="141"/>
        <v>1</v>
      </c>
      <c r="BA505" s="7">
        <f t="shared" si="137"/>
        <v>0</v>
      </c>
      <c r="BC505" s="51">
        <f t="shared" si="142"/>
        <v>4</v>
      </c>
      <c r="BE505" s="2"/>
    </row>
    <row r="506" spans="1:57" ht="31.4" customHeight="1">
      <c r="A506" s="7"/>
      <c r="B506" s="220" t="s">
        <v>1178</v>
      </c>
      <c r="C506" s="221" t="s">
        <v>1880</v>
      </c>
      <c r="D506" s="221" t="s">
        <v>1881</v>
      </c>
      <c r="E506" s="232" t="s">
        <v>61</v>
      </c>
      <c r="F506" s="221" t="s">
        <v>1882</v>
      </c>
      <c r="G506" s="242"/>
      <c r="H506" s="243" t="s">
        <v>307</v>
      </c>
      <c r="I506" s="231"/>
      <c r="J506" s="231" t="s">
        <v>316</v>
      </c>
      <c r="K506" s="220" t="s">
        <v>102</v>
      </c>
      <c r="L506" s="221" t="s">
        <v>1902</v>
      </c>
      <c r="M506" s="235" t="s">
        <v>66</v>
      </c>
      <c r="N506" s="220">
        <v>1</v>
      </c>
      <c r="O506" s="220">
        <v>1</v>
      </c>
      <c r="P506" s="220" t="s">
        <v>134</v>
      </c>
      <c r="Q506" s="221"/>
      <c r="R506" s="220"/>
      <c r="S506" s="220"/>
      <c r="T506" s="220"/>
      <c r="U506" s="225">
        <v>37257</v>
      </c>
      <c r="V506" s="220">
        <f t="shared" ref="V506:V551" si="143">IF(K506="AES",15,IF(K506="Batterie",4,IF(K506="Equipement de Contrôle et de Signalisation",10,IF(K506="Centrale Détection Gaz",10,IF(K506="Centralisateur de mise en sécurité incendie",10,IF(K506="Détecteur Thermique",10,IF(K506="Détecteur Optique de fumée",10,IF(K506="Détecteur optique-interactif radio",10,IF(K506="Détecteur de fumée par aspiration",10,IF(K506="Extinction incendie sous eau",35,IF(K506="Extinction incendie sous air",30,IF(K506="Extincteurs portatifs, mobiles ou fixes",30,IF(K506="Trappe de désenfumage",30,IF(K506="Clapet coupe-feu",30,IF(K506="Déclencheur manuel",15,IF(K506="Diffuseur Sonore",15,IF(K506="Indicateur d'Action lumineux",15,IF(K506="Porte coupe-feu",30,IF(K506="BAAS",10,IF(K506="Capteur gaz",10,IF(K506="Coffret de commande désenfumage",30,IF(K506="Diffuseur Lumineux et Sonore",15,IF(K506="Détecteur de flamme",10,IF(K506="Détecteur Linéaire",10,IF(K506="DAD",10,IF(K506="DAAF",10,IF(K506="PC",10,IF(K506="Imprimante",10,IF(K506="Serveur / Poste de supervision",10,IF(K506="Ecran de contrôle et de visualisation",10,IF(K506="UGA",10,IF(K506="Panneau de signalisation",10,0))))))))))))))))))))))))))))))))</f>
        <v>30</v>
      </c>
      <c r="W506" s="244">
        <f t="shared" ca="1" si="139"/>
        <v>6.4630136986301387</v>
      </c>
      <c r="X506" s="221" t="s">
        <v>1900</v>
      </c>
      <c r="Y506" s="221"/>
      <c r="Z506" s="221" t="s">
        <v>69</v>
      </c>
      <c r="AA506" s="221" t="s">
        <v>69</v>
      </c>
      <c r="AB506" s="221" t="s">
        <v>69</v>
      </c>
      <c r="AC506" s="221" t="s">
        <v>70</v>
      </c>
      <c r="AD506" s="221" t="s">
        <v>71</v>
      </c>
      <c r="AE506" s="238"/>
      <c r="AF506" s="238" t="str">
        <f t="shared" si="122"/>
        <v>Sans Objet</v>
      </c>
      <c r="AG506" s="221" t="s">
        <v>71</v>
      </c>
      <c r="AH506" s="221" t="s">
        <v>72</v>
      </c>
      <c r="AI506" s="66" t="s">
        <v>71</v>
      </c>
      <c r="AJ506" s="96">
        <v>37257</v>
      </c>
      <c r="AK506" s="66"/>
      <c r="AL506" s="66"/>
      <c r="AM506" s="66" t="s">
        <v>73</v>
      </c>
      <c r="AN506" s="66"/>
      <c r="AO506" s="53" t="s">
        <v>74</v>
      </c>
      <c r="AP506" s="5"/>
      <c r="AQ506" s="64" t="s">
        <v>75</v>
      </c>
      <c r="AR506" s="86"/>
      <c r="AS506" s="7" t="s">
        <v>122</v>
      </c>
      <c r="AT506" s="7" t="s">
        <v>71</v>
      </c>
      <c r="AU506" s="7"/>
      <c r="AV506" s="7"/>
      <c r="AX506" s="7">
        <f t="shared" si="130"/>
        <v>3</v>
      </c>
      <c r="AY506" s="7">
        <f t="shared" si="140"/>
        <v>0</v>
      </c>
      <c r="AZ506" s="7">
        <f t="shared" si="141"/>
        <v>1</v>
      </c>
      <c r="BA506" s="7">
        <f t="shared" si="137"/>
        <v>0</v>
      </c>
      <c r="BC506" s="51">
        <f t="shared" si="142"/>
        <v>4</v>
      </c>
      <c r="BE506" s="2"/>
    </row>
    <row r="507" spans="1:57" ht="31.4" customHeight="1">
      <c r="A507" s="7"/>
      <c r="B507" s="220" t="s">
        <v>1178</v>
      </c>
      <c r="C507" s="221" t="s">
        <v>1880</v>
      </c>
      <c r="D507" s="221" t="s">
        <v>1881</v>
      </c>
      <c r="E507" s="232" t="s">
        <v>61</v>
      </c>
      <c r="F507" s="221" t="s">
        <v>1882</v>
      </c>
      <c r="G507" s="242"/>
      <c r="H507" s="243" t="s">
        <v>61</v>
      </c>
      <c r="I507" s="231"/>
      <c r="J507" s="231" t="s">
        <v>316</v>
      </c>
      <c r="K507" s="220" t="s">
        <v>102</v>
      </c>
      <c r="L507" s="221" t="s">
        <v>1903</v>
      </c>
      <c r="M507" s="235" t="s">
        <v>66</v>
      </c>
      <c r="N507" s="220">
        <v>1</v>
      </c>
      <c r="O507" s="220">
        <v>1</v>
      </c>
      <c r="P507" s="220" t="s">
        <v>134</v>
      </c>
      <c r="Q507" s="221"/>
      <c r="R507" s="220"/>
      <c r="S507" s="220"/>
      <c r="T507" s="220"/>
      <c r="U507" s="225">
        <v>37257</v>
      </c>
      <c r="V507" s="220">
        <f t="shared" si="143"/>
        <v>30</v>
      </c>
      <c r="W507" s="244">
        <f t="shared" ca="1" si="139"/>
        <v>6.4630136986301387</v>
      </c>
      <c r="X507" s="221" t="s">
        <v>1900</v>
      </c>
      <c r="Y507" s="221"/>
      <c r="Z507" s="221" t="s">
        <v>69</v>
      </c>
      <c r="AA507" s="221" t="s">
        <v>69</v>
      </c>
      <c r="AB507" s="221" t="s">
        <v>69</v>
      </c>
      <c r="AC507" s="221" t="s">
        <v>70</v>
      </c>
      <c r="AD507" s="221" t="s">
        <v>71</v>
      </c>
      <c r="AE507" s="238"/>
      <c r="AF507" s="238" t="str">
        <f t="shared" si="122"/>
        <v>Sans Objet</v>
      </c>
      <c r="AG507" s="221" t="s">
        <v>71</v>
      </c>
      <c r="AH507" s="221" t="s">
        <v>72</v>
      </c>
      <c r="AI507" s="66" t="s">
        <v>71</v>
      </c>
      <c r="AJ507" s="96">
        <v>37257</v>
      </c>
      <c r="AK507" s="66"/>
      <c r="AL507" s="66"/>
      <c r="AM507" s="66" t="s">
        <v>73</v>
      </c>
      <c r="AN507" s="66"/>
      <c r="AO507" s="53" t="s">
        <v>74</v>
      </c>
      <c r="AP507" s="5"/>
      <c r="AQ507" s="64" t="s">
        <v>75</v>
      </c>
      <c r="AR507" s="86"/>
      <c r="AS507" s="7" t="s">
        <v>122</v>
      </c>
      <c r="AT507" s="7" t="s">
        <v>71</v>
      </c>
      <c r="AU507" s="7"/>
      <c r="AV507" s="7"/>
      <c r="AX507" s="7">
        <f t="shared" si="130"/>
        <v>3</v>
      </c>
      <c r="AY507" s="7">
        <f t="shared" si="140"/>
        <v>0</v>
      </c>
      <c r="AZ507" s="7">
        <f t="shared" si="141"/>
        <v>1</v>
      </c>
      <c r="BA507" s="7">
        <f t="shared" si="137"/>
        <v>0</v>
      </c>
      <c r="BC507" s="51">
        <f t="shared" si="142"/>
        <v>4</v>
      </c>
      <c r="BE507" s="2"/>
    </row>
    <row r="508" spans="1:57" ht="31.4" customHeight="1">
      <c r="A508" s="7"/>
      <c r="B508" s="220" t="s">
        <v>1178</v>
      </c>
      <c r="C508" s="221" t="s">
        <v>1880</v>
      </c>
      <c r="D508" s="221" t="s">
        <v>1881</v>
      </c>
      <c r="E508" s="232" t="s">
        <v>61</v>
      </c>
      <c r="F508" s="221" t="s">
        <v>1882</v>
      </c>
      <c r="G508" s="242"/>
      <c r="H508" s="243" t="s">
        <v>436</v>
      </c>
      <c r="I508" s="231" t="s">
        <v>233</v>
      </c>
      <c r="J508" s="231" t="s">
        <v>316</v>
      </c>
      <c r="K508" s="220" t="s">
        <v>281</v>
      </c>
      <c r="L508" s="221" t="s">
        <v>2421</v>
      </c>
      <c r="M508" s="235" t="s">
        <v>80</v>
      </c>
      <c r="N508" s="220">
        <v>0</v>
      </c>
      <c r="O508" s="220">
        <v>1</v>
      </c>
      <c r="P508" s="220"/>
      <c r="Q508" s="221"/>
      <c r="R508" s="220"/>
      <c r="S508" s="220"/>
      <c r="T508" s="220"/>
      <c r="U508" s="225">
        <v>43409</v>
      </c>
      <c r="V508" s="220">
        <v>0</v>
      </c>
      <c r="W508" s="244">
        <v>-6.1780821917808222</v>
      </c>
      <c r="X508" s="221"/>
      <c r="Y508" s="221"/>
      <c r="Z508" s="221" t="s">
        <v>69</v>
      </c>
      <c r="AA508" s="221" t="s">
        <v>69</v>
      </c>
      <c r="AB508" s="221" t="s">
        <v>69</v>
      </c>
      <c r="AC508" s="221"/>
      <c r="AD508" s="221" t="s">
        <v>71</v>
      </c>
      <c r="AE508" s="238"/>
      <c r="AF508" s="238" t="s">
        <v>69</v>
      </c>
      <c r="AG508" s="221" t="s">
        <v>71</v>
      </c>
      <c r="AH508" s="221" t="s">
        <v>72</v>
      </c>
      <c r="AI508" s="66" t="s">
        <v>72</v>
      </c>
      <c r="AJ508" s="96">
        <v>44896</v>
      </c>
      <c r="AK508" s="66"/>
      <c r="AL508" s="66"/>
      <c r="AM508" s="66" t="s">
        <v>73</v>
      </c>
      <c r="AN508" s="66" t="s">
        <v>2404</v>
      </c>
      <c r="AO508" s="53" t="s">
        <v>74</v>
      </c>
      <c r="AP508" s="5" t="s">
        <v>195</v>
      </c>
      <c r="AQ508" s="64" t="s">
        <v>75</v>
      </c>
      <c r="AR508" s="86" t="s">
        <v>196</v>
      </c>
      <c r="AS508" s="7" t="s">
        <v>122</v>
      </c>
      <c r="AT508" s="7" t="s">
        <v>71</v>
      </c>
      <c r="AU508" s="7"/>
      <c r="AV508" s="7"/>
      <c r="AX508" s="7">
        <v>3</v>
      </c>
      <c r="AY508" s="7">
        <v>1</v>
      </c>
      <c r="AZ508" s="7">
        <v>1</v>
      </c>
      <c r="BA508" s="7">
        <v>1</v>
      </c>
      <c r="BC508" s="51">
        <v>6</v>
      </c>
      <c r="BE508" s="2" t="s">
        <v>2383</v>
      </c>
    </row>
    <row r="509" spans="1:57" ht="31.4" customHeight="1">
      <c r="A509" s="7"/>
      <c r="B509" s="220" t="s">
        <v>1178</v>
      </c>
      <c r="C509" s="221" t="s">
        <v>1880</v>
      </c>
      <c r="D509" s="221" t="s">
        <v>1881</v>
      </c>
      <c r="E509" s="232" t="s">
        <v>61</v>
      </c>
      <c r="F509" s="221" t="s">
        <v>1882</v>
      </c>
      <c r="G509" s="242"/>
      <c r="H509" s="243" t="s">
        <v>117</v>
      </c>
      <c r="I509" s="231" t="s">
        <v>340</v>
      </c>
      <c r="J509" s="231" t="s">
        <v>316</v>
      </c>
      <c r="K509" s="220" t="s">
        <v>114</v>
      </c>
      <c r="L509" s="221" t="s">
        <v>1895</v>
      </c>
      <c r="M509" s="235" t="s">
        <v>66</v>
      </c>
      <c r="N509" s="220">
        <v>1</v>
      </c>
      <c r="O509" s="220">
        <v>1</v>
      </c>
      <c r="P509" s="220" t="s">
        <v>134</v>
      </c>
      <c r="Q509" s="221" t="s">
        <v>329</v>
      </c>
      <c r="R509" s="220"/>
      <c r="S509" s="220"/>
      <c r="T509" s="220"/>
      <c r="U509" s="225">
        <v>43409</v>
      </c>
      <c r="V509" s="220">
        <v>15</v>
      </c>
      <c r="W509" s="244">
        <v>8.8219178082191778</v>
      </c>
      <c r="X509" s="221"/>
      <c r="Y509" s="221"/>
      <c r="Z509" s="221" t="s">
        <v>69</v>
      </c>
      <c r="AA509" s="221" t="s">
        <v>69</v>
      </c>
      <c r="AB509" s="221" t="s">
        <v>69</v>
      </c>
      <c r="AC509" s="221"/>
      <c r="AD509" s="221" t="s">
        <v>71</v>
      </c>
      <c r="AE509" s="238"/>
      <c r="AF509" s="238" t="s">
        <v>69</v>
      </c>
      <c r="AG509" s="221" t="s">
        <v>71</v>
      </c>
      <c r="AH509" s="221" t="s">
        <v>72</v>
      </c>
      <c r="AI509" s="66" t="s">
        <v>72</v>
      </c>
      <c r="AJ509" s="96">
        <v>44896</v>
      </c>
      <c r="AK509" s="66"/>
      <c r="AL509" s="66"/>
      <c r="AM509" s="66" t="s">
        <v>73</v>
      </c>
      <c r="AN509" s="66" t="s">
        <v>2404</v>
      </c>
      <c r="AO509" s="53" t="s">
        <v>74</v>
      </c>
      <c r="AP509" s="5" t="s">
        <v>195</v>
      </c>
      <c r="AQ509" s="64" t="s">
        <v>75</v>
      </c>
      <c r="AR509" s="86" t="s">
        <v>196</v>
      </c>
      <c r="AS509" s="7" t="s">
        <v>122</v>
      </c>
      <c r="AT509" s="7" t="s">
        <v>71</v>
      </c>
      <c r="AU509" s="7"/>
      <c r="AV509" s="7"/>
      <c r="AX509" s="7">
        <v>3</v>
      </c>
      <c r="AY509" s="7">
        <v>1</v>
      </c>
      <c r="AZ509" s="7">
        <v>1</v>
      </c>
      <c r="BA509" s="7">
        <v>1</v>
      </c>
      <c r="BC509" s="51">
        <v>6</v>
      </c>
      <c r="BE509" s="2" t="s">
        <v>2383</v>
      </c>
    </row>
    <row r="510" spans="1:57" ht="31.4" customHeight="1">
      <c r="A510" s="7"/>
      <c r="B510" s="220" t="s">
        <v>1178</v>
      </c>
      <c r="C510" s="221" t="s">
        <v>1880</v>
      </c>
      <c r="D510" s="221" t="s">
        <v>1881</v>
      </c>
      <c r="E510" s="232" t="s">
        <v>61</v>
      </c>
      <c r="F510" s="221" t="s">
        <v>1882</v>
      </c>
      <c r="G510" s="242"/>
      <c r="H510" s="243"/>
      <c r="I510" s="231"/>
      <c r="J510" s="231" t="s">
        <v>316</v>
      </c>
      <c r="K510" s="220" t="s">
        <v>89</v>
      </c>
      <c r="L510" s="221" t="s">
        <v>2422</v>
      </c>
      <c r="M510" s="235" t="s">
        <v>80</v>
      </c>
      <c r="N510" s="220">
        <v>0</v>
      </c>
      <c r="O510" s="220">
        <v>1</v>
      </c>
      <c r="P510" s="220" t="s">
        <v>134</v>
      </c>
      <c r="Q510" s="221" t="s">
        <v>2363</v>
      </c>
      <c r="R510" s="220"/>
      <c r="S510" s="220"/>
      <c r="T510" s="220"/>
      <c r="U510" s="225">
        <v>43409</v>
      </c>
      <c r="V510" s="220">
        <v>15</v>
      </c>
      <c r="W510" s="244">
        <v>8.8219178082191778</v>
      </c>
      <c r="X510" s="221"/>
      <c r="Y510" s="221"/>
      <c r="Z510" s="221" t="s">
        <v>69</v>
      </c>
      <c r="AA510" s="221" t="s">
        <v>69</v>
      </c>
      <c r="AB510" s="221" t="s">
        <v>69</v>
      </c>
      <c r="AC510" s="221"/>
      <c r="AD510" s="221"/>
      <c r="AE510" s="238"/>
      <c r="AF510" s="238" t="s">
        <v>69</v>
      </c>
      <c r="AG510" s="221" t="s">
        <v>71</v>
      </c>
      <c r="AH510" s="221" t="s">
        <v>72</v>
      </c>
      <c r="AI510" s="66" t="s">
        <v>72</v>
      </c>
      <c r="AJ510" s="96">
        <v>44896</v>
      </c>
      <c r="AK510" s="66"/>
      <c r="AL510" s="66"/>
      <c r="AM510" s="66" t="s">
        <v>73</v>
      </c>
      <c r="AN510" s="66" t="s">
        <v>2404</v>
      </c>
      <c r="AO510" s="53" t="s">
        <v>74</v>
      </c>
      <c r="AP510" s="5" t="s">
        <v>195</v>
      </c>
      <c r="AQ510" s="64" t="s">
        <v>75</v>
      </c>
      <c r="AR510" s="86" t="s">
        <v>196</v>
      </c>
      <c r="AS510" s="7" t="s">
        <v>122</v>
      </c>
      <c r="AT510" s="7" t="s">
        <v>71</v>
      </c>
      <c r="AU510" s="7"/>
      <c r="AV510" s="7"/>
      <c r="AX510" s="7">
        <v>3</v>
      </c>
      <c r="AY510" s="7">
        <v>1</v>
      </c>
      <c r="AZ510" s="7">
        <v>1</v>
      </c>
      <c r="BA510" s="7">
        <v>1</v>
      </c>
      <c r="BC510" s="51">
        <v>6</v>
      </c>
      <c r="BE510" s="2" t="s">
        <v>2383</v>
      </c>
    </row>
    <row r="511" spans="1:57" ht="31.4" customHeight="1">
      <c r="A511" s="7"/>
      <c r="B511" s="220" t="s">
        <v>1178</v>
      </c>
      <c r="C511" s="221" t="s">
        <v>1880</v>
      </c>
      <c r="D511" s="221" t="s">
        <v>1881</v>
      </c>
      <c r="E511" s="232" t="s">
        <v>61</v>
      </c>
      <c r="F511" s="221" t="s">
        <v>1882</v>
      </c>
      <c r="G511" s="242"/>
      <c r="H511" s="243"/>
      <c r="I511" s="231"/>
      <c r="J511" s="231" t="s">
        <v>316</v>
      </c>
      <c r="K511" s="220" t="s">
        <v>89</v>
      </c>
      <c r="L511" s="221" t="s">
        <v>2423</v>
      </c>
      <c r="M511" s="235" t="s">
        <v>80</v>
      </c>
      <c r="N511" s="220">
        <v>0</v>
      </c>
      <c r="O511" s="220">
        <v>1</v>
      </c>
      <c r="P511" s="220" t="s">
        <v>134</v>
      </c>
      <c r="Q511" s="221" t="s">
        <v>2424</v>
      </c>
      <c r="R511" s="220"/>
      <c r="S511" s="220"/>
      <c r="T511" s="220"/>
      <c r="U511" s="225">
        <v>43409</v>
      </c>
      <c r="V511" s="220">
        <v>15</v>
      </c>
      <c r="W511" s="244">
        <v>8.8219178082191778</v>
      </c>
      <c r="X511" s="221"/>
      <c r="Y511" s="221"/>
      <c r="Z511" s="221" t="s">
        <v>69</v>
      </c>
      <c r="AA511" s="221" t="s">
        <v>69</v>
      </c>
      <c r="AB511" s="221" t="s">
        <v>69</v>
      </c>
      <c r="AC511" s="221"/>
      <c r="AD511" s="221"/>
      <c r="AE511" s="238"/>
      <c r="AF511" s="238" t="s">
        <v>69</v>
      </c>
      <c r="AG511" s="221" t="s">
        <v>71</v>
      </c>
      <c r="AH511" s="221" t="s">
        <v>72</v>
      </c>
      <c r="AI511" s="66" t="s">
        <v>72</v>
      </c>
      <c r="AJ511" s="96">
        <v>44896</v>
      </c>
      <c r="AK511" s="66"/>
      <c r="AL511" s="66"/>
      <c r="AM511" s="66" t="s">
        <v>73</v>
      </c>
      <c r="AN511" s="66" t="s">
        <v>2404</v>
      </c>
      <c r="AO511" s="53" t="s">
        <v>74</v>
      </c>
      <c r="AP511" s="5" t="s">
        <v>195</v>
      </c>
      <c r="AQ511" s="64" t="s">
        <v>75</v>
      </c>
      <c r="AR511" s="86" t="s">
        <v>196</v>
      </c>
      <c r="AS511" s="7" t="s">
        <v>122</v>
      </c>
      <c r="AT511" s="7" t="s">
        <v>71</v>
      </c>
      <c r="AU511" s="7"/>
      <c r="AV511" s="7"/>
      <c r="AX511" s="7">
        <v>3</v>
      </c>
      <c r="AY511" s="7">
        <v>1</v>
      </c>
      <c r="AZ511" s="7">
        <v>1</v>
      </c>
      <c r="BA511" s="7">
        <v>1</v>
      </c>
      <c r="BC511" s="51">
        <v>6</v>
      </c>
      <c r="BE511" s="2" t="s">
        <v>2383</v>
      </c>
    </row>
    <row r="512" spans="1:57" ht="31.4" customHeight="1">
      <c r="A512" s="7"/>
      <c r="B512" s="220" t="s">
        <v>1178</v>
      </c>
      <c r="C512" s="221" t="s">
        <v>1880</v>
      </c>
      <c r="D512" s="221" t="s">
        <v>1881</v>
      </c>
      <c r="E512" s="232" t="s">
        <v>61</v>
      </c>
      <c r="F512" s="221" t="s">
        <v>1882</v>
      </c>
      <c r="G512" s="242" t="s">
        <v>131</v>
      </c>
      <c r="H512" s="243" t="s">
        <v>402</v>
      </c>
      <c r="I512" s="231" t="s">
        <v>233</v>
      </c>
      <c r="J512" s="231" t="s">
        <v>316</v>
      </c>
      <c r="K512" s="220" t="s">
        <v>93</v>
      </c>
      <c r="L512" s="221" t="s">
        <v>1911</v>
      </c>
      <c r="M512" s="235" t="s">
        <v>66</v>
      </c>
      <c r="N512" s="220">
        <v>3</v>
      </c>
      <c r="O512" s="220">
        <v>3</v>
      </c>
      <c r="P512" s="220" t="s">
        <v>134</v>
      </c>
      <c r="Q512" s="221" t="s">
        <v>1912</v>
      </c>
      <c r="R512" s="220"/>
      <c r="S512" s="220"/>
      <c r="T512" s="220"/>
      <c r="U512" s="225">
        <v>43409</v>
      </c>
      <c r="V512" s="220">
        <v>10</v>
      </c>
      <c r="W512" s="244">
        <v>3.8219178082191778</v>
      </c>
      <c r="X512" s="221"/>
      <c r="Y512" s="221" t="s">
        <v>2425</v>
      </c>
      <c r="Z512" s="221" t="s">
        <v>69</v>
      </c>
      <c r="AA512" s="221" t="s">
        <v>69</v>
      </c>
      <c r="AB512" s="221" t="s">
        <v>69</v>
      </c>
      <c r="AC512" s="221"/>
      <c r="AD512" s="221"/>
      <c r="AE512" s="238"/>
      <c r="AF512" s="238" t="s">
        <v>69</v>
      </c>
      <c r="AG512" s="221" t="s">
        <v>71</v>
      </c>
      <c r="AH512" s="221" t="s">
        <v>72</v>
      </c>
      <c r="AI512" s="66" t="s">
        <v>72</v>
      </c>
      <c r="AJ512" s="96">
        <v>44896</v>
      </c>
      <c r="AK512" s="66"/>
      <c r="AL512" s="66"/>
      <c r="AM512" s="66" t="s">
        <v>73</v>
      </c>
      <c r="AN512" s="66" t="s">
        <v>2404</v>
      </c>
      <c r="AO512" s="53" t="s">
        <v>74</v>
      </c>
      <c r="AP512" s="5" t="s">
        <v>195</v>
      </c>
      <c r="AQ512" s="64" t="s">
        <v>139</v>
      </c>
      <c r="AR512" s="86" t="s">
        <v>196</v>
      </c>
      <c r="AS512" s="7" t="s">
        <v>122</v>
      </c>
      <c r="AT512" s="7" t="s">
        <v>71</v>
      </c>
      <c r="AU512" s="7"/>
      <c r="AV512" s="7"/>
      <c r="AX512" s="7">
        <v>3</v>
      </c>
      <c r="AY512" s="7">
        <v>1</v>
      </c>
      <c r="AZ512" s="7">
        <v>5</v>
      </c>
      <c r="BA512" s="7">
        <v>1</v>
      </c>
      <c r="BC512" s="51">
        <v>10</v>
      </c>
      <c r="BE512" s="2" t="s">
        <v>2383</v>
      </c>
    </row>
    <row r="513" spans="1:57" ht="31.4" customHeight="1">
      <c r="A513" s="7"/>
      <c r="B513" s="220" t="s">
        <v>1178</v>
      </c>
      <c r="C513" s="221" t="s">
        <v>1880</v>
      </c>
      <c r="D513" s="221" t="s">
        <v>1881</v>
      </c>
      <c r="E513" s="232" t="s">
        <v>61</v>
      </c>
      <c r="F513" s="221" t="s">
        <v>1882</v>
      </c>
      <c r="G513" s="242" t="s">
        <v>131</v>
      </c>
      <c r="H513" s="243" t="s">
        <v>470</v>
      </c>
      <c r="I513" s="231" t="s">
        <v>233</v>
      </c>
      <c r="J513" s="231" t="s">
        <v>316</v>
      </c>
      <c r="K513" s="220" t="s">
        <v>93</v>
      </c>
      <c r="L513" s="221" t="s">
        <v>1911</v>
      </c>
      <c r="M513" s="235" t="s">
        <v>66</v>
      </c>
      <c r="N513" s="220">
        <v>3</v>
      </c>
      <c r="O513" s="220">
        <v>2</v>
      </c>
      <c r="P513" s="220" t="s">
        <v>134</v>
      </c>
      <c r="Q513" s="221" t="s">
        <v>1912</v>
      </c>
      <c r="R513" s="220"/>
      <c r="S513" s="220"/>
      <c r="T513" s="220"/>
      <c r="U513" s="225">
        <v>43409</v>
      </c>
      <c r="V513" s="220">
        <v>10</v>
      </c>
      <c r="W513" s="244">
        <v>3.8219178082191778</v>
      </c>
      <c r="X513" s="221"/>
      <c r="Y513" s="221" t="s">
        <v>2425</v>
      </c>
      <c r="Z513" s="221" t="s">
        <v>69</v>
      </c>
      <c r="AA513" s="221" t="s">
        <v>69</v>
      </c>
      <c r="AB513" s="221" t="s">
        <v>69</v>
      </c>
      <c r="AC513" s="221"/>
      <c r="AD513" s="221"/>
      <c r="AE513" s="238"/>
      <c r="AF513" s="238" t="s">
        <v>69</v>
      </c>
      <c r="AG513" s="221" t="s">
        <v>71</v>
      </c>
      <c r="AH513" s="221" t="s">
        <v>72</v>
      </c>
      <c r="AI513" s="66" t="s">
        <v>72</v>
      </c>
      <c r="AJ513" s="96">
        <v>44896</v>
      </c>
      <c r="AK513" s="66"/>
      <c r="AL513" s="66"/>
      <c r="AM513" s="66" t="s">
        <v>73</v>
      </c>
      <c r="AN513" s="66" t="s">
        <v>2404</v>
      </c>
      <c r="AO513" s="53" t="s">
        <v>74</v>
      </c>
      <c r="AP513" s="5" t="s">
        <v>195</v>
      </c>
      <c r="AQ513" s="64" t="s">
        <v>139</v>
      </c>
      <c r="AR513" s="86" t="s">
        <v>196</v>
      </c>
      <c r="AS513" s="7" t="s">
        <v>122</v>
      </c>
      <c r="AT513" s="7" t="s">
        <v>71</v>
      </c>
      <c r="AU513" s="7"/>
      <c r="AV513" s="7"/>
      <c r="AX513" s="7">
        <v>3</v>
      </c>
      <c r="AY513" s="7">
        <v>1</v>
      </c>
      <c r="AZ513" s="7">
        <v>5</v>
      </c>
      <c r="BA513" s="7">
        <v>1</v>
      </c>
      <c r="BC513" s="51">
        <v>10</v>
      </c>
      <c r="BE513" s="2" t="s">
        <v>2383</v>
      </c>
    </row>
    <row r="514" spans="1:57" ht="31.4" customHeight="1">
      <c r="A514" s="7"/>
      <c r="B514" s="220" t="s">
        <v>1178</v>
      </c>
      <c r="C514" s="221" t="s">
        <v>1880</v>
      </c>
      <c r="D514" s="221" t="s">
        <v>1881</v>
      </c>
      <c r="E514" s="232" t="s">
        <v>61</v>
      </c>
      <c r="F514" s="221" t="s">
        <v>1882</v>
      </c>
      <c r="G514" s="242" t="s">
        <v>131</v>
      </c>
      <c r="H514" s="243" t="s">
        <v>226</v>
      </c>
      <c r="I514" s="231" t="s">
        <v>1913</v>
      </c>
      <c r="J514" s="231" t="s">
        <v>316</v>
      </c>
      <c r="K514" s="220" t="s">
        <v>93</v>
      </c>
      <c r="L514" s="221" t="s">
        <v>1911</v>
      </c>
      <c r="M514" s="235" t="s">
        <v>66</v>
      </c>
      <c r="N514" s="220">
        <v>3</v>
      </c>
      <c r="O514" s="220">
        <v>2</v>
      </c>
      <c r="P514" s="220" t="s">
        <v>134</v>
      </c>
      <c r="Q514" s="221" t="s">
        <v>1912</v>
      </c>
      <c r="R514" s="220"/>
      <c r="S514" s="220"/>
      <c r="T514" s="220"/>
      <c r="U514" s="225">
        <v>43409</v>
      </c>
      <c r="V514" s="220">
        <v>10</v>
      </c>
      <c r="W514" s="244">
        <v>3.8219178082191778</v>
      </c>
      <c r="X514" s="221"/>
      <c r="Y514" s="221" t="s">
        <v>2425</v>
      </c>
      <c r="Z514" s="221" t="s">
        <v>69</v>
      </c>
      <c r="AA514" s="221" t="s">
        <v>69</v>
      </c>
      <c r="AB514" s="221" t="s">
        <v>69</v>
      </c>
      <c r="AC514" s="221"/>
      <c r="AD514" s="221"/>
      <c r="AE514" s="238"/>
      <c r="AF514" s="238" t="s">
        <v>69</v>
      </c>
      <c r="AG514" s="221" t="s">
        <v>71</v>
      </c>
      <c r="AH514" s="221" t="s">
        <v>72</v>
      </c>
      <c r="AI514" s="66" t="s">
        <v>72</v>
      </c>
      <c r="AJ514" s="96">
        <v>44896</v>
      </c>
      <c r="AK514" s="66"/>
      <c r="AL514" s="66"/>
      <c r="AM514" s="66" t="s">
        <v>73</v>
      </c>
      <c r="AN514" s="66" t="s">
        <v>2404</v>
      </c>
      <c r="AO514" s="53" t="s">
        <v>74</v>
      </c>
      <c r="AP514" s="5" t="s">
        <v>195</v>
      </c>
      <c r="AQ514" s="64" t="s">
        <v>139</v>
      </c>
      <c r="AR514" s="86" t="s">
        <v>196</v>
      </c>
      <c r="AS514" s="7" t="s">
        <v>122</v>
      </c>
      <c r="AT514" s="7" t="s">
        <v>71</v>
      </c>
      <c r="AU514" s="7"/>
      <c r="AV514" s="7"/>
      <c r="AX514" s="7">
        <v>3</v>
      </c>
      <c r="AY514" s="7">
        <v>1</v>
      </c>
      <c r="AZ514" s="7">
        <v>5</v>
      </c>
      <c r="BA514" s="7">
        <v>1</v>
      </c>
      <c r="BC514" s="51">
        <v>10</v>
      </c>
      <c r="BE514" s="2" t="s">
        <v>2383</v>
      </c>
    </row>
    <row r="515" spans="1:57" ht="31.4" customHeight="1">
      <c r="A515" s="7"/>
      <c r="B515" s="220" t="s">
        <v>1178</v>
      </c>
      <c r="C515" s="221" t="s">
        <v>1880</v>
      </c>
      <c r="D515" s="221" t="s">
        <v>1881</v>
      </c>
      <c r="E515" s="232" t="s">
        <v>61</v>
      </c>
      <c r="F515" s="221" t="s">
        <v>1882</v>
      </c>
      <c r="G515" s="242" t="s">
        <v>131</v>
      </c>
      <c r="H515" s="243"/>
      <c r="I515" s="231"/>
      <c r="J515" s="231" t="s">
        <v>316</v>
      </c>
      <c r="K515" s="220" t="s">
        <v>93</v>
      </c>
      <c r="L515" s="221" t="s">
        <v>1911</v>
      </c>
      <c r="M515" s="235" t="s">
        <v>66</v>
      </c>
      <c r="N515" s="220">
        <v>14</v>
      </c>
      <c r="O515" s="220">
        <v>14</v>
      </c>
      <c r="P515" s="220" t="s">
        <v>134</v>
      </c>
      <c r="Q515" s="221" t="s">
        <v>1912</v>
      </c>
      <c r="R515" s="220"/>
      <c r="S515" s="220"/>
      <c r="T515" s="220"/>
      <c r="U515" s="225">
        <v>43409</v>
      </c>
      <c r="V515" s="220">
        <v>10</v>
      </c>
      <c r="W515" s="244">
        <v>3.8219178082191778</v>
      </c>
      <c r="X515" s="221"/>
      <c r="Y515" s="221" t="s">
        <v>2426</v>
      </c>
      <c r="Z515" s="221" t="s">
        <v>69</v>
      </c>
      <c r="AA515" s="221" t="s">
        <v>69</v>
      </c>
      <c r="AB515" s="221" t="s">
        <v>69</v>
      </c>
      <c r="AC515" s="221"/>
      <c r="AD515" s="221"/>
      <c r="AE515" s="238"/>
      <c r="AF515" s="238" t="s">
        <v>69</v>
      </c>
      <c r="AG515" s="221" t="s">
        <v>71</v>
      </c>
      <c r="AH515" s="221" t="s">
        <v>72</v>
      </c>
      <c r="AI515" s="66" t="s">
        <v>72</v>
      </c>
      <c r="AJ515" s="96">
        <v>44896</v>
      </c>
      <c r="AK515" s="66"/>
      <c r="AL515" s="66"/>
      <c r="AM515" s="66" t="s">
        <v>73</v>
      </c>
      <c r="AN515" s="66" t="s">
        <v>2404</v>
      </c>
      <c r="AO515" s="53" t="s">
        <v>74</v>
      </c>
      <c r="AP515" s="5" t="s">
        <v>809</v>
      </c>
      <c r="AQ515" s="64" t="s">
        <v>139</v>
      </c>
      <c r="AR515" s="86" t="s">
        <v>196</v>
      </c>
      <c r="AS515" s="7" t="s">
        <v>122</v>
      </c>
      <c r="AT515" s="7" t="s">
        <v>71</v>
      </c>
      <c r="AU515" s="7"/>
      <c r="AV515" s="7"/>
      <c r="AX515" s="7">
        <v>3</v>
      </c>
      <c r="AY515" s="7">
        <v>3</v>
      </c>
      <c r="AZ515" s="7">
        <v>5</v>
      </c>
      <c r="BA515" s="7">
        <v>1</v>
      </c>
      <c r="BC515" s="51">
        <v>12</v>
      </c>
      <c r="BE515" s="2" t="s">
        <v>2383</v>
      </c>
    </row>
    <row r="516" spans="1:57" ht="31.4" customHeight="1">
      <c r="A516" s="7"/>
      <c r="B516" s="220" t="s">
        <v>1178</v>
      </c>
      <c r="C516" s="221" t="s">
        <v>1880</v>
      </c>
      <c r="D516" s="221" t="s">
        <v>1881</v>
      </c>
      <c r="E516" s="232" t="s">
        <v>61</v>
      </c>
      <c r="F516" s="221" t="s">
        <v>1882</v>
      </c>
      <c r="G516" s="242" t="s">
        <v>131</v>
      </c>
      <c r="H516" s="243"/>
      <c r="I516" s="231"/>
      <c r="J516" s="231" t="s">
        <v>316</v>
      </c>
      <c r="K516" s="220" t="s">
        <v>93</v>
      </c>
      <c r="L516" s="221" t="s">
        <v>1914</v>
      </c>
      <c r="M516" s="235" t="s">
        <v>66</v>
      </c>
      <c r="N516" s="220">
        <v>14</v>
      </c>
      <c r="O516" s="220">
        <v>16</v>
      </c>
      <c r="P516" s="220" t="s">
        <v>134</v>
      </c>
      <c r="Q516" s="221" t="s">
        <v>1912</v>
      </c>
      <c r="R516" s="220"/>
      <c r="S516" s="220"/>
      <c r="T516" s="220"/>
      <c r="U516" s="225">
        <v>43409</v>
      </c>
      <c r="V516" s="220">
        <v>10</v>
      </c>
      <c r="W516" s="244">
        <v>3.8219178082191778</v>
      </c>
      <c r="X516" s="221"/>
      <c r="Y516" s="221" t="s">
        <v>2427</v>
      </c>
      <c r="Z516" s="221" t="s">
        <v>69</v>
      </c>
      <c r="AA516" s="221" t="s">
        <v>69</v>
      </c>
      <c r="AB516" s="221" t="s">
        <v>69</v>
      </c>
      <c r="AC516" s="221"/>
      <c r="AD516" s="221"/>
      <c r="AE516" s="238"/>
      <c r="AF516" s="238" t="s">
        <v>69</v>
      </c>
      <c r="AG516" s="221" t="s">
        <v>71</v>
      </c>
      <c r="AH516" s="221" t="s">
        <v>72</v>
      </c>
      <c r="AI516" s="66" t="s">
        <v>72</v>
      </c>
      <c r="AJ516" s="96">
        <v>44896</v>
      </c>
      <c r="AK516" s="66"/>
      <c r="AL516" s="66"/>
      <c r="AM516" s="66" t="s">
        <v>73</v>
      </c>
      <c r="AN516" s="66" t="s">
        <v>2404</v>
      </c>
      <c r="AO516" s="53" t="s">
        <v>74</v>
      </c>
      <c r="AP516" s="5" t="s">
        <v>809</v>
      </c>
      <c r="AQ516" s="64" t="s">
        <v>139</v>
      </c>
      <c r="AR516" s="86" t="s">
        <v>810</v>
      </c>
      <c r="AS516" s="7" t="s">
        <v>122</v>
      </c>
      <c r="AT516" s="7" t="s">
        <v>71</v>
      </c>
      <c r="AU516" s="7"/>
      <c r="AV516" s="7"/>
      <c r="AX516" s="7">
        <v>3</v>
      </c>
      <c r="AY516" s="7">
        <v>3</v>
      </c>
      <c r="AZ516" s="7">
        <v>5</v>
      </c>
      <c r="BA516" s="7">
        <v>2</v>
      </c>
      <c r="BC516" s="51">
        <v>13</v>
      </c>
      <c r="BE516" s="2" t="s">
        <v>2383</v>
      </c>
    </row>
    <row r="517" spans="1:57" ht="31.4" customHeight="1">
      <c r="A517" s="7"/>
      <c r="B517" s="220" t="s">
        <v>1178</v>
      </c>
      <c r="C517" s="221" t="s">
        <v>1880</v>
      </c>
      <c r="D517" s="221" t="s">
        <v>1881</v>
      </c>
      <c r="E517" s="232" t="s">
        <v>61</v>
      </c>
      <c r="F517" s="221" t="s">
        <v>1882</v>
      </c>
      <c r="G517" s="242" t="s">
        <v>131</v>
      </c>
      <c r="H517" s="243"/>
      <c r="I517" s="231"/>
      <c r="J517" s="231" t="s">
        <v>316</v>
      </c>
      <c r="K517" s="220" t="s">
        <v>93</v>
      </c>
      <c r="L517" s="221" t="s">
        <v>1915</v>
      </c>
      <c r="M517" s="235" t="s">
        <v>66</v>
      </c>
      <c r="N517" s="220">
        <v>11</v>
      </c>
      <c r="O517" s="220">
        <v>11</v>
      </c>
      <c r="P517" s="220" t="s">
        <v>134</v>
      </c>
      <c r="Q517" s="221" t="s">
        <v>1912</v>
      </c>
      <c r="R517" s="220"/>
      <c r="S517" s="220"/>
      <c r="T517" s="220"/>
      <c r="U517" s="225">
        <v>43409</v>
      </c>
      <c r="V517" s="220">
        <v>10</v>
      </c>
      <c r="W517" s="244">
        <v>3.8219178082191778</v>
      </c>
      <c r="X517" s="221"/>
      <c r="Y517" s="221" t="s">
        <v>2425</v>
      </c>
      <c r="Z517" s="221" t="s">
        <v>69</v>
      </c>
      <c r="AA517" s="221" t="s">
        <v>69</v>
      </c>
      <c r="AB517" s="221" t="s">
        <v>69</v>
      </c>
      <c r="AC517" s="221"/>
      <c r="AD517" s="221"/>
      <c r="AE517" s="238"/>
      <c r="AF517" s="238" t="s">
        <v>69</v>
      </c>
      <c r="AG517" s="221" t="s">
        <v>71</v>
      </c>
      <c r="AH517" s="221" t="s">
        <v>72</v>
      </c>
      <c r="AI517" s="66" t="s">
        <v>72</v>
      </c>
      <c r="AJ517" s="96">
        <v>44896</v>
      </c>
      <c r="AK517" s="66"/>
      <c r="AL517" s="66"/>
      <c r="AM517" s="66" t="s">
        <v>73</v>
      </c>
      <c r="AN517" s="66" t="s">
        <v>2404</v>
      </c>
      <c r="AO517" s="53" t="s">
        <v>74</v>
      </c>
      <c r="AP517" s="5" t="s">
        <v>195</v>
      </c>
      <c r="AQ517" s="64" t="s">
        <v>139</v>
      </c>
      <c r="AR517" s="86" t="s">
        <v>196</v>
      </c>
      <c r="AS517" s="7" t="s">
        <v>122</v>
      </c>
      <c r="AT517" s="7" t="s">
        <v>71</v>
      </c>
      <c r="AU517" s="7"/>
      <c r="AV517" s="7"/>
      <c r="AX517" s="7">
        <v>3</v>
      </c>
      <c r="AY517" s="7">
        <v>1</v>
      </c>
      <c r="AZ517" s="7">
        <v>5</v>
      </c>
      <c r="BA517" s="7">
        <v>1</v>
      </c>
      <c r="BC517" s="51">
        <v>10</v>
      </c>
      <c r="BE517" s="2" t="s">
        <v>2383</v>
      </c>
    </row>
    <row r="518" spans="1:57" ht="31.4" customHeight="1">
      <c r="A518" s="7"/>
      <c r="B518" s="220" t="s">
        <v>1178</v>
      </c>
      <c r="C518" s="221" t="s">
        <v>1880</v>
      </c>
      <c r="D518" s="221" t="s">
        <v>1881</v>
      </c>
      <c r="E518" s="232" t="s">
        <v>61</v>
      </c>
      <c r="F518" s="221" t="s">
        <v>1917</v>
      </c>
      <c r="G518" s="242"/>
      <c r="H518" s="243"/>
      <c r="I518" s="231"/>
      <c r="J518" s="231" t="s">
        <v>316</v>
      </c>
      <c r="K518" s="220" t="s">
        <v>83</v>
      </c>
      <c r="L518" s="221" t="s">
        <v>2428</v>
      </c>
      <c r="M518" s="235" t="s">
        <v>80</v>
      </c>
      <c r="N518" s="220">
        <v>0</v>
      </c>
      <c r="O518" s="220">
        <v>1</v>
      </c>
      <c r="P518" s="220"/>
      <c r="Q518" s="221"/>
      <c r="R518" s="220"/>
      <c r="S518" s="220"/>
      <c r="T518" s="220"/>
      <c r="U518" s="225">
        <v>43409</v>
      </c>
      <c r="V518" s="220">
        <v>0</v>
      </c>
      <c r="W518" s="244">
        <v>-6.1780821917808222</v>
      </c>
      <c r="X518" s="221"/>
      <c r="Y518" s="221"/>
      <c r="Z518" s="221"/>
      <c r="AA518" s="221"/>
      <c r="AB518" s="221"/>
      <c r="AC518" s="221"/>
      <c r="AD518" s="221"/>
      <c r="AE518" s="238"/>
      <c r="AF518" s="238" t="s">
        <v>69</v>
      </c>
      <c r="AG518" s="221" t="s">
        <v>71</v>
      </c>
      <c r="AH518" s="221" t="s">
        <v>72</v>
      </c>
      <c r="AI518" s="66" t="s">
        <v>72</v>
      </c>
      <c r="AJ518" s="96">
        <v>44896</v>
      </c>
      <c r="AK518" s="66"/>
      <c r="AL518" s="66"/>
      <c r="AM518" s="66" t="s">
        <v>73</v>
      </c>
      <c r="AN518" s="66" t="s">
        <v>2404</v>
      </c>
      <c r="AO518" s="53" t="s">
        <v>74</v>
      </c>
      <c r="AP518" s="5" t="s">
        <v>195</v>
      </c>
      <c r="AQ518" s="64" t="s">
        <v>75</v>
      </c>
      <c r="AR518" s="86" t="s">
        <v>196</v>
      </c>
      <c r="AS518" s="7" t="s">
        <v>122</v>
      </c>
      <c r="AT518" s="7" t="s">
        <v>71</v>
      </c>
      <c r="AU518" s="7"/>
      <c r="AV518" s="7"/>
      <c r="AX518" s="7">
        <v>3</v>
      </c>
      <c r="AY518" s="7">
        <v>1</v>
      </c>
      <c r="AZ518" s="7">
        <v>1</v>
      </c>
      <c r="BA518" s="7">
        <v>1</v>
      </c>
      <c r="BC518" s="51">
        <v>6</v>
      </c>
      <c r="BD518" s="1" t="s">
        <v>2430</v>
      </c>
      <c r="BE518" s="2" t="s">
        <v>2431</v>
      </c>
    </row>
    <row r="519" spans="1:57" ht="31.4" customHeight="1">
      <c r="A519" s="7"/>
      <c r="B519" s="220" t="s">
        <v>1178</v>
      </c>
      <c r="C519" s="221" t="s">
        <v>1880</v>
      </c>
      <c r="D519" s="221" t="s">
        <v>1881</v>
      </c>
      <c r="E519" s="232" t="s">
        <v>61</v>
      </c>
      <c r="F519" s="221" t="s">
        <v>1917</v>
      </c>
      <c r="G519" s="242"/>
      <c r="H519" s="243"/>
      <c r="I519" s="231"/>
      <c r="J519" s="231" t="s">
        <v>316</v>
      </c>
      <c r="K519" s="220" t="s">
        <v>78</v>
      </c>
      <c r="L519" s="221" t="s">
        <v>1920</v>
      </c>
      <c r="M519" s="235" t="s">
        <v>66</v>
      </c>
      <c r="N519" s="220">
        <v>1</v>
      </c>
      <c r="O519" s="220">
        <v>1</v>
      </c>
      <c r="P519" s="220" t="s">
        <v>134</v>
      </c>
      <c r="Q519" s="221" t="s">
        <v>1921</v>
      </c>
      <c r="R519" s="220"/>
      <c r="S519" s="220"/>
      <c r="T519" s="220"/>
      <c r="U519" s="225">
        <v>43409</v>
      </c>
      <c r="V519" s="220">
        <v>10</v>
      </c>
      <c r="W519" s="244">
        <v>3.8219178082191778</v>
      </c>
      <c r="X519" s="221"/>
      <c r="Y519" s="221" t="s">
        <v>2429</v>
      </c>
      <c r="Z519" s="221" t="s">
        <v>2541</v>
      </c>
      <c r="AA519" s="221" t="s">
        <v>2541</v>
      </c>
      <c r="AB519" s="221" t="s">
        <v>2541</v>
      </c>
      <c r="AC519" s="221"/>
      <c r="AD519" s="221"/>
      <c r="AE519" s="238"/>
      <c r="AF519" s="238" t="s">
        <v>69</v>
      </c>
      <c r="AG519" s="221" t="s">
        <v>71</v>
      </c>
      <c r="AH519" s="221" t="s">
        <v>72</v>
      </c>
      <c r="AI519" s="66" t="s">
        <v>72</v>
      </c>
      <c r="AJ519" s="96">
        <v>44896</v>
      </c>
      <c r="AK519" s="66"/>
      <c r="AL519" s="66"/>
      <c r="AM519" s="66" t="s">
        <v>73</v>
      </c>
      <c r="AN519" s="66" t="s">
        <v>2404</v>
      </c>
      <c r="AO519" s="53" t="s">
        <v>74</v>
      </c>
      <c r="AP519" s="5" t="s">
        <v>96</v>
      </c>
      <c r="AQ519" s="64" t="s">
        <v>75</v>
      </c>
      <c r="AR519" s="86" t="s">
        <v>196</v>
      </c>
      <c r="AS519" s="7" t="s">
        <v>122</v>
      </c>
      <c r="AT519" s="7" t="s">
        <v>71</v>
      </c>
      <c r="AU519" s="7"/>
      <c r="AV519" s="7"/>
      <c r="AX519" s="7">
        <v>3</v>
      </c>
      <c r="AY519" s="7">
        <v>5</v>
      </c>
      <c r="AZ519" s="7">
        <v>1</v>
      </c>
      <c r="BA519" s="7">
        <v>1</v>
      </c>
      <c r="BC519" s="51">
        <v>10</v>
      </c>
      <c r="BD519" s="1" t="s">
        <v>2430</v>
      </c>
      <c r="BE519" s="2" t="s">
        <v>2431</v>
      </c>
    </row>
    <row r="520" spans="1:57" ht="31.4" customHeight="1">
      <c r="A520" s="7"/>
      <c r="B520" s="220" t="s">
        <v>1178</v>
      </c>
      <c r="C520" s="221" t="s">
        <v>1880</v>
      </c>
      <c r="D520" s="221" t="s">
        <v>1881</v>
      </c>
      <c r="E520" s="232" t="s">
        <v>61</v>
      </c>
      <c r="F520" s="221" t="s">
        <v>1882</v>
      </c>
      <c r="G520" s="242"/>
      <c r="H520" s="242"/>
      <c r="I520" s="231"/>
      <c r="J520" s="231" t="s">
        <v>316</v>
      </c>
      <c r="K520" s="220" t="s">
        <v>102</v>
      </c>
      <c r="L520" s="221" t="s">
        <v>1904</v>
      </c>
      <c r="M520" s="235" t="s">
        <v>66</v>
      </c>
      <c r="N520" s="220">
        <v>1</v>
      </c>
      <c r="O520" s="220">
        <v>1</v>
      </c>
      <c r="P520" s="220" t="s">
        <v>134</v>
      </c>
      <c r="Q520" s="221" t="s">
        <v>1525</v>
      </c>
      <c r="R520" s="220"/>
      <c r="S520" s="220"/>
      <c r="T520" s="220"/>
      <c r="U520" s="225">
        <v>43409</v>
      </c>
      <c r="V520" s="220">
        <f t="shared" si="143"/>
        <v>30</v>
      </c>
      <c r="W520" s="244">
        <f ca="1">V520-(TODAY()-U520)/365</f>
        <v>23.317808219178083</v>
      </c>
      <c r="X520" s="221"/>
      <c r="Y520" s="221"/>
      <c r="Z520" s="221" t="s">
        <v>69</v>
      </c>
      <c r="AA520" s="221" t="s">
        <v>69</v>
      </c>
      <c r="AB520" s="221" t="s">
        <v>69</v>
      </c>
      <c r="AC520" s="221"/>
      <c r="AD520" s="221" t="s">
        <v>71</v>
      </c>
      <c r="AE520" s="238"/>
      <c r="AF520" s="238" t="str">
        <f t="shared" si="122"/>
        <v>Sans Objet</v>
      </c>
      <c r="AG520" s="221" t="s">
        <v>71</v>
      </c>
      <c r="AH520" s="221" t="s">
        <v>72</v>
      </c>
      <c r="AI520" s="66" t="s">
        <v>71</v>
      </c>
      <c r="AJ520" s="96">
        <v>43409</v>
      </c>
      <c r="AK520" s="66"/>
      <c r="AL520" s="66"/>
      <c r="AM520" s="66" t="s">
        <v>73</v>
      </c>
      <c r="AN520" s="66"/>
      <c r="AO520" s="53" t="s">
        <v>74</v>
      </c>
      <c r="AP520" s="5"/>
      <c r="AQ520" s="64" t="s">
        <v>75</v>
      </c>
      <c r="AR520" s="86"/>
      <c r="AS520" s="7" t="s">
        <v>122</v>
      </c>
      <c r="AT520" s="7" t="s">
        <v>71</v>
      </c>
      <c r="AU520" s="7"/>
      <c r="AV520" s="7"/>
      <c r="AX520" s="7">
        <f>IF(AO520="Ouvrage C0",5,IF(AO520="Ouvrage C1",3,IF(AO520="Ouvrage C2",1,IF(AO520="Ouvrage C3",1,0))))</f>
        <v>3</v>
      </c>
      <c r="AY520" s="7">
        <f>IF(AP520="Danger et/ou non-conformité majeure",5,IF(AP520="Non-conformité mineure",3,IF(AP520="Sans danger apparent",1,0)))</f>
        <v>0</v>
      </c>
      <c r="AZ520" s="7">
        <f>IF(AQ520="Non maintenable",5,IF(AQ520="Action mineure à effectuer ",3,IF(AQ520="Maintenable",1,0)))</f>
        <v>1</v>
      </c>
      <c r="BA520" s="7">
        <f>IF(AR520="Fonctionnement BON",1,IF(AR520="Fonctionnement MOYEN",2,IF(AR520="Fonctionnement MAUVAIS",4,IF(AR520="HORS-SERVICE",5,0))))</f>
        <v>0</v>
      </c>
      <c r="BC520" s="51">
        <f>SUM(AX520:BA520)</f>
        <v>4</v>
      </c>
      <c r="BE520" s="2"/>
    </row>
    <row r="521" spans="1:57" ht="31.4" customHeight="1">
      <c r="A521" s="7"/>
      <c r="B521" s="220" t="s">
        <v>1178</v>
      </c>
      <c r="C521" s="221" t="s">
        <v>1880</v>
      </c>
      <c r="D521" s="221" t="s">
        <v>1881</v>
      </c>
      <c r="E521" s="232" t="s">
        <v>61</v>
      </c>
      <c r="F521" s="221" t="s">
        <v>1882</v>
      </c>
      <c r="G521" s="242"/>
      <c r="H521" s="243"/>
      <c r="I521" s="231" t="s">
        <v>233</v>
      </c>
      <c r="J521" s="231" t="s">
        <v>316</v>
      </c>
      <c r="K521" s="220" t="s">
        <v>102</v>
      </c>
      <c r="L521" s="221" t="s">
        <v>1905</v>
      </c>
      <c r="M521" s="235" t="s">
        <v>66</v>
      </c>
      <c r="N521" s="220">
        <v>6</v>
      </c>
      <c r="O521" s="220">
        <v>6</v>
      </c>
      <c r="P521" s="220" t="s">
        <v>134</v>
      </c>
      <c r="Q521" s="221" t="s">
        <v>1906</v>
      </c>
      <c r="R521" s="220"/>
      <c r="S521" s="220"/>
      <c r="T521" s="220"/>
      <c r="U521" s="225">
        <v>43409</v>
      </c>
      <c r="V521" s="220">
        <f t="shared" si="143"/>
        <v>30</v>
      </c>
      <c r="W521" s="244">
        <f t="shared" ca="1" si="99"/>
        <v>23.317808219178083</v>
      </c>
      <c r="X521" s="221" t="s">
        <v>1907</v>
      </c>
      <c r="Y521" s="221"/>
      <c r="Z521" s="221" t="s">
        <v>69</v>
      </c>
      <c r="AA521" s="221" t="s">
        <v>69</v>
      </c>
      <c r="AB521" s="221" t="s">
        <v>69</v>
      </c>
      <c r="AC521" s="221" t="s">
        <v>70</v>
      </c>
      <c r="AD521" s="221" t="s">
        <v>71</v>
      </c>
      <c r="AE521" s="238"/>
      <c r="AF521" s="238" t="str">
        <f t="shared" si="122"/>
        <v>Sans Objet</v>
      </c>
      <c r="AG521" s="221" t="s">
        <v>71</v>
      </c>
      <c r="AH521" s="221" t="s">
        <v>72</v>
      </c>
      <c r="AI521" s="66" t="s">
        <v>71</v>
      </c>
      <c r="AJ521" s="96">
        <v>43409</v>
      </c>
      <c r="AK521" s="66"/>
      <c r="AL521" s="66"/>
      <c r="AM521" s="66" t="s">
        <v>73</v>
      </c>
      <c r="AN521" s="66"/>
      <c r="AO521" s="53" t="s">
        <v>74</v>
      </c>
      <c r="AP521" s="5"/>
      <c r="AQ521" s="64" t="s">
        <v>75</v>
      </c>
      <c r="AR521" s="86"/>
      <c r="AS521" s="7" t="s">
        <v>122</v>
      </c>
      <c r="AT521" s="7" t="s">
        <v>71</v>
      </c>
      <c r="AU521" s="7"/>
      <c r="AV521" s="7"/>
      <c r="AX521" s="7">
        <f t="shared" si="130"/>
        <v>3</v>
      </c>
      <c r="AY521" s="7">
        <f t="shared" si="100"/>
        <v>0</v>
      </c>
      <c r="AZ521" s="7">
        <f t="shared" si="101"/>
        <v>1</v>
      </c>
      <c r="BA521" s="7">
        <f t="shared" si="137"/>
        <v>0</v>
      </c>
      <c r="BC521" s="51">
        <f t="shared" si="102"/>
        <v>4</v>
      </c>
      <c r="BE521" s="2"/>
    </row>
    <row r="522" spans="1:57" ht="31.4" customHeight="1">
      <c r="A522" s="7"/>
      <c r="B522" s="220" t="s">
        <v>1178</v>
      </c>
      <c r="C522" s="221" t="s">
        <v>1880</v>
      </c>
      <c r="D522" s="221" t="s">
        <v>1881</v>
      </c>
      <c r="E522" s="232" t="s">
        <v>61</v>
      </c>
      <c r="F522" s="221" t="s">
        <v>1882</v>
      </c>
      <c r="G522" s="242"/>
      <c r="H522" s="231"/>
      <c r="I522" s="231"/>
      <c r="J522" s="224" t="s">
        <v>77</v>
      </c>
      <c r="K522" s="220" t="s">
        <v>93</v>
      </c>
      <c r="L522" s="221" t="s">
        <v>1908</v>
      </c>
      <c r="M522" s="235" t="s">
        <v>66</v>
      </c>
      <c r="N522" s="220">
        <v>2</v>
      </c>
      <c r="O522" s="220">
        <v>2</v>
      </c>
      <c r="P522" s="220" t="s">
        <v>185</v>
      </c>
      <c r="Q522" s="221" t="s">
        <v>1909</v>
      </c>
      <c r="R522" s="233" t="s">
        <v>136</v>
      </c>
      <c r="S522" s="233" t="s">
        <v>137</v>
      </c>
      <c r="T522" s="220"/>
      <c r="U522" s="225">
        <v>43409</v>
      </c>
      <c r="V522" s="220">
        <f t="shared" si="143"/>
        <v>10</v>
      </c>
      <c r="W522" s="244">
        <f t="shared" ca="1" si="99"/>
        <v>3.3178082191780822</v>
      </c>
      <c r="X522" s="221"/>
      <c r="Y522" s="221"/>
      <c r="Z522" s="221" t="s">
        <v>69</v>
      </c>
      <c r="AA522" s="221" t="s">
        <v>69</v>
      </c>
      <c r="AB522" s="221" t="s">
        <v>69</v>
      </c>
      <c r="AC522" s="221"/>
      <c r="AD522" s="221"/>
      <c r="AE522" s="238"/>
      <c r="AF522" s="238" t="str">
        <f t="shared" si="122"/>
        <v>Sans Objet</v>
      </c>
      <c r="AG522" s="221"/>
      <c r="AH522" s="221" t="s">
        <v>72</v>
      </c>
      <c r="AI522" s="66"/>
      <c r="AJ522" s="66"/>
      <c r="AK522" s="66"/>
      <c r="AL522" s="66"/>
      <c r="AM522" s="66" t="s">
        <v>138</v>
      </c>
      <c r="AN522" s="66"/>
      <c r="AO522" s="53" t="s">
        <v>74</v>
      </c>
      <c r="AP522" s="5"/>
      <c r="AQ522" s="64" t="s">
        <v>75</v>
      </c>
      <c r="AR522" s="86"/>
      <c r="AS522" s="7"/>
      <c r="AT522" s="64" t="s">
        <v>71</v>
      </c>
      <c r="AU522" s="7"/>
      <c r="AV522" s="7"/>
      <c r="AX522" s="7">
        <f t="shared" si="130"/>
        <v>3</v>
      </c>
      <c r="AY522" s="7">
        <f t="shared" si="100"/>
        <v>0</v>
      </c>
      <c r="AZ522" s="7">
        <f t="shared" si="101"/>
        <v>1</v>
      </c>
      <c r="BA522" s="7">
        <f t="shared" si="137"/>
        <v>0</v>
      </c>
      <c r="BC522" s="51">
        <f t="shared" si="102"/>
        <v>4</v>
      </c>
      <c r="BE522" s="2"/>
    </row>
    <row r="523" spans="1:57" ht="31.4" customHeight="1">
      <c r="A523" s="7"/>
      <c r="B523" s="220" t="s">
        <v>1178</v>
      </c>
      <c r="C523" s="221" t="s">
        <v>1880</v>
      </c>
      <c r="D523" s="221" t="s">
        <v>1881</v>
      </c>
      <c r="E523" s="232" t="s">
        <v>61</v>
      </c>
      <c r="F523" s="221" t="s">
        <v>1882</v>
      </c>
      <c r="G523" s="242" t="s">
        <v>131</v>
      </c>
      <c r="H523" s="242"/>
      <c r="I523" s="231"/>
      <c r="J523" s="224" t="s">
        <v>77</v>
      </c>
      <c r="K523" s="220" t="s">
        <v>93</v>
      </c>
      <c r="L523" s="221" t="s">
        <v>1910</v>
      </c>
      <c r="M523" s="235" t="s">
        <v>66</v>
      </c>
      <c r="N523" s="220">
        <v>24</v>
      </c>
      <c r="O523" s="220">
        <v>24</v>
      </c>
      <c r="P523" s="220" t="s">
        <v>185</v>
      </c>
      <c r="Q523" s="221" t="s">
        <v>1909</v>
      </c>
      <c r="R523" s="233" t="s">
        <v>136</v>
      </c>
      <c r="S523" s="233" t="s">
        <v>137</v>
      </c>
      <c r="T523" s="220"/>
      <c r="U523" s="225">
        <v>43409</v>
      </c>
      <c r="V523" s="220">
        <f t="shared" si="143"/>
        <v>10</v>
      </c>
      <c r="W523" s="244">
        <f t="shared" ca="1" si="99"/>
        <v>3.3178082191780822</v>
      </c>
      <c r="X523" s="221"/>
      <c r="Y523" s="221"/>
      <c r="Z523" s="221" t="s">
        <v>69</v>
      </c>
      <c r="AA523" s="221" t="s">
        <v>69</v>
      </c>
      <c r="AB523" s="221" t="s">
        <v>69</v>
      </c>
      <c r="AC523" s="221"/>
      <c r="AD523" s="221"/>
      <c r="AE523" s="238"/>
      <c r="AF523" s="238" t="str">
        <f t="shared" si="122"/>
        <v>Sans Objet</v>
      </c>
      <c r="AG523" s="221"/>
      <c r="AH523" s="221" t="s">
        <v>72</v>
      </c>
      <c r="AI523" s="66"/>
      <c r="AJ523" s="66"/>
      <c r="AK523" s="66"/>
      <c r="AL523" s="66"/>
      <c r="AM523" s="66" t="s">
        <v>138</v>
      </c>
      <c r="AN523" s="66"/>
      <c r="AO523" s="53" t="s">
        <v>74</v>
      </c>
      <c r="AP523" s="5"/>
      <c r="AQ523" s="64" t="s">
        <v>75</v>
      </c>
      <c r="AR523" s="86"/>
      <c r="AS523" s="7" t="s">
        <v>122</v>
      </c>
      <c r="AT523" s="7" t="s">
        <v>71</v>
      </c>
      <c r="AU523" s="7"/>
      <c r="AV523" s="7"/>
      <c r="AX523" s="7">
        <f t="shared" si="130"/>
        <v>3</v>
      </c>
      <c r="AY523" s="7">
        <f t="shared" si="100"/>
        <v>0</v>
      </c>
      <c r="AZ523" s="7">
        <f t="shared" si="101"/>
        <v>1</v>
      </c>
      <c r="BA523" s="7">
        <f t="shared" si="137"/>
        <v>0</v>
      </c>
      <c r="BC523" s="51">
        <f t="shared" si="102"/>
        <v>4</v>
      </c>
      <c r="BE523" s="2"/>
    </row>
    <row r="524" spans="1:57" ht="31.4" customHeight="1">
      <c r="A524" s="7"/>
      <c r="B524" s="220" t="s">
        <v>1178</v>
      </c>
      <c r="C524" s="221" t="s">
        <v>1880</v>
      </c>
      <c r="D524" s="221" t="s">
        <v>1881</v>
      </c>
      <c r="E524" s="232" t="s">
        <v>61</v>
      </c>
      <c r="F524" s="221" t="s">
        <v>1882</v>
      </c>
      <c r="G524" s="242" t="s">
        <v>131</v>
      </c>
      <c r="H524" s="243" t="s">
        <v>402</v>
      </c>
      <c r="I524" s="231" t="s">
        <v>233</v>
      </c>
      <c r="J524" s="224" t="s">
        <v>77</v>
      </c>
      <c r="K524" s="220" t="s">
        <v>93</v>
      </c>
      <c r="L524" s="221" t="s">
        <v>1911</v>
      </c>
      <c r="M524" s="235" t="s">
        <v>66</v>
      </c>
      <c r="N524" s="220">
        <v>3</v>
      </c>
      <c r="O524" s="220">
        <v>3</v>
      </c>
      <c r="P524" s="220" t="s">
        <v>134</v>
      </c>
      <c r="Q524" s="221" t="s">
        <v>1912</v>
      </c>
      <c r="R524" s="233" t="s">
        <v>136</v>
      </c>
      <c r="S524" s="233" t="s">
        <v>137</v>
      </c>
      <c r="T524" s="220"/>
      <c r="U524" s="225">
        <v>43409</v>
      </c>
      <c r="V524" s="220">
        <f t="shared" si="143"/>
        <v>10</v>
      </c>
      <c r="W524" s="244">
        <f t="shared" ca="1" si="99"/>
        <v>3.3178082191780822</v>
      </c>
      <c r="X524" s="221"/>
      <c r="Y524" s="221"/>
      <c r="Z524" s="221" t="s">
        <v>69</v>
      </c>
      <c r="AA524" s="221" t="s">
        <v>69</v>
      </c>
      <c r="AB524" s="221" t="s">
        <v>69</v>
      </c>
      <c r="AC524" s="221"/>
      <c r="AD524" s="221"/>
      <c r="AE524" s="238"/>
      <c r="AF524" s="238" t="str">
        <f t="shared" si="122"/>
        <v>Sans Objet</v>
      </c>
      <c r="AG524" s="221"/>
      <c r="AH524" s="221" t="s">
        <v>72</v>
      </c>
      <c r="AI524" s="66"/>
      <c r="AJ524" s="66"/>
      <c r="AK524" s="66"/>
      <c r="AL524" s="66"/>
      <c r="AM524" s="66" t="s">
        <v>138</v>
      </c>
      <c r="AN524" s="66"/>
      <c r="AO524" s="53" t="s">
        <v>74</v>
      </c>
      <c r="AP524" s="5"/>
      <c r="AQ524" s="64" t="s">
        <v>75</v>
      </c>
      <c r="AR524" s="86"/>
      <c r="AS524" s="7" t="s">
        <v>122</v>
      </c>
      <c r="AT524" s="64" t="s">
        <v>71</v>
      </c>
      <c r="AU524" s="7"/>
      <c r="AV524" s="7"/>
      <c r="AX524" s="7">
        <f t="shared" si="130"/>
        <v>3</v>
      </c>
      <c r="AY524" s="7">
        <f t="shared" si="100"/>
        <v>0</v>
      </c>
      <c r="AZ524" s="7">
        <f t="shared" si="101"/>
        <v>1</v>
      </c>
      <c r="BA524" s="7">
        <f t="shared" si="137"/>
        <v>0</v>
      </c>
      <c r="BC524" s="51">
        <f t="shared" si="102"/>
        <v>4</v>
      </c>
      <c r="BE524" s="2"/>
    </row>
    <row r="525" spans="1:57" ht="31.4" customHeight="1">
      <c r="A525" s="7"/>
      <c r="B525" s="220" t="s">
        <v>1178</v>
      </c>
      <c r="C525" s="221" t="s">
        <v>1880</v>
      </c>
      <c r="D525" s="221" t="s">
        <v>1881</v>
      </c>
      <c r="E525" s="232" t="s">
        <v>61</v>
      </c>
      <c r="F525" s="221" t="s">
        <v>1882</v>
      </c>
      <c r="G525" s="242" t="s">
        <v>131</v>
      </c>
      <c r="H525" s="243" t="s">
        <v>470</v>
      </c>
      <c r="I525" s="231" t="s">
        <v>233</v>
      </c>
      <c r="J525" s="224" t="s">
        <v>77</v>
      </c>
      <c r="K525" s="220" t="s">
        <v>93</v>
      </c>
      <c r="L525" s="221" t="s">
        <v>1911</v>
      </c>
      <c r="M525" s="235" t="s">
        <v>66</v>
      </c>
      <c r="N525" s="220">
        <v>3</v>
      </c>
      <c r="O525" s="220">
        <v>3</v>
      </c>
      <c r="P525" s="220" t="s">
        <v>134</v>
      </c>
      <c r="Q525" s="221" t="s">
        <v>1912</v>
      </c>
      <c r="R525" s="233" t="s">
        <v>136</v>
      </c>
      <c r="S525" s="233" t="s">
        <v>137</v>
      </c>
      <c r="T525" s="220"/>
      <c r="U525" s="225">
        <v>43409</v>
      </c>
      <c r="V525" s="220">
        <f t="shared" si="143"/>
        <v>10</v>
      </c>
      <c r="W525" s="244">
        <f t="shared" ca="1" si="99"/>
        <v>3.3178082191780822</v>
      </c>
      <c r="X525" s="221"/>
      <c r="Y525" s="221"/>
      <c r="Z525" s="221" t="s">
        <v>69</v>
      </c>
      <c r="AA525" s="221" t="s">
        <v>69</v>
      </c>
      <c r="AB525" s="221" t="s">
        <v>69</v>
      </c>
      <c r="AC525" s="221"/>
      <c r="AD525" s="221"/>
      <c r="AE525" s="238"/>
      <c r="AF525" s="238" t="str">
        <f t="shared" si="122"/>
        <v>Sans Objet</v>
      </c>
      <c r="AG525" s="221"/>
      <c r="AH525" s="221" t="s">
        <v>72</v>
      </c>
      <c r="AI525" s="66"/>
      <c r="AJ525" s="66"/>
      <c r="AK525" s="66"/>
      <c r="AL525" s="66"/>
      <c r="AM525" s="66" t="s">
        <v>138</v>
      </c>
      <c r="AN525" s="66"/>
      <c r="AO525" s="53" t="s">
        <v>74</v>
      </c>
      <c r="AP525" s="5"/>
      <c r="AQ525" s="64" t="s">
        <v>75</v>
      </c>
      <c r="AR525" s="86"/>
      <c r="AS525" s="7" t="s">
        <v>122</v>
      </c>
      <c r="AT525" s="64" t="s">
        <v>71</v>
      </c>
      <c r="AU525" s="7"/>
      <c r="AV525" s="7"/>
      <c r="AX525" s="7">
        <f t="shared" si="130"/>
        <v>3</v>
      </c>
      <c r="AY525" s="7">
        <f t="shared" si="100"/>
        <v>0</v>
      </c>
      <c r="AZ525" s="7">
        <f t="shared" si="101"/>
        <v>1</v>
      </c>
      <c r="BA525" s="7">
        <f t="shared" si="137"/>
        <v>0</v>
      </c>
      <c r="BC525" s="51">
        <f t="shared" si="102"/>
        <v>4</v>
      </c>
      <c r="BE525" s="2"/>
    </row>
    <row r="526" spans="1:57" ht="31.4" customHeight="1">
      <c r="A526" s="7"/>
      <c r="B526" s="220" t="s">
        <v>1178</v>
      </c>
      <c r="C526" s="221" t="s">
        <v>1880</v>
      </c>
      <c r="D526" s="221" t="s">
        <v>1881</v>
      </c>
      <c r="E526" s="232" t="s">
        <v>61</v>
      </c>
      <c r="F526" s="221" t="s">
        <v>1882</v>
      </c>
      <c r="G526" s="242" t="s">
        <v>131</v>
      </c>
      <c r="H526" s="243" t="s">
        <v>226</v>
      </c>
      <c r="I526" s="231" t="s">
        <v>1913</v>
      </c>
      <c r="J526" s="224" t="s">
        <v>77</v>
      </c>
      <c r="K526" s="220" t="s">
        <v>93</v>
      </c>
      <c r="L526" s="221" t="s">
        <v>1911</v>
      </c>
      <c r="M526" s="235" t="s">
        <v>66</v>
      </c>
      <c r="N526" s="220">
        <v>3</v>
      </c>
      <c r="O526" s="220">
        <v>3</v>
      </c>
      <c r="P526" s="220" t="s">
        <v>134</v>
      </c>
      <c r="Q526" s="221" t="s">
        <v>1912</v>
      </c>
      <c r="R526" s="233" t="s">
        <v>136</v>
      </c>
      <c r="S526" s="233" t="s">
        <v>137</v>
      </c>
      <c r="T526" s="220"/>
      <c r="U526" s="225">
        <v>43409</v>
      </c>
      <c r="V526" s="220">
        <f t="shared" si="143"/>
        <v>10</v>
      </c>
      <c r="W526" s="244">
        <f t="shared" ca="1" si="99"/>
        <v>3.3178082191780822</v>
      </c>
      <c r="X526" s="221"/>
      <c r="Y526" s="221"/>
      <c r="Z526" s="221" t="s">
        <v>69</v>
      </c>
      <c r="AA526" s="221" t="s">
        <v>69</v>
      </c>
      <c r="AB526" s="221" t="s">
        <v>69</v>
      </c>
      <c r="AC526" s="221"/>
      <c r="AD526" s="221"/>
      <c r="AE526" s="238"/>
      <c r="AF526" s="238" t="str">
        <f t="shared" si="122"/>
        <v>Sans Objet</v>
      </c>
      <c r="AG526" s="221"/>
      <c r="AH526" s="221" t="s">
        <v>72</v>
      </c>
      <c r="AI526" s="66"/>
      <c r="AJ526" s="66"/>
      <c r="AK526" s="66"/>
      <c r="AL526" s="66"/>
      <c r="AM526" s="66" t="s">
        <v>138</v>
      </c>
      <c r="AN526" s="66"/>
      <c r="AO526" s="53" t="s">
        <v>74</v>
      </c>
      <c r="AP526" s="5"/>
      <c r="AQ526" s="64" t="s">
        <v>75</v>
      </c>
      <c r="AR526" s="86"/>
      <c r="AS526" s="7" t="s">
        <v>122</v>
      </c>
      <c r="AT526" s="64" t="s">
        <v>71</v>
      </c>
      <c r="AU526" s="7"/>
      <c r="AV526" s="7"/>
      <c r="AX526" s="7">
        <f t="shared" si="130"/>
        <v>3</v>
      </c>
      <c r="AY526" s="7">
        <f t="shared" si="100"/>
        <v>0</v>
      </c>
      <c r="AZ526" s="7">
        <f t="shared" si="101"/>
        <v>1</v>
      </c>
      <c r="BA526" s="7">
        <f t="shared" si="137"/>
        <v>0</v>
      </c>
      <c r="BC526" s="51">
        <f t="shared" si="102"/>
        <v>4</v>
      </c>
      <c r="BE526" s="2"/>
    </row>
    <row r="527" spans="1:57" ht="31.4" customHeight="1">
      <c r="A527" s="7"/>
      <c r="B527" s="220" t="s">
        <v>1178</v>
      </c>
      <c r="C527" s="221" t="s">
        <v>1880</v>
      </c>
      <c r="D527" s="221" t="s">
        <v>1881</v>
      </c>
      <c r="E527" s="232" t="s">
        <v>61</v>
      </c>
      <c r="F527" s="221" t="s">
        <v>1882</v>
      </c>
      <c r="G527" s="242" t="s">
        <v>131</v>
      </c>
      <c r="H527" s="243"/>
      <c r="I527" s="231"/>
      <c r="J527" s="224" t="s">
        <v>77</v>
      </c>
      <c r="K527" s="220" t="s">
        <v>93</v>
      </c>
      <c r="L527" s="221" t="s">
        <v>1911</v>
      </c>
      <c r="M527" s="235" t="s">
        <v>66</v>
      </c>
      <c r="N527" s="220">
        <v>14</v>
      </c>
      <c r="O527" s="220">
        <v>14</v>
      </c>
      <c r="P527" s="220" t="s">
        <v>134</v>
      </c>
      <c r="Q527" s="221" t="s">
        <v>1912</v>
      </c>
      <c r="R527" s="233" t="s">
        <v>136</v>
      </c>
      <c r="S527" s="233" t="s">
        <v>137</v>
      </c>
      <c r="T527" s="220"/>
      <c r="U527" s="225">
        <v>43409</v>
      </c>
      <c r="V527" s="220">
        <f t="shared" si="143"/>
        <v>10</v>
      </c>
      <c r="W527" s="244">
        <f t="shared" ca="1" si="99"/>
        <v>3.3178082191780822</v>
      </c>
      <c r="X527" s="221"/>
      <c r="Y527" s="221"/>
      <c r="Z527" s="221" t="s">
        <v>69</v>
      </c>
      <c r="AA527" s="221" t="s">
        <v>69</v>
      </c>
      <c r="AB527" s="221" t="s">
        <v>69</v>
      </c>
      <c r="AC527" s="221"/>
      <c r="AD527" s="221"/>
      <c r="AE527" s="238"/>
      <c r="AF527" s="238" t="str">
        <f t="shared" si="122"/>
        <v>Sans Objet</v>
      </c>
      <c r="AG527" s="221"/>
      <c r="AH527" s="221" t="s">
        <v>72</v>
      </c>
      <c r="AI527" s="66"/>
      <c r="AJ527" s="66"/>
      <c r="AK527" s="66"/>
      <c r="AL527" s="66"/>
      <c r="AM527" s="66" t="s">
        <v>138</v>
      </c>
      <c r="AN527" s="66"/>
      <c r="AO527" s="53" t="s">
        <v>74</v>
      </c>
      <c r="AP527" s="5"/>
      <c r="AQ527" s="64" t="s">
        <v>75</v>
      </c>
      <c r="AR527" s="86"/>
      <c r="AS527" s="7" t="s">
        <v>122</v>
      </c>
      <c r="AT527" s="64" t="s">
        <v>71</v>
      </c>
      <c r="AU527" s="7"/>
      <c r="AV527" s="7"/>
      <c r="AX527" s="7">
        <f t="shared" si="130"/>
        <v>3</v>
      </c>
      <c r="AY527" s="7">
        <f t="shared" si="100"/>
        <v>0</v>
      </c>
      <c r="AZ527" s="7">
        <f t="shared" si="101"/>
        <v>1</v>
      </c>
      <c r="BA527" s="7">
        <f t="shared" si="137"/>
        <v>0</v>
      </c>
      <c r="BC527" s="51">
        <f t="shared" si="102"/>
        <v>4</v>
      </c>
      <c r="BE527" s="2"/>
    </row>
    <row r="528" spans="1:57" ht="31.4" customHeight="1">
      <c r="A528" s="7"/>
      <c r="B528" s="220" t="s">
        <v>1178</v>
      </c>
      <c r="C528" s="221" t="s">
        <v>1880</v>
      </c>
      <c r="D528" s="221" t="s">
        <v>1881</v>
      </c>
      <c r="E528" s="232" t="s">
        <v>61</v>
      </c>
      <c r="F528" s="221" t="s">
        <v>1882</v>
      </c>
      <c r="G528" s="242" t="s">
        <v>131</v>
      </c>
      <c r="H528" s="243"/>
      <c r="I528" s="231"/>
      <c r="J528" s="224" t="s">
        <v>77</v>
      </c>
      <c r="K528" s="220" t="s">
        <v>93</v>
      </c>
      <c r="L528" s="221" t="s">
        <v>1914</v>
      </c>
      <c r="M528" s="235" t="s">
        <v>66</v>
      </c>
      <c r="N528" s="220">
        <v>14</v>
      </c>
      <c r="O528" s="220">
        <v>14</v>
      </c>
      <c r="P528" s="220" t="s">
        <v>134</v>
      </c>
      <c r="Q528" s="221" t="s">
        <v>1912</v>
      </c>
      <c r="R528" s="233" t="s">
        <v>136</v>
      </c>
      <c r="S528" s="233" t="s">
        <v>137</v>
      </c>
      <c r="T528" s="220"/>
      <c r="U528" s="225">
        <v>43409</v>
      </c>
      <c r="V528" s="220">
        <f t="shared" si="143"/>
        <v>10</v>
      </c>
      <c r="W528" s="244">
        <f t="shared" ca="1" si="99"/>
        <v>3.3178082191780822</v>
      </c>
      <c r="X528" s="221"/>
      <c r="Y528" s="221"/>
      <c r="Z528" s="221" t="s">
        <v>69</v>
      </c>
      <c r="AA528" s="221" t="s">
        <v>69</v>
      </c>
      <c r="AB528" s="221" t="s">
        <v>69</v>
      </c>
      <c r="AC528" s="221"/>
      <c r="AD528" s="221"/>
      <c r="AE528" s="238"/>
      <c r="AF528" s="238" t="str">
        <f t="shared" si="122"/>
        <v>Sans Objet</v>
      </c>
      <c r="AG528" s="221"/>
      <c r="AH528" s="221" t="s">
        <v>72</v>
      </c>
      <c r="AI528" s="66"/>
      <c r="AJ528" s="66"/>
      <c r="AK528" s="66"/>
      <c r="AL528" s="66"/>
      <c r="AM528" s="66" t="s">
        <v>138</v>
      </c>
      <c r="AN528" s="66"/>
      <c r="AO528" s="53" t="s">
        <v>74</v>
      </c>
      <c r="AP528" s="5"/>
      <c r="AQ528" s="64" t="s">
        <v>75</v>
      </c>
      <c r="AR528" s="86"/>
      <c r="AS528" s="7" t="s">
        <v>122</v>
      </c>
      <c r="AT528" s="64" t="s">
        <v>71</v>
      </c>
      <c r="AU528" s="7"/>
      <c r="AV528" s="7"/>
      <c r="AX528" s="7">
        <f t="shared" si="130"/>
        <v>3</v>
      </c>
      <c r="AY528" s="7">
        <f t="shared" si="100"/>
        <v>0</v>
      </c>
      <c r="AZ528" s="7">
        <f t="shared" si="101"/>
        <v>1</v>
      </c>
      <c r="BA528" s="7">
        <f t="shared" si="137"/>
        <v>0</v>
      </c>
      <c r="BC528" s="51">
        <f t="shared" si="102"/>
        <v>4</v>
      </c>
      <c r="BE528" s="2"/>
    </row>
    <row r="529" spans="1:57" ht="31.4" customHeight="1">
      <c r="A529" s="7"/>
      <c r="B529" s="220" t="s">
        <v>1178</v>
      </c>
      <c r="C529" s="221" t="s">
        <v>1880</v>
      </c>
      <c r="D529" s="221" t="s">
        <v>1881</v>
      </c>
      <c r="E529" s="232" t="s">
        <v>61</v>
      </c>
      <c r="F529" s="221" t="s">
        <v>1882</v>
      </c>
      <c r="G529" s="242" t="s">
        <v>131</v>
      </c>
      <c r="H529" s="243"/>
      <c r="I529" s="231"/>
      <c r="J529" s="224" t="s">
        <v>77</v>
      </c>
      <c r="K529" s="220" t="s">
        <v>93</v>
      </c>
      <c r="L529" s="221" t="s">
        <v>1915</v>
      </c>
      <c r="M529" s="235" t="s">
        <v>66</v>
      </c>
      <c r="N529" s="220">
        <v>11</v>
      </c>
      <c r="O529" s="220">
        <v>11</v>
      </c>
      <c r="P529" s="220" t="s">
        <v>134</v>
      </c>
      <c r="Q529" s="221" t="s">
        <v>1912</v>
      </c>
      <c r="R529" s="233" t="s">
        <v>136</v>
      </c>
      <c r="S529" s="233" t="s">
        <v>137</v>
      </c>
      <c r="T529" s="220"/>
      <c r="U529" s="225">
        <v>43409</v>
      </c>
      <c r="V529" s="220">
        <f t="shared" si="143"/>
        <v>10</v>
      </c>
      <c r="W529" s="244">
        <f t="shared" ca="1" si="99"/>
        <v>3.3178082191780822</v>
      </c>
      <c r="X529" s="221"/>
      <c r="Y529" s="221"/>
      <c r="Z529" s="221" t="s">
        <v>69</v>
      </c>
      <c r="AA529" s="221" t="s">
        <v>69</v>
      </c>
      <c r="AB529" s="221" t="s">
        <v>69</v>
      </c>
      <c r="AC529" s="221"/>
      <c r="AD529" s="221"/>
      <c r="AE529" s="238"/>
      <c r="AF529" s="238" t="str">
        <f t="shared" si="122"/>
        <v>Sans Objet</v>
      </c>
      <c r="AG529" s="221"/>
      <c r="AH529" s="221" t="s">
        <v>72</v>
      </c>
      <c r="AI529" s="66"/>
      <c r="AJ529" s="66"/>
      <c r="AK529" s="66"/>
      <c r="AL529" s="66"/>
      <c r="AM529" s="66" t="s">
        <v>138</v>
      </c>
      <c r="AN529" s="66"/>
      <c r="AO529" s="53" t="s">
        <v>74</v>
      </c>
      <c r="AP529" s="5"/>
      <c r="AQ529" s="64" t="s">
        <v>75</v>
      </c>
      <c r="AR529" s="86"/>
      <c r="AS529" s="7" t="s">
        <v>122</v>
      </c>
      <c r="AT529" s="7" t="s">
        <v>71</v>
      </c>
      <c r="AU529" s="7"/>
      <c r="AV529" s="7"/>
      <c r="AX529" s="7">
        <f t="shared" si="130"/>
        <v>3</v>
      </c>
      <c r="AY529" s="7">
        <f t="shared" si="100"/>
        <v>0</v>
      </c>
      <c r="AZ529" s="7">
        <f t="shared" si="101"/>
        <v>1</v>
      </c>
      <c r="BA529" s="7">
        <f t="shared" si="137"/>
        <v>0</v>
      </c>
      <c r="BC529" s="51">
        <f t="shared" si="102"/>
        <v>4</v>
      </c>
      <c r="BE529" s="2"/>
    </row>
    <row r="530" spans="1:57" ht="31.4" customHeight="1">
      <c r="A530" s="7"/>
      <c r="B530" s="220" t="s">
        <v>1178</v>
      </c>
      <c r="C530" s="221" t="s">
        <v>1880</v>
      </c>
      <c r="D530" s="221" t="s">
        <v>1881</v>
      </c>
      <c r="E530" s="232" t="s">
        <v>61</v>
      </c>
      <c r="F530" s="221" t="s">
        <v>1882</v>
      </c>
      <c r="G530" s="242" t="s">
        <v>205</v>
      </c>
      <c r="H530" s="242"/>
      <c r="I530" s="231"/>
      <c r="J530" s="224" t="s">
        <v>77</v>
      </c>
      <c r="K530" s="220" t="s">
        <v>93</v>
      </c>
      <c r="L530" s="221" t="s">
        <v>1916</v>
      </c>
      <c r="M530" s="235" t="s">
        <v>66</v>
      </c>
      <c r="N530" s="220">
        <v>21</v>
      </c>
      <c r="O530" s="220">
        <v>21</v>
      </c>
      <c r="P530" s="220" t="s">
        <v>185</v>
      </c>
      <c r="Q530" s="221" t="s">
        <v>1909</v>
      </c>
      <c r="R530" s="233" t="s">
        <v>136</v>
      </c>
      <c r="S530" s="233" t="s">
        <v>137</v>
      </c>
      <c r="T530" s="220"/>
      <c r="U530" s="225">
        <v>43409</v>
      </c>
      <c r="V530" s="220">
        <f t="shared" si="143"/>
        <v>10</v>
      </c>
      <c r="W530" s="244">
        <f t="shared" ca="1" si="99"/>
        <v>3.3178082191780822</v>
      </c>
      <c r="X530" s="221"/>
      <c r="Y530" s="221"/>
      <c r="Z530" s="221" t="s">
        <v>69</v>
      </c>
      <c r="AA530" s="221" t="s">
        <v>69</v>
      </c>
      <c r="AB530" s="221" t="s">
        <v>69</v>
      </c>
      <c r="AC530" s="221"/>
      <c r="AD530" s="221"/>
      <c r="AE530" s="238"/>
      <c r="AF530" s="238" t="str">
        <f t="shared" si="122"/>
        <v>Sans Objet</v>
      </c>
      <c r="AG530" s="221"/>
      <c r="AH530" s="221" t="s">
        <v>72</v>
      </c>
      <c r="AI530" s="66"/>
      <c r="AJ530" s="66"/>
      <c r="AK530" s="66"/>
      <c r="AL530" s="66"/>
      <c r="AM530" s="66" t="s">
        <v>138</v>
      </c>
      <c r="AN530" s="66"/>
      <c r="AO530" s="53" t="s">
        <v>74</v>
      </c>
      <c r="AP530" s="5"/>
      <c r="AQ530" s="64" t="s">
        <v>75</v>
      </c>
      <c r="AR530" s="86"/>
      <c r="AS530" s="7"/>
      <c r="AT530" s="64" t="s">
        <v>71</v>
      </c>
      <c r="AU530" s="7"/>
      <c r="AV530" s="7"/>
      <c r="AX530" s="7">
        <f t="shared" si="130"/>
        <v>3</v>
      </c>
      <c r="AY530" s="7">
        <f t="shared" si="100"/>
        <v>0</v>
      </c>
      <c r="AZ530" s="7">
        <f t="shared" si="101"/>
        <v>1</v>
      </c>
      <c r="BA530" s="7">
        <f t="shared" si="137"/>
        <v>0</v>
      </c>
      <c r="BC530" s="51">
        <f t="shared" si="102"/>
        <v>4</v>
      </c>
      <c r="BE530" s="2"/>
    </row>
    <row r="531" spans="1:57" ht="31.4" customHeight="1">
      <c r="A531" s="7"/>
      <c r="B531" s="220" t="s">
        <v>1178</v>
      </c>
      <c r="C531" s="221" t="s">
        <v>1880</v>
      </c>
      <c r="D531" s="221" t="s">
        <v>1881</v>
      </c>
      <c r="E531" s="232" t="s">
        <v>224</v>
      </c>
      <c r="F531" s="221" t="s">
        <v>1917</v>
      </c>
      <c r="G531" s="242"/>
      <c r="H531" s="243"/>
      <c r="I531" s="231"/>
      <c r="J531" s="231" t="s">
        <v>316</v>
      </c>
      <c r="K531" s="220" t="s">
        <v>782</v>
      </c>
      <c r="L531" s="221" t="s">
        <v>1918</v>
      </c>
      <c r="M531" s="235" t="s">
        <v>80</v>
      </c>
      <c r="N531" s="220">
        <v>0</v>
      </c>
      <c r="O531" s="220">
        <v>5</v>
      </c>
      <c r="P531" s="220" t="s">
        <v>134</v>
      </c>
      <c r="Q531" s="221" t="s">
        <v>1531</v>
      </c>
      <c r="R531" s="233" t="s">
        <v>136</v>
      </c>
      <c r="S531" s="233" t="s">
        <v>137</v>
      </c>
      <c r="T531" s="220"/>
      <c r="U531" s="225">
        <v>43409</v>
      </c>
      <c r="V531" s="220">
        <f t="shared" si="143"/>
        <v>10</v>
      </c>
      <c r="W531" s="244">
        <f ca="1">V531-(TODAY()-U531)/365</f>
        <v>3.3178082191780822</v>
      </c>
      <c r="X531" s="221"/>
      <c r="Y531" s="221"/>
      <c r="Z531" s="221"/>
      <c r="AA531" s="221"/>
      <c r="AB531" s="221"/>
      <c r="AC531" s="221"/>
      <c r="AD531" s="221"/>
      <c r="AE531" s="238"/>
      <c r="AF531" s="238" t="str">
        <f t="shared" si="122"/>
        <v>Sans Objet</v>
      </c>
      <c r="AG531" s="221" t="s">
        <v>71</v>
      </c>
      <c r="AH531" s="221" t="s">
        <v>72</v>
      </c>
      <c r="AI531" s="66"/>
      <c r="AJ531" s="66"/>
      <c r="AK531" s="66"/>
      <c r="AL531" s="66"/>
      <c r="AM531" s="66" t="s">
        <v>138</v>
      </c>
      <c r="AN531" s="66"/>
      <c r="AO531" s="53" t="s">
        <v>74</v>
      </c>
      <c r="AP531" s="5"/>
      <c r="AQ531" s="64" t="s">
        <v>75</v>
      </c>
      <c r="AR531" s="86"/>
      <c r="AS531" s="7" t="s">
        <v>122</v>
      </c>
      <c r="AT531" s="7" t="s">
        <v>71</v>
      </c>
      <c r="AU531" s="7"/>
      <c r="AV531" s="7"/>
      <c r="AX531" s="7">
        <f t="shared" si="130"/>
        <v>3</v>
      </c>
      <c r="AY531" s="7">
        <f>IF(AP531="Danger et/ou non-conformité majeure",5,IF(AP531="Non-conformité mineure",3,IF(AP531="Sans danger apparent",1,0)))</f>
        <v>0</v>
      </c>
      <c r="AZ531" s="7">
        <f>IF(AQ531="Non maintenable",5,IF(AQ531="Action mineure à effectuer ",3,IF(AQ531="Maintenable",1,0)))</f>
        <v>1</v>
      </c>
      <c r="BA531" s="7">
        <f t="shared" si="137"/>
        <v>0</v>
      </c>
      <c r="BC531" s="51">
        <f>SUM(AX531:BA531)</f>
        <v>4</v>
      </c>
      <c r="BE531" s="2"/>
    </row>
    <row r="532" spans="1:57" ht="31.4" customHeight="1">
      <c r="A532" s="7"/>
      <c r="B532" s="220" t="s">
        <v>1178</v>
      </c>
      <c r="C532" s="221" t="s">
        <v>1880</v>
      </c>
      <c r="D532" s="221" t="s">
        <v>1881</v>
      </c>
      <c r="E532" s="232" t="s">
        <v>224</v>
      </c>
      <c r="F532" s="221" t="s">
        <v>1917</v>
      </c>
      <c r="G532" s="242"/>
      <c r="H532" s="243"/>
      <c r="I532" s="231"/>
      <c r="J532" s="231" t="s">
        <v>316</v>
      </c>
      <c r="K532" s="220" t="s">
        <v>782</v>
      </c>
      <c r="L532" s="221" t="s">
        <v>1919</v>
      </c>
      <c r="M532" s="235" t="s">
        <v>80</v>
      </c>
      <c r="N532" s="220">
        <v>0</v>
      </c>
      <c r="O532" s="220">
        <v>3</v>
      </c>
      <c r="P532" s="220" t="s">
        <v>134</v>
      </c>
      <c r="Q532" s="221" t="s">
        <v>1531</v>
      </c>
      <c r="R532" s="233" t="s">
        <v>136</v>
      </c>
      <c r="S532" s="233" t="s">
        <v>137</v>
      </c>
      <c r="T532" s="220"/>
      <c r="U532" s="225">
        <v>43409</v>
      </c>
      <c r="V532" s="220">
        <f t="shared" si="143"/>
        <v>10</v>
      </c>
      <c r="W532" s="244">
        <f t="shared" ref="W532" ca="1" si="144">V532-(TODAY()-U532)/365</f>
        <v>3.3178082191780822</v>
      </c>
      <c r="X532" s="221"/>
      <c r="Y532" s="221"/>
      <c r="Z532" s="221"/>
      <c r="AA532" s="221"/>
      <c r="AB532" s="221"/>
      <c r="AC532" s="221"/>
      <c r="AD532" s="221"/>
      <c r="AE532" s="238"/>
      <c r="AF532" s="238" t="str">
        <f t="shared" si="122"/>
        <v>Sans Objet</v>
      </c>
      <c r="AG532" s="221" t="s">
        <v>71</v>
      </c>
      <c r="AH532" s="221" t="s">
        <v>72</v>
      </c>
      <c r="AI532" s="66"/>
      <c r="AJ532" s="66"/>
      <c r="AK532" s="66"/>
      <c r="AL532" s="66"/>
      <c r="AM532" s="66" t="s">
        <v>138</v>
      </c>
      <c r="AN532" s="66"/>
      <c r="AO532" s="53" t="s">
        <v>74</v>
      </c>
      <c r="AP532" s="5"/>
      <c r="AQ532" s="64" t="s">
        <v>75</v>
      </c>
      <c r="AR532" s="86"/>
      <c r="AS532" s="7" t="s">
        <v>122</v>
      </c>
      <c r="AT532" s="7" t="s">
        <v>71</v>
      </c>
      <c r="AU532" s="7"/>
      <c r="AV532" s="7"/>
      <c r="AX532" s="7">
        <f t="shared" si="130"/>
        <v>3</v>
      </c>
      <c r="AY532" s="7">
        <f t="shared" ref="AY532" si="145">IF(AP532="Danger et/ou non-conformité majeure",5,IF(AP532="Non-conformité mineure",3,IF(AP532="Sans danger apparent",1,0)))</f>
        <v>0</v>
      </c>
      <c r="AZ532" s="7">
        <f t="shared" ref="AZ532" si="146">IF(AQ532="Non maintenable",5,IF(AQ532="Action mineure à effectuer ",3,IF(AQ532="Maintenable",1,0)))</f>
        <v>1</v>
      </c>
      <c r="BA532" s="7">
        <f t="shared" si="137"/>
        <v>0</v>
      </c>
      <c r="BC532" s="51">
        <f t="shared" ref="BC532" si="147">SUM(AX532:BA532)</f>
        <v>4</v>
      </c>
      <c r="BE532" s="2"/>
    </row>
    <row r="533" spans="1:57" ht="31.4" customHeight="1">
      <c r="A533" s="7"/>
      <c r="B533" s="220" t="s">
        <v>1178</v>
      </c>
      <c r="C533" s="221" t="s">
        <v>1880</v>
      </c>
      <c r="D533" s="221" t="s">
        <v>1881</v>
      </c>
      <c r="E533" s="232" t="s">
        <v>224</v>
      </c>
      <c r="F533" s="221" t="s">
        <v>1917</v>
      </c>
      <c r="G533" s="242"/>
      <c r="H533" s="243"/>
      <c r="I533" s="231"/>
      <c r="J533" s="224" t="s">
        <v>77</v>
      </c>
      <c r="K533" s="220" t="s">
        <v>78</v>
      </c>
      <c r="L533" s="221" t="s">
        <v>1920</v>
      </c>
      <c r="M533" s="235" t="s">
        <v>80</v>
      </c>
      <c r="N533" s="220">
        <v>1</v>
      </c>
      <c r="O533" s="220">
        <v>1</v>
      </c>
      <c r="P533" s="220" t="s">
        <v>134</v>
      </c>
      <c r="Q533" s="221" t="s">
        <v>1921</v>
      </c>
      <c r="R533" s="233" t="s">
        <v>136</v>
      </c>
      <c r="S533" s="233" t="s">
        <v>137</v>
      </c>
      <c r="T533" s="220"/>
      <c r="U533" s="225">
        <v>43409</v>
      </c>
      <c r="V533" s="220">
        <f t="shared" si="143"/>
        <v>10</v>
      </c>
      <c r="W533" s="244">
        <f ca="1">V533-(TODAY()-U533)/365</f>
        <v>3.3178082191780822</v>
      </c>
      <c r="X533" s="221"/>
      <c r="Y533" s="221"/>
      <c r="Z533" s="221" t="s">
        <v>2541</v>
      </c>
      <c r="AA533" s="221" t="s">
        <v>2541</v>
      </c>
      <c r="AB533" s="221" t="s">
        <v>2541</v>
      </c>
      <c r="AC533" s="221"/>
      <c r="AD533" s="221"/>
      <c r="AE533" s="238"/>
      <c r="AF533" s="238" t="str">
        <f t="shared" si="122"/>
        <v>Sans Objet</v>
      </c>
      <c r="AG533" s="221" t="s">
        <v>71</v>
      </c>
      <c r="AH533" s="221" t="s">
        <v>72</v>
      </c>
      <c r="AI533" s="66"/>
      <c r="AJ533" s="66"/>
      <c r="AK533" s="66"/>
      <c r="AL533" s="66"/>
      <c r="AM533" s="66" t="s">
        <v>138</v>
      </c>
      <c r="AN533" s="66"/>
      <c r="AO533" s="53" t="s">
        <v>74</v>
      </c>
      <c r="AP533" s="5"/>
      <c r="AQ533" s="64" t="s">
        <v>75</v>
      </c>
      <c r="AR533" s="86"/>
      <c r="AS533" s="7" t="s">
        <v>122</v>
      </c>
      <c r="AT533" s="7" t="s">
        <v>71</v>
      </c>
      <c r="AU533" s="7"/>
      <c r="AV533" s="7"/>
      <c r="AX533" s="7">
        <f t="shared" si="130"/>
        <v>3</v>
      </c>
      <c r="AY533" s="7">
        <f>IF(AP533="Danger et/ou non-conformité majeure",5,IF(AP533="Non-conformité mineure",3,IF(AP533="Sans danger apparent",1,0)))</f>
        <v>0</v>
      </c>
      <c r="AZ533" s="7">
        <f>IF(AQ533="Non maintenable",5,IF(AQ533="Action mineure à effectuer ",3,IF(AQ533="Maintenable",1,0)))</f>
        <v>1</v>
      </c>
      <c r="BA533" s="7">
        <f t="shared" si="137"/>
        <v>0</v>
      </c>
      <c r="BC533" s="51">
        <f>SUM(AX533:BA533)</f>
        <v>4</v>
      </c>
      <c r="BE533" s="2"/>
    </row>
    <row r="534" spans="1:57" ht="31.4" customHeight="1">
      <c r="A534" s="7"/>
      <c r="B534" s="220" t="s">
        <v>1178</v>
      </c>
      <c r="C534" s="221" t="s">
        <v>1880</v>
      </c>
      <c r="D534" s="221" t="s">
        <v>1881</v>
      </c>
      <c r="E534" s="232" t="s">
        <v>224</v>
      </c>
      <c r="F534" s="221" t="s">
        <v>1917</v>
      </c>
      <c r="G534" s="242" t="s">
        <v>131</v>
      </c>
      <c r="H534" s="243" t="s">
        <v>113</v>
      </c>
      <c r="I534" s="231" t="s">
        <v>1922</v>
      </c>
      <c r="J534" s="224" t="s">
        <v>77</v>
      </c>
      <c r="K534" s="220" t="s">
        <v>114</v>
      </c>
      <c r="L534" s="221" t="s">
        <v>1895</v>
      </c>
      <c r="M534" s="235" t="s">
        <v>66</v>
      </c>
      <c r="N534" s="220">
        <v>1</v>
      </c>
      <c r="O534" s="220">
        <v>1</v>
      </c>
      <c r="P534" s="220" t="s">
        <v>134</v>
      </c>
      <c r="Q534" s="221" t="s">
        <v>329</v>
      </c>
      <c r="R534" s="233" t="s">
        <v>136</v>
      </c>
      <c r="S534" s="233" t="s">
        <v>137</v>
      </c>
      <c r="T534" s="220"/>
      <c r="U534" s="225">
        <v>43409</v>
      </c>
      <c r="V534" s="220">
        <f t="shared" si="143"/>
        <v>15</v>
      </c>
      <c r="W534" s="244">
        <f ca="1">V534-(TODAY()-U534)/365</f>
        <v>8.3178082191780831</v>
      </c>
      <c r="X534" s="221"/>
      <c r="Y534" s="221"/>
      <c r="Z534" s="221" t="s">
        <v>69</v>
      </c>
      <c r="AA534" s="221" t="s">
        <v>69</v>
      </c>
      <c r="AB534" s="221" t="s">
        <v>69</v>
      </c>
      <c r="AC534" s="221"/>
      <c r="AD534" s="221"/>
      <c r="AE534" s="238"/>
      <c r="AF534" s="238" t="str">
        <f t="shared" si="122"/>
        <v>Sans Objet</v>
      </c>
      <c r="AG534" s="221" t="s">
        <v>71</v>
      </c>
      <c r="AH534" s="221" t="s">
        <v>72</v>
      </c>
      <c r="AI534" s="66"/>
      <c r="AJ534" s="66"/>
      <c r="AK534" s="66"/>
      <c r="AL534" s="66"/>
      <c r="AM534" s="66" t="s">
        <v>138</v>
      </c>
      <c r="AN534" s="66"/>
      <c r="AO534" s="53" t="s">
        <v>74</v>
      </c>
      <c r="AP534" s="5"/>
      <c r="AQ534" s="64" t="s">
        <v>75</v>
      </c>
      <c r="AR534" s="86"/>
      <c r="AS534" s="7" t="s">
        <v>122</v>
      </c>
      <c r="AT534" s="7" t="s">
        <v>71</v>
      </c>
      <c r="AU534" s="7"/>
      <c r="AV534" s="7"/>
      <c r="AX534" s="7">
        <f t="shared" si="130"/>
        <v>3</v>
      </c>
      <c r="AY534" s="7">
        <f>IF(AP534="Danger et/ou non-conformité majeure",5,IF(AP534="Non-conformité mineure",3,IF(AP534="Sans danger apparent",1,0)))</f>
        <v>0</v>
      </c>
      <c r="AZ534" s="7">
        <f>IF(AQ534="Non maintenable",5,IF(AQ534="Action mineure à effectuer ",3,IF(AQ534="Maintenable",1,0)))</f>
        <v>1</v>
      </c>
      <c r="BA534" s="7">
        <f t="shared" si="137"/>
        <v>0</v>
      </c>
      <c r="BC534" s="51">
        <f>SUM(AX534:BA534)</f>
        <v>4</v>
      </c>
      <c r="BE534" s="2"/>
    </row>
    <row r="535" spans="1:57" ht="31.4" customHeight="1">
      <c r="A535" s="7"/>
      <c r="B535" s="220" t="s">
        <v>1178</v>
      </c>
      <c r="C535" s="221" t="s">
        <v>1880</v>
      </c>
      <c r="D535" s="221" t="s">
        <v>1881</v>
      </c>
      <c r="E535" s="232" t="s">
        <v>224</v>
      </c>
      <c r="F535" s="221" t="s">
        <v>1917</v>
      </c>
      <c r="G535" s="242" t="s">
        <v>131</v>
      </c>
      <c r="H535" s="243" t="s">
        <v>113</v>
      </c>
      <c r="I535" s="231" t="s">
        <v>1922</v>
      </c>
      <c r="J535" s="224" t="s">
        <v>77</v>
      </c>
      <c r="K535" s="220" t="s">
        <v>93</v>
      </c>
      <c r="L535" s="221" t="s">
        <v>1923</v>
      </c>
      <c r="M535" s="235" t="s">
        <v>66</v>
      </c>
      <c r="N535" s="220">
        <v>2</v>
      </c>
      <c r="O535" s="220">
        <v>2</v>
      </c>
      <c r="P535" s="220" t="s">
        <v>134</v>
      </c>
      <c r="Q535" s="221" t="s">
        <v>331</v>
      </c>
      <c r="R535" s="233" t="s">
        <v>136</v>
      </c>
      <c r="S535" s="233" t="s">
        <v>137</v>
      </c>
      <c r="T535" s="220"/>
      <c r="U535" s="220"/>
      <c r="V535" s="220">
        <f t="shared" si="143"/>
        <v>10</v>
      </c>
      <c r="W535" s="244">
        <f t="shared" ref="W535:W541" ca="1" si="148">V535-(TODAY()-U535)/365</f>
        <v>-115.61095890410959</v>
      </c>
      <c r="X535" s="221"/>
      <c r="Y535" s="221"/>
      <c r="Z535" s="221" t="s">
        <v>69</v>
      </c>
      <c r="AA535" s="221" t="s">
        <v>69</v>
      </c>
      <c r="AB535" s="221" t="s">
        <v>69</v>
      </c>
      <c r="AC535" s="221"/>
      <c r="AD535" s="221"/>
      <c r="AE535" s="238"/>
      <c r="AF535" s="238" t="str">
        <f t="shared" si="122"/>
        <v>Sans Objet</v>
      </c>
      <c r="AG535" s="221" t="s">
        <v>71</v>
      </c>
      <c r="AH535" s="221" t="s">
        <v>72</v>
      </c>
      <c r="AI535" s="66"/>
      <c r="AJ535" s="66"/>
      <c r="AK535" s="66"/>
      <c r="AL535" s="66"/>
      <c r="AM535" s="66" t="s">
        <v>138</v>
      </c>
      <c r="AN535" s="66"/>
      <c r="AO535" s="53" t="s">
        <v>74</v>
      </c>
      <c r="AP535" s="5"/>
      <c r="AQ535" s="64" t="s">
        <v>75</v>
      </c>
      <c r="AR535" s="86"/>
      <c r="AS535" s="7" t="s">
        <v>122</v>
      </c>
      <c r="AT535" s="7" t="s">
        <v>71</v>
      </c>
      <c r="AU535" s="7"/>
      <c r="AV535" s="7"/>
      <c r="AX535" s="7">
        <f t="shared" si="130"/>
        <v>3</v>
      </c>
      <c r="AY535" s="7">
        <f t="shared" ref="AY535:AY541" si="149">IF(AP535="Danger et/ou non-conformité majeure",5,IF(AP535="Non-conformité mineure",3,IF(AP535="Sans danger apparent",1,0)))</f>
        <v>0</v>
      </c>
      <c r="AZ535" s="7">
        <f t="shared" ref="AZ535:AZ541" si="150">IF(AQ535="Non maintenable",5,IF(AQ535="Action mineure à effectuer ",3,IF(AQ535="Maintenable",1,0)))</f>
        <v>1</v>
      </c>
      <c r="BA535" s="7">
        <f t="shared" si="137"/>
        <v>0</v>
      </c>
      <c r="BC535" s="51">
        <f t="shared" ref="BC535:BC539" si="151">SUM(AX535:BA535)</f>
        <v>4</v>
      </c>
      <c r="BE535" s="2"/>
    </row>
    <row r="536" spans="1:57" ht="31.4" customHeight="1">
      <c r="A536" s="7"/>
      <c r="B536" s="220" t="s">
        <v>1178</v>
      </c>
      <c r="C536" s="221" t="s">
        <v>1880</v>
      </c>
      <c r="D536" s="221" t="s">
        <v>1881</v>
      </c>
      <c r="E536" s="232" t="s">
        <v>224</v>
      </c>
      <c r="F536" s="221" t="s">
        <v>1917</v>
      </c>
      <c r="G536" s="242" t="s">
        <v>131</v>
      </c>
      <c r="H536" s="243" t="s">
        <v>113</v>
      </c>
      <c r="I536" s="231" t="s">
        <v>1922</v>
      </c>
      <c r="J536" s="224" t="s">
        <v>77</v>
      </c>
      <c r="K536" s="220" t="s">
        <v>93</v>
      </c>
      <c r="L536" s="221" t="s">
        <v>1924</v>
      </c>
      <c r="M536" s="235" t="s">
        <v>66</v>
      </c>
      <c r="N536" s="220">
        <v>2</v>
      </c>
      <c r="O536" s="220">
        <v>2</v>
      </c>
      <c r="P536" s="220" t="s">
        <v>134</v>
      </c>
      <c r="Q536" s="221" t="s">
        <v>331</v>
      </c>
      <c r="R536" s="233" t="s">
        <v>136</v>
      </c>
      <c r="S536" s="233" t="s">
        <v>137</v>
      </c>
      <c r="T536" s="220"/>
      <c r="U536" s="220"/>
      <c r="V536" s="220">
        <f t="shared" si="143"/>
        <v>10</v>
      </c>
      <c r="W536" s="244">
        <f t="shared" ca="1" si="148"/>
        <v>-115.61095890410959</v>
      </c>
      <c r="X536" s="221"/>
      <c r="Y536" s="221"/>
      <c r="Z536" s="221" t="s">
        <v>69</v>
      </c>
      <c r="AA536" s="221" t="s">
        <v>69</v>
      </c>
      <c r="AB536" s="221" t="s">
        <v>69</v>
      </c>
      <c r="AC536" s="221"/>
      <c r="AD536" s="221"/>
      <c r="AE536" s="238"/>
      <c r="AF536" s="238" t="str">
        <f t="shared" si="122"/>
        <v>Sans Objet</v>
      </c>
      <c r="AG536" s="221" t="s">
        <v>71</v>
      </c>
      <c r="AH536" s="221" t="s">
        <v>72</v>
      </c>
      <c r="AI536" s="66"/>
      <c r="AJ536" s="66"/>
      <c r="AK536" s="66"/>
      <c r="AL536" s="66"/>
      <c r="AM536" s="66" t="s">
        <v>138</v>
      </c>
      <c r="AN536" s="66"/>
      <c r="AO536" s="53" t="s">
        <v>74</v>
      </c>
      <c r="AP536" s="5"/>
      <c r="AQ536" s="64" t="s">
        <v>75</v>
      </c>
      <c r="AR536" s="86"/>
      <c r="AS536" s="7" t="s">
        <v>122</v>
      </c>
      <c r="AT536" s="7" t="s">
        <v>71</v>
      </c>
      <c r="AU536" s="7"/>
      <c r="AV536" s="7"/>
      <c r="AX536" s="7">
        <f t="shared" si="130"/>
        <v>3</v>
      </c>
      <c r="AY536" s="7">
        <f t="shared" si="149"/>
        <v>0</v>
      </c>
      <c r="AZ536" s="7">
        <f t="shared" si="150"/>
        <v>1</v>
      </c>
      <c r="BA536" s="7">
        <f t="shared" si="137"/>
        <v>0</v>
      </c>
      <c r="BC536" s="51">
        <f t="shared" si="151"/>
        <v>4</v>
      </c>
      <c r="BE536" s="2"/>
    </row>
    <row r="537" spans="1:57" ht="31.4" customHeight="1">
      <c r="A537" s="7"/>
      <c r="B537" s="220" t="s">
        <v>1178</v>
      </c>
      <c r="C537" s="221" t="s">
        <v>1880</v>
      </c>
      <c r="D537" s="221" t="s">
        <v>1881</v>
      </c>
      <c r="E537" s="232" t="s">
        <v>224</v>
      </c>
      <c r="F537" s="221" t="s">
        <v>1917</v>
      </c>
      <c r="G537" s="242" t="s">
        <v>131</v>
      </c>
      <c r="H537" s="243" t="s">
        <v>113</v>
      </c>
      <c r="I537" s="231" t="s">
        <v>1922</v>
      </c>
      <c r="J537" s="224" t="s">
        <v>77</v>
      </c>
      <c r="K537" s="220" t="s">
        <v>93</v>
      </c>
      <c r="L537" s="221" t="s">
        <v>1925</v>
      </c>
      <c r="M537" s="235" t="s">
        <v>66</v>
      </c>
      <c r="N537" s="220">
        <v>2</v>
      </c>
      <c r="O537" s="220">
        <v>2</v>
      </c>
      <c r="P537" s="220" t="s">
        <v>134</v>
      </c>
      <c r="Q537" s="221" t="s">
        <v>331</v>
      </c>
      <c r="R537" s="233" t="s">
        <v>136</v>
      </c>
      <c r="S537" s="233" t="s">
        <v>137</v>
      </c>
      <c r="T537" s="220"/>
      <c r="U537" s="220"/>
      <c r="V537" s="220">
        <f t="shared" si="143"/>
        <v>10</v>
      </c>
      <c r="W537" s="244">
        <f t="shared" ca="1" si="148"/>
        <v>-115.61095890410959</v>
      </c>
      <c r="X537" s="221"/>
      <c r="Y537" s="221"/>
      <c r="Z537" s="221" t="s">
        <v>69</v>
      </c>
      <c r="AA537" s="221" t="s">
        <v>69</v>
      </c>
      <c r="AB537" s="221" t="s">
        <v>69</v>
      </c>
      <c r="AC537" s="221"/>
      <c r="AD537" s="221"/>
      <c r="AE537" s="238"/>
      <c r="AF537" s="238" t="str">
        <f t="shared" si="122"/>
        <v>Sans Objet</v>
      </c>
      <c r="AG537" s="221" t="s">
        <v>71</v>
      </c>
      <c r="AH537" s="221" t="s">
        <v>72</v>
      </c>
      <c r="AI537" s="66"/>
      <c r="AJ537" s="66"/>
      <c r="AK537" s="66"/>
      <c r="AL537" s="66"/>
      <c r="AM537" s="66" t="s">
        <v>138</v>
      </c>
      <c r="AN537" s="66"/>
      <c r="AO537" s="53" t="s">
        <v>74</v>
      </c>
      <c r="AP537" s="5"/>
      <c r="AQ537" s="64" t="s">
        <v>75</v>
      </c>
      <c r="AR537" s="86"/>
      <c r="AS537" s="7" t="s">
        <v>122</v>
      </c>
      <c r="AT537" s="7" t="s">
        <v>71</v>
      </c>
      <c r="AU537" s="7"/>
      <c r="AV537" s="7"/>
      <c r="AX537" s="7">
        <f t="shared" si="130"/>
        <v>3</v>
      </c>
      <c r="AY537" s="7">
        <f t="shared" si="149"/>
        <v>0</v>
      </c>
      <c r="AZ537" s="7">
        <f t="shared" si="150"/>
        <v>1</v>
      </c>
      <c r="BA537" s="7">
        <f t="shared" si="137"/>
        <v>0</v>
      </c>
      <c r="BC537" s="51">
        <f t="shared" si="151"/>
        <v>4</v>
      </c>
      <c r="BE537" s="2"/>
    </row>
    <row r="538" spans="1:57" ht="31.4" customHeight="1">
      <c r="A538" s="7"/>
      <c r="B538" s="220" t="s">
        <v>1178</v>
      </c>
      <c r="C538" s="221" t="s">
        <v>1880</v>
      </c>
      <c r="D538" s="221" t="s">
        <v>1881</v>
      </c>
      <c r="E538" s="232" t="s">
        <v>224</v>
      </c>
      <c r="F538" s="221" t="s">
        <v>1917</v>
      </c>
      <c r="G538" s="242" t="s">
        <v>131</v>
      </c>
      <c r="H538" s="243" t="s">
        <v>113</v>
      </c>
      <c r="I538" s="231" t="s">
        <v>1922</v>
      </c>
      <c r="J538" s="223" t="s">
        <v>316</v>
      </c>
      <c r="K538" s="220" t="s">
        <v>114</v>
      </c>
      <c r="L538" s="221" t="s">
        <v>1895</v>
      </c>
      <c r="M538" s="235" t="s">
        <v>66</v>
      </c>
      <c r="N538" s="220">
        <v>1</v>
      </c>
      <c r="O538" s="220">
        <v>1</v>
      </c>
      <c r="P538" s="220" t="s">
        <v>134</v>
      </c>
      <c r="Q538" s="221" t="s">
        <v>329</v>
      </c>
      <c r="R538" s="233" t="s">
        <v>136</v>
      </c>
      <c r="S538" s="233" t="s">
        <v>137</v>
      </c>
      <c r="T538" s="220"/>
      <c r="U538" s="220">
        <v>43409</v>
      </c>
      <c r="V538" s="220">
        <v>15</v>
      </c>
      <c r="W538" s="244">
        <v>8.8219178082191778</v>
      </c>
      <c r="X538" s="221"/>
      <c r="Y538" s="221"/>
      <c r="Z538" s="221" t="s">
        <v>69</v>
      </c>
      <c r="AA538" s="221" t="s">
        <v>69</v>
      </c>
      <c r="AB538" s="221" t="s">
        <v>69</v>
      </c>
      <c r="AC538" s="221" t="s">
        <v>2178</v>
      </c>
      <c r="AD538" s="221" t="s">
        <v>71</v>
      </c>
      <c r="AE538" s="238"/>
      <c r="AF538" s="238" t="s">
        <v>69</v>
      </c>
      <c r="AG538" s="221" t="s">
        <v>71</v>
      </c>
      <c r="AH538" s="221" t="s">
        <v>72</v>
      </c>
      <c r="AI538" s="66" t="s">
        <v>72</v>
      </c>
      <c r="AJ538" s="66" t="s">
        <v>2432</v>
      </c>
      <c r="AK538" s="66" t="s">
        <v>72</v>
      </c>
      <c r="AL538" s="66"/>
      <c r="AM538" s="66" t="s">
        <v>73</v>
      </c>
      <c r="AN538" s="66" t="s">
        <v>2404</v>
      </c>
      <c r="AO538" s="53" t="s">
        <v>74</v>
      </c>
      <c r="AP538" s="5" t="s">
        <v>195</v>
      </c>
      <c r="AQ538" s="64" t="s">
        <v>75</v>
      </c>
      <c r="AR538" s="86" t="s">
        <v>196</v>
      </c>
      <c r="AS538" s="7" t="s">
        <v>170</v>
      </c>
      <c r="AT538" s="64" t="s">
        <v>71</v>
      </c>
      <c r="AU538" s="7"/>
      <c r="AV538" s="7"/>
      <c r="AX538" s="7">
        <v>3</v>
      </c>
      <c r="AY538" s="7">
        <v>1</v>
      </c>
      <c r="AZ538" s="7">
        <v>1</v>
      </c>
      <c r="BA538" s="7">
        <v>1</v>
      </c>
      <c r="BC538" s="51">
        <v>6</v>
      </c>
      <c r="BE538" s="2" t="s">
        <v>2383</v>
      </c>
    </row>
    <row r="539" spans="1:57" ht="31.4" customHeight="1">
      <c r="A539" s="7"/>
      <c r="B539" s="220" t="s">
        <v>1178</v>
      </c>
      <c r="C539" s="221" t="s">
        <v>1880</v>
      </c>
      <c r="D539" s="221" t="s">
        <v>1881</v>
      </c>
      <c r="E539" s="232" t="s">
        <v>224</v>
      </c>
      <c r="F539" s="221" t="s">
        <v>1917</v>
      </c>
      <c r="G539" s="242" t="s">
        <v>131</v>
      </c>
      <c r="H539" s="243" t="s">
        <v>113</v>
      </c>
      <c r="I539" s="231" t="s">
        <v>1922</v>
      </c>
      <c r="J539" s="231" t="s">
        <v>316</v>
      </c>
      <c r="K539" s="220" t="s">
        <v>102</v>
      </c>
      <c r="L539" s="221" t="s">
        <v>1926</v>
      </c>
      <c r="M539" s="235" t="s">
        <v>66</v>
      </c>
      <c r="N539" s="220">
        <v>2</v>
      </c>
      <c r="O539" s="220">
        <v>1</v>
      </c>
      <c r="P539" s="220" t="s">
        <v>134</v>
      </c>
      <c r="Q539" s="221" t="s">
        <v>322</v>
      </c>
      <c r="R539" s="220"/>
      <c r="S539" s="220"/>
      <c r="T539" s="220"/>
      <c r="U539" s="225">
        <v>43900</v>
      </c>
      <c r="V539" s="220">
        <f t="shared" si="143"/>
        <v>30</v>
      </c>
      <c r="W539" s="244">
        <f t="shared" ca="1" si="148"/>
        <v>24.663013698630138</v>
      </c>
      <c r="X539" s="221"/>
      <c r="Y539" s="221"/>
      <c r="Z539" s="221" t="s">
        <v>69</v>
      </c>
      <c r="AA539" s="221" t="s">
        <v>69</v>
      </c>
      <c r="AB539" s="221" t="s">
        <v>69</v>
      </c>
      <c r="AC539" s="221"/>
      <c r="AD539" s="221"/>
      <c r="AE539" s="238"/>
      <c r="AF539" s="238" t="str">
        <f t="shared" si="122"/>
        <v>Sans Objet</v>
      </c>
      <c r="AG539" s="221" t="s">
        <v>71</v>
      </c>
      <c r="AH539" s="221" t="s">
        <v>72</v>
      </c>
      <c r="AI539" s="66" t="s">
        <v>72</v>
      </c>
      <c r="AJ539" s="96">
        <v>43900</v>
      </c>
      <c r="AK539" s="66"/>
      <c r="AL539" s="66"/>
      <c r="AM539" s="66" t="s">
        <v>138</v>
      </c>
      <c r="AN539" s="66"/>
      <c r="AO539" s="53" t="s">
        <v>74</v>
      </c>
      <c r="AP539" s="5"/>
      <c r="AQ539" s="64" t="s">
        <v>75</v>
      </c>
      <c r="AR539" s="86"/>
      <c r="AS539" s="7"/>
      <c r="AT539" s="64" t="s">
        <v>71</v>
      </c>
      <c r="AU539" s="7"/>
      <c r="AV539" s="7"/>
      <c r="AX539" s="7">
        <f t="shared" si="130"/>
        <v>3</v>
      </c>
      <c r="AY539" s="7">
        <f t="shared" si="149"/>
        <v>0</v>
      </c>
      <c r="AZ539" s="7">
        <f t="shared" si="150"/>
        <v>1</v>
      </c>
      <c r="BA539" s="7">
        <f t="shared" si="137"/>
        <v>0</v>
      </c>
      <c r="BC539" s="51">
        <f t="shared" si="151"/>
        <v>4</v>
      </c>
      <c r="BE539" s="2"/>
    </row>
    <row r="540" spans="1:57" ht="31.4" customHeight="1">
      <c r="A540" s="7"/>
      <c r="B540" s="220" t="s">
        <v>1178</v>
      </c>
      <c r="C540" s="221" t="s">
        <v>1880</v>
      </c>
      <c r="D540" s="221" t="s">
        <v>1881</v>
      </c>
      <c r="E540" s="232" t="s">
        <v>224</v>
      </c>
      <c r="F540" s="221" t="s">
        <v>1917</v>
      </c>
      <c r="G540" s="242"/>
      <c r="H540" s="243" t="s">
        <v>61</v>
      </c>
      <c r="I540" s="231" t="s">
        <v>1927</v>
      </c>
      <c r="J540" s="224" t="s">
        <v>77</v>
      </c>
      <c r="K540" s="220" t="s">
        <v>93</v>
      </c>
      <c r="L540" s="221" t="s">
        <v>1928</v>
      </c>
      <c r="M540" s="235" t="s">
        <v>66</v>
      </c>
      <c r="N540" s="220">
        <v>1</v>
      </c>
      <c r="O540" s="220">
        <v>1</v>
      </c>
      <c r="P540" s="220" t="s">
        <v>185</v>
      </c>
      <c r="Q540" s="221" t="s">
        <v>1909</v>
      </c>
      <c r="R540" s="233" t="s">
        <v>136</v>
      </c>
      <c r="S540" s="233" t="s">
        <v>137</v>
      </c>
      <c r="T540" s="220"/>
      <c r="U540" s="225">
        <v>43409</v>
      </c>
      <c r="V540" s="220">
        <f t="shared" si="143"/>
        <v>10</v>
      </c>
      <c r="W540" s="244">
        <f t="shared" ca="1" si="148"/>
        <v>3.3178082191780822</v>
      </c>
      <c r="X540" s="221"/>
      <c r="Y540" s="221"/>
      <c r="Z540" s="221" t="s">
        <v>69</v>
      </c>
      <c r="AA540" s="221" t="s">
        <v>69</v>
      </c>
      <c r="AB540" s="221" t="s">
        <v>69</v>
      </c>
      <c r="AC540" s="221"/>
      <c r="AD540" s="221"/>
      <c r="AE540" s="238"/>
      <c r="AF540" s="238" t="str">
        <f t="shared" si="122"/>
        <v>Sans Objet</v>
      </c>
      <c r="AG540" s="221" t="s">
        <v>71</v>
      </c>
      <c r="AH540" s="221" t="s">
        <v>72</v>
      </c>
      <c r="AI540" s="66"/>
      <c r="AJ540" s="66"/>
      <c r="AK540" s="66"/>
      <c r="AL540" s="66"/>
      <c r="AM540" s="66" t="s">
        <v>138</v>
      </c>
      <c r="AN540" s="66"/>
      <c r="AO540" s="53" t="s">
        <v>74</v>
      </c>
      <c r="AP540" s="5"/>
      <c r="AQ540" s="64" t="s">
        <v>75</v>
      </c>
      <c r="AR540" s="86"/>
      <c r="AS540" s="7"/>
      <c r="AT540" s="64" t="s">
        <v>71</v>
      </c>
      <c r="AU540" s="7"/>
      <c r="AV540" s="7"/>
      <c r="AX540" s="7">
        <f t="shared" si="130"/>
        <v>3</v>
      </c>
      <c r="AY540" s="7">
        <f t="shared" si="149"/>
        <v>0</v>
      </c>
      <c r="AZ540" s="7">
        <f t="shared" si="150"/>
        <v>1</v>
      </c>
      <c r="BA540" s="7">
        <f t="shared" si="137"/>
        <v>0</v>
      </c>
      <c r="BC540" s="51">
        <f t="shared" ref="BC540" si="152">SUM(AX540:BA540)</f>
        <v>4</v>
      </c>
      <c r="BE540" s="2"/>
    </row>
    <row r="541" spans="1:57" ht="31.4" customHeight="1">
      <c r="A541" s="7"/>
      <c r="B541" s="220" t="s">
        <v>1178</v>
      </c>
      <c r="C541" s="221" t="s">
        <v>1880</v>
      </c>
      <c r="D541" s="221" t="s">
        <v>1881</v>
      </c>
      <c r="E541" s="232" t="s">
        <v>224</v>
      </c>
      <c r="F541" s="221" t="s">
        <v>1917</v>
      </c>
      <c r="G541" s="242"/>
      <c r="H541" s="243"/>
      <c r="I541" s="231" t="s">
        <v>1929</v>
      </c>
      <c r="J541" s="224" t="s">
        <v>77</v>
      </c>
      <c r="K541" s="220" t="s">
        <v>114</v>
      </c>
      <c r="L541" s="221" t="s">
        <v>1890</v>
      </c>
      <c r="M541" s="235" t="s">
        <v>66</v>
      </c>
      <c r="N541" s="220">
        <v>2</v>
      </c>
      <c r="O541" s="220">
        <v>2</v>
      </c>
      <c r="P541" s="220" t="s">
        <v>386</v>
      </c>
      <c r="Q541" s="221" t="s">
        <v>1930</v>
      </c>
      <c r="R541" s="233" t="s">
        <v>136</v>
      </c>
      <c r="S541" s="233" t="s">
        <v>137</v>
      </c>
      <c r="T541" s="220"/>
      <c r="U541" s="225">
        <v>43409</v>
      </c>
      <c r="V541" s="220">
        <f t="shared" si="143"/>
        <v>15</v>
      </c>
      <c r="W541" s="244">
        <f t="shared" ca="1" si="148"/>
        <v>8.3178082191780831</v>
      </c>
      <c r="X541" s="221"/>
      <c r="Y541" s="221"/>
      <c r="Z541" s="221" t="s">
        <v>69</v>
      </c>
      <c r="AA541" s="221" t="s">
        <v>69</v>
      </c>
      <c r="AB541" s="221" t="s">
        <v>69</v>
      </c>
      <c r="AC541" s="221"/>
      <c r="AD541" s="221"/>
      <c r="AE541" s="238"/>
      <c r="AF541" s="238" t="str">
        <f t="shared" si="122"/>
        <v>Sans Objet</v>
      </c>
      <c r="AG541" s="221" t="s">
        <v>71</v>
      </c>
      <c r="AH541" s="221" t="s">
        <v>72</v>
      </c>
      <c r="AI541" s="66"/>
      <c r="AJ541" s="66"/>
      <c r="AK541" s="66"/>
      <c r="AL541" s="66"/>
      <c r="AM541" s="66" t="s">
        <v>138</v>
      </c>
      <c r="AN541" s="66"/>
      <c r="AO541" s="53" t="s">
        <v>74</v>
      </c>
      <c r="AP541" s="5"/>
      <c r="AQ541" s="64" t="s">
        <v>75</v>
      </c>
      <c r="AR541" s="86"/>
      <c r="AS541" s="7"/>
      <c r="AT541" s="64" t="s">
        <v>71</v>
      </c>
      <c r="AU541" s="7"/>
      <c r="AV541" s="7"/>
      <c r="AX541" s="7">
        <f t="shared" si="130"/>
        <v>3</v>
      </c>
      <c r="AY541" s="7">
        <f t="shared" si="149"/>
        <v>0</v>
      </c>
      <c r="AZ541" s="7">
        <f t="shared" si="150"/>
        <v>1</v>
      </c>
      <c r="BA541" s="7">
        <f t="shared" si="137"/>
        <v>0</v>
      </c>
      <c r="BC541" s="51">
        <f t="shared" ref="BC541" si="153">SUM(AX541:BA541)</f>
        <v>4</v>
      </c>
      <c r="BE541" s="2"/>
    </row>
    <row r="542" spans="1:57" ht="31.4" customHeight="1">
      <c r="A542" s="7"/>
      <c r="B542" s="220" t="s">
        <v>1178</v>
      </c>
      <c r="C542" s="221" t="s">
        <v>1880</v>
      </c>
      <c r="D542" s="221" t="s">
        <v>1881</v>
      </c>
      <c r="E542" s="232" t="s">
        <v>224</v>
      </c>
      <c r="F542" s="221" t="s">
        <v>1917</v>
      </c>
      <c r="G542" s="242"/>
      <c r="H542" s="242"/>
      <c r="I542" s="231"/>
      <c r="J542" s="224" t="s">
        <v>63</v>
      </c>
      <c r="K542" s="220" t="s">
        <v>64</v>
      </c>
      <c r="L542" s="221" t="s">
        <v>1931</v>
      </c>
      <c r="M542" s="235" t="s">
        <v>66</v>
      </c>
      <c r="N542" s="220">
        <v>1</v>
      </c>
      <c r="O542" s="220">
        <v>1</v>
      </c>
      <c r="P542" s="220" t="s">
        <v>259</v>
      </c>
      <c r="Q542" s="221"/>
      <c r="R542" s="220"/>
      <c r="S542" s="220"/>
      <c r="T542" s="220"/>
      <c r="U542" s="220"/>
      <c r="V542" s="220">
        <f>IF(K542="AES",15,IF(K542="Batterie",4,IF(K542="Equipement de Contrôle et de Signalisation",10,IF(K542="Centrale Détection Gaz",10,IF(K542="Centralisateur de mise en sécurité incendie",10,IF(K542="Détecteur Thermique",10,IF(K542="Détecteur Optique de fumée",10,IF(K542="Détecteur optique-interactif radio",10,IF(K542="Détecteur de fumée par aspiration",10,IF(K542="Extinction incendie sous eau",35,IF(K542="Extinction incendie sous air",30,IF(K542="Extincteurs portatifs, mobiles ou fixes",30,IF(K542="Trappe de désenfumage",30,IF(K542="Clapet coupe-feu",30,IF(K542="Déclencheur manuel",15,IF(K542="Diffuseur Sonore",15,IF(K542="Indicateur d'Action lumineux",15,IF(K542="Porte coupe-feu",30,IF(K542="BAAS",10,IF(K542="Capteur gaz",10,IF(K542="Coffret de commande désenfumage",30,IF(K542="Diffuseur Lumineux et Sonore",15,IF(K542="Détecteur de flamme",10,IF(K542="Détecteur Linéaire",10,IF(K542="DAD",10,IF(K542="DAAF",10,IF(K542="PC",10,IF(K542="Imprimante",10,IF(K542="Serveur / Poste de supervision",10,IF(K542="Ecran de contrôle et de visualisation",10,IF(K542="UGA",10,IF(K542="Panneau de signalisation",10,0))))))))))))))))))))))))))))))))</f>
        <v>30</v>
      </c>
      <c r="W542" s="244">
        <f ca="1">V542-(TODAY()-U542)/365</f>
        <v>-95.610958904109594</v>
      </c>
      <c r="X542" s="221" t="s">
        <v>1378</v>
      </c>
      <c r="Y542" s="221"/>
      <c r="Z542" s="221" t="s">
        <v>69</v>
      </c>
      <c r="AA542" s="221" t="s">
        <v>69</v>
      </c>
      <c r="AB542" s="221" t="s">
        <v>69</v>
      </c>
      <c r="AC542" s="221" t="s">
        <v>70</v>
      </c>
      <c r="AD542" s="221"/>
      <c r="AE542" s="238"/>
      <c r="AF542" s="238" t="str">
        <f t="shared" si="122"/>
        <v>Sans Objet</v>
      </c>
      <c r="AG542" s="221" t="s">
        <v>71</v>
      </c>
      <c r="AH542" s="221" t="s">
        <v>72</v>
      </c>
      <c r="AI542" s="66"/>
      <c r="AJ542" s="66"/>
      <c r="AK542" s="66"/>
      <c r="AL542" s="66"/>
      <c r="AM542" s="66" t="s">
        <v>73</v>
      </c>
      <c r="AN542" s="66"/>
      <c r="AO542" s="53" t="s">
        <v>74</v>
      </c>
      <c r="AP542" s="5"/>
      <c r="AQ542" s="64" t="s">
        <v>75</v>
      </c>
      <c r="AR542" s="86"/>
      <c r="AS542" s="7"/>
      <c r="AT542" s="64" t="s">
        <v>71</v>
      </c>
      <c r="AU542" s="7"/>
      <c r="AV542" s="7"/>
      <c r="AX542" s="7">
        <f>IF(AO542="Ouvrage C0",5,IF(AO542="Ouvrage C1",3,IF(AO542="Ouvrage C2",1,IF(AO542="Ouvrage C3",1,0))))</f>
        <v>3</v>
      </c>
      <c r="AY542" s="7">
        <f>IF(AP542="Danger et/ou non-conformité majeure",5,IF(AP542="Non-conformité mineure",3,IF(AP542="Sans danger apparent",1,0)))</f>
        <v>0</v>
      </c>
      <c r="AZ542" s="7">
        <f>IF(AQ542="Non maintenable",5,IF(AQ542="Action mineure à effectuer ",3,IF(AQ542="Maintenable",1,0)))</f>
        <v>1</v>
      </c>
      <c r="BA542" s="7">
        <f>IF(AR542="Fonctionnement BON",1,IF(AR542="Fonctionnement MOYEN",2,IF(AR542="Fonctionnement MAUVAIS",4,IF(AR542="HORS-SERVICE",5,0))))</f>
        <v>0</v>
      </c>
      <c r="BC542" s="51">
        <f>SUM(AX542:BA542)</f>
        <v>4</v>
      </c>
      <c r="BE542" s="2"/>
    </row>
    <row r="543" spans="1:57" ht="31.4" customHeight="1">
      <c r="A543" s="7"/>
      <c r="B543" s="220" t="s">
        <v>1178</v>
      </c>
      <c r="C543" s="221" t="s">
        <v>1932</v>
      </c>
      <c r="D543" s="221" t="s">
        <v>1933</v>
      </c>
      <c r="E543" s="232" t="s">
        <v>304</v>
      </c>
      <c r="F543" s="221" t="s">
        <v>1934</v>
      </c>
      <c r="G543" s="220" t="s">
        <v>205</v>
      </c>
      <c r="H543" s="232" t="s">
        <v>87</v>
      </c>
      <c r="I543" s="221" t="s">
        <v>233</v>
      </c>
      <c r="J543" s="224" t="s">
        <v>140</v>
      </c>
      <c r="K543" s="230" t="s">
        <v>141</v>
      </c>
      <c r="L543" s="221" t="s">
        <v>1935</v>
      </c>
      <c r="M543" s="235" t="s">
        <v>66</v>
      </c>
      <c r="N543" s="230">
        <v>1</v>
      </c>
      <c r="O543" s="230">
        <v>1</v>
      </c>
      <c r="P543" s="220" t="s">
        <v>185</v>
      </c>
      <c r="Q543" s="221" t="s">
        <v>1412</v>
      </c>
      <c r="R543" s="233" t="s">
        <v>136</v>
      </c>
      <c r="S543" s="233" t="s">
        <v>137</v>
      </c>
      <c r="T543" s="220"/>
      <c r="U543" s="220"/>
      <c r="V543" s="220">
        <f t="shared" si="143"/>
        <v>10</v>
      </c>
      <c r="W543" s="240">
        <f t="shared" ref="W543:W551" ca="1" si="154">V543-(TODAY()-U543)/365</f>
        <v>-115.61095890410959</v>
      </c>
      <c r="X543" s="221"/>
      <c r="Y543" s="221"/>
      <c r="Z543" s="221" t="s">
        <v>485</v>
      </c>
      <c r="AA543" s="221">
        <v>2</v>
      </c>
      <c r="AB543" s="221">
        <v>2022</v>
      </c>
      <c r="AC543" s="221"/>
      <c r="AD543" s="221"/>
      <c r="AE543" s="238" t="s">
        <v>855</v>
      </c>
      <c r="AF543" s="238" t="str">
        <f t="shared" si="122"/>
        <v>mettre la date</v>
      </c>
      <c r="AG543" s="221" t="s">
        <v>71</v>
      </c>
      <c r="AH543" s="221" t="s">
        <v>72</v>
      </c>
      <c r="AI543" s="66" t="s">
        <v>71</v>
      </c>
      <c r="AJ543" s="96">
        <v>43619</v>
      </c>
      <c r="AK543" s="66"/>
      <c r="AL543" s="66"/>
      <c r="AM543" s="66" t="s">
        <v>138</v>
      </c>
      <c r="AN543" s="2"/>
      <c r="AO543" s="53" t="s">
        <v>74</v>
      </c>
      <c r="AP543" s="5"/>
      <c r="AQ543" s="64" t="s">
        <v>75</v>
      </c>
      <c r="AR543" s="86"/>
      <c r="AS543" s="64"/>
      <c r="AT543" s="64" t="s">
        <v>71</v>
      </c>
      <c r="AU543" s="87"/>
      <c r="AV543" s="88"/>
      <c r="AX543" s="7">
        <f t="shared" si="130"/>
        <v>3</v>
      </c>
      <c r="AY543" s="7">
        <f t="shared" ref="AY543:AY551" si="155">IF(AP543="Danger et/ou non-conformité majeure",5,IF(AP543="Non-conformité mineure",3,IF(AP543="Sans danger apparent",1,0)))</f>
        <v>0</v>
      </c>
      <c r="AZ543" s="7">
        <f t="shared" ref="AZ543:AZ551" si="156">IF(AQ543="Non maintenable",5,IF(AQ543="Action mineure à effectuer ",3,IF(AQ543="Maintenable",1,0)))</f>
        <v>1</v>
      </c>
      <c r="BA543" s="7">
        <f t="shared" si="137"/>
        <v>0</v>
      </c>
      <c r="BC543" s="51">
        <f t="shared" ref="BC543:BC551" si="157">SUM(AX543:BA543)</f>
        <v>4</v>
      </c>
      <c r="BE543" s="2"/>
    </row>
    <row r="544" spans="1:57" ht="31.4" customHeight="1">
      <c r="A544" s="7"/>
      <c r="B544" s="220" t="s">
        <v>1178</v>
      </c>
      <c r="C544" s="221" t="s">
        <v>1932</v>
      </c>
      <c r="D544" s="221" t="s">
        <v>1933</v>
      </c>
      <c r="E544" s="232" t="s">
        <v>304</v>
      </c>
      <c r="F544" s="221" t="s">
        <v>1934</v>
      </c>
      <c r="G544" s="220" t="s">
        <v>205</v>
      </c>
      <c r="H544" s="232" t="s">
        <v>87</v>
      </c>
      <c r="I544" s="221" t="s">
        <v>233</v>
      </c>
      <c r="J544" s="224" t="s">
        <v>77</v>
      </c>
      <c r="K544" s="230" t="s">
        <v>78</v>
      </c>
      <c r="L544" s="221" t="s">
        <v>1936</v>
      </c>
      <c r="M544" s="235" t="s">
        <v>66</v>
      </c>
      <c r="N544" s="230">
        <v>1</v>
      </c>
      <c r="O544" s="230">
        <v>1</v>
      </c>
      <c r="P544" s="220" t="s">
        <v>185</v>
      </c>
      <c r="Q544" s="221" t="s">
        <v>1412</v>
      </c>
      <c r="R544" s="233" t="s">
        <v>136</v>
      </c>
      <c r="S544" s="233" t="s">
        <v>137</v>
      </c>
      <c r="T544" s="220"/>
      <c r="U544" s="220"/>
      <c r="V544" s="220">
        <f t="shared" si="143"/>
        <v>10</v>
      </c>
      <c r="W544" s="240">
        <f t="shared" ca="1" si="154"/>
        <v>-115.61095890410959</v>
      </c>
      <c r="X544" s="221"/>
      <c r="Y544" s="221"/>
      <c r="Z544" s="221" t="s">
        <v>2543</v>
      </c>
      <c r="AA544" s="221">
        <v>2</v>
      </c>
      <c r="AB544" s="221">
        <v>2022</v>
      </c>
      <c r="AC544" s="221"/>
      <c r="AD544" s="221"/>
      <c r="AE544" s="238" t="s">
        <v>855</v>
      </c>
      <c r="AF544" s="238" t="str">
        <f t="shared" si="122"/>
        <v>mettre la date</v>
      </c>
      <c r="AG544" s="221" t="s">
        <v>71</v>
      </c>
      <c r="AH544" s="221" t="s">
        <v>72</v>
      </c>
      <c r="AI544" s="66" t="s">
        <v>71</v>
      </c>
      <c r="AJ544" s="96">
        <v>43619</v>
      </c>
      <c r="AK544" s="66"/>
      <c r="AL544" s="66"/>
      <c r="AM544" s="66" t="s">
        <v>138</v>
      </c>
      <c r="AN544" s="2"/>
      <c r="AO544" s="53" t="s">
        <v>74</v>
      </c>
      <c r="AP544" s="5"/>
      <c r="AQ544" s="64" t="s">
        <v>75</v>
      </c>
      <c r="AR544" s="86"/>
      <c r="AS544" s="64"/>
      <c r="AT544" s="7" t="s">
        <v>71</v>
      </c>
      <c r="AU544" s="87"/>
      <c r="AV544" s="88"/>
      <c r="AX544" s="7">
        <f t="shared" si="130"/>
        <v>3</v>
      </c>
      <c r="AY544" s="7">
        <f t="shared" si="155"/>
        <v>0</v>
      </c>
      <c r="AZ544" s="7">
        <f t="shared" si="156"/>
        <v>1</v>
      </c>
      <c r="BA544" s="7">
        <f t="shared" si="137"/>
        <v>0</v>
      </c>
      <c r="BC544" s="51">
        <f t="shared" si="157"/>
        <v>4</v>
      </c>
      <c r="BE544" s="2"/>
    </row>
    <row r="545" spans="1:57" ht="31.4" customHeight="1">
      <c r="A545" s="7"/>
      <c r="B545" s="220" t="s">
        <v>1178</v>
      </c>
      <c r="C545" s="221" t="s">
        <v>1932</v>
      </c>
      <c r="D545" s="221" t="s">
        <v>1933</v>
      </c>
      <c r="E545" s="232" t="s">
        <v>304</v>
      </c>
      <c r="F545" s="221" t="s">
        <v>1934</v>
      </c>
      <c r="G545" s="242" t="s">
        <v>205</v>
      </c>
      <c r="H545" s="243" t="s">
        <v>87</v>
      </c>
      <c r="I545" s="231" t="s">
        <v>233</v>
      </c>
      <c r="J545" s="224" t="s">
        <v>77</v>
      </c>
      <c r="K545" s="230" t="s">
        <v>93</v>
      </c>
      <c r="L545" s="221" t="s">
        <v>1937</v>
      </c>
      <c r="M545" s="235" t="s">
        <v>66</v>
      </c>
      <c r="N545" s="230">
        <v>2</v>
      </c>
      <c r="O545" s="230">
        <v>2</v>
      </c>
      <c r="P545" s="220" t="s">
        <v>185</v>
      </c>
      <c r="Q545" s="221" t="s">
        <v>1938</v>
      </c>
      <c r="R545" s="233" t="s">
        <v>136</v>
      </c>
      <c r="S545" s="233" t="s">
        <v>137</v>
      </c>
      <c r="T545" s="220"/>
      <c r="U545" s="225">
        <v>35796</v>
      </c>
      <c r="V545" s="220">
        <f t="shared" si="143"/>
        <v>10</v>
      </c>
      <c r="W545" s="240">
        <f t="shared" ca="1" si="154"/>
        <v>-17.539726027397261</v>
      </c>
      <c r="X545" s="221"/>
      <c r="Y545" s="221"/>
      <c r="Z545" s="221" t="s">
        <v>69</v>
      </c>
      <c r="AA545" s="221" t="s">
        <v>69</v>
      </c>
      <c r="AB545" s="221" t="s">
        <v>69</v>
      </c>
      <c r="AC545" s="221"/>
      <c r="AD545" s="221"/>
      <c r="AE545" s="238" t="s">
        <v>855</v>
      </c>
      <c r="AF545" s="238" t="str">
        <f t="shared" si="122"/>
        <v>mettre la date</v>
      </c>
      <c r="AG545" s="221" t="s">
        <v>71</v>
      </c>
      <c r="AH545" s="221" t="s">
        <v>72</v>
      </c>
      <c r="AI545" s="66"/>
      <c r="AJ545" s="66"/>
      <c r="AK545" s="66"/>
      <c r="AL545" s="66"/>
      <c r="AM545" s="66" t="s">
        <v>138</v>
      </c>
      <c r="AN545" s="2"/>
      <c r="AO545" s="53" t="s">
        <v>74</v>
      </c>
      <c r="AP545" s="5"/>
      <c r="AQ545" s="64" t="s">
        <v>75</v>
      </c>
      <c r="AR545" s="86"/>
      <c r="AS545" s="64"/>
      <c r="AT545" s="7" t="s">
        <v>71</v>
      </c>
      <c r="AU545" s="87"/>
      <c r="AV545" s="88"/>
      <c r="AX545" s="7">
        <f t="shared" si="130"/>
        <v>3</v>
      </c>
      <c r="AY545" s="7">
        <f t="shared" si="155"/>
        <v>0</v>
      </c>
      <c r="AZ545" s="7">
        <f t="shared" si="156"/>
        <v>1</v>
      </c>
      <c r="BA545" s="7">
        <f t="shared" si="137"/>
        <v>0</v>
      </c>
      <c r="BC545" s="51">
        <f t="shared" si="157"/>
        <v>4</v>
      </c>
      <c r="BE545" s="2"/>
    </row>
    <row r="546" spans="1:57" ht="31.4" customHeight="1">
      <c r="A546" s="7"/>
      <c r="B546" s="220" t="s">
        <v>1178</v>
      </c>
      <c r="C546" s="221" t="s">
        <v>1932</v>
      </c>
      <c r="D546" s="221" t="s">
        <v>1933</v>
      </c>
      <c r="E546" s="232" t="s">
        <v>304</v>
      </c>
      <c r="F546" s="221" t="s">
        <v>1934</v>
      </c>
      <c r="G546" s="220"/>
      <c r="H546" s="232"/>
      <c r="I546" s="221"/>
      <c r="J546" s="224" t="s">
        <v>77</v>
      </c>
      <c r="K546" s="230" t="s">
        <v>89</v>
      </c>
      <c r="L546" s="221" t="s">
        <v>1939</v>
      </c>
      <c r="M546" s="235" t="s">
        <v>80</v>
      </c>
      <c r="N546" s="230">
        <v>6</v>
      </c>
      <c r="O546" s="230">
        <v>6</v>
      </c>
      <c r="P546" s="220"/>
      <c r="Q546" s="221"/>
      <c r="R546" s="233" t="s">
        <v>136</v>
      </c>
      <c r="S546" s="233" t="s">
        <v>137</v>
      </c>
      <c r="T546" s="220"/>
      <c r="U546" s="225">
        <v>35796</v>
      </c>
      <c r="V546" s="220">
        <f t="shared" si="143"/>
        <v>15</v>
      </c>
      <c r="W546" s="240">
        <f t="shared" ca="1" si="154"/>
        <v>-12.539726027397261</v>
      </c>
      <c r="X546" s="221"/>
      <c r="Y546" s="221"/>
      <c r="Z546" s="221" t="s">
        <v>69</v>
      </c>
      <c r="AA546" s="221" t="s">
        <v>69</v>
      </c>
      <c r="AB546" s="221" t="s">
        <v>69</v>
      </c>
      <c r="AC546" s="221"/>
      <c r="AD546" s="221"/>
      <c r="AE546" s="238" t="s">
        <v>855</v>
      </c>
      <c r="AF546" s="238" t="str">
        <f t="shared" si="122"/>
        <v>mettre la date</v>
      </c>
      <c r="AG546" s="221" t="s">
        <v>71</v>
      </c>
      <c r="AH546" s="221" t="s">
        <v>72</v>
      </c>
      <c r="AI546" s="66"/>
      <c r="AJ546" s="66"/>
      <c r="AK546" s="66"/>
      <c r="AL546" s="66"/>
      <c r="AM546" s="66" t="s">
        <v>138</v>
      </c>
      <c r="AN546" s="2"/>
      <c r="AO546" s="53" t="s">
        <v>74</v>
      </c>
      <c r="AP546" s="5"/>
      <c r="AQ546" s="64" t="s">
        <v>75</v>
      </c>
      <c r="AR546" s="86"/>
      <c r="AS546" s="64"/>
      <c r="AT546" s="7" t="s">
        <v>71</v>
      </c>
      <c r="AU546" s="87"/>
      <c r="AV546" s="88"/>
      <c r="AX546" s="7">
        <f t="shared" si="130"/>
        <v>3</v>
      </c>
      <c r="AY546" s="7">
        <f t="shared" si="155"/>
        <v>0</v>
      </c>
      <c r="AZ546" s="7">
        <f t="shared" si="156"/>
        <v>1</v>
      </c>
      <c r="BA546" s="7">
        <f t="shared" si="137"/>
        <v>0</v>
      </c>
      <c r="BC546" s="51">
        <f t="shared" si="157"/>
        <v>4</v>
      </c>
      <c r="BE546" s="2"/>
    </row>
    <row r="547" spans="1:57" ht="30.65" customHeight="1">
      <c r="A547" s="7"/>
      <c r="B547" s="220" t="s">
        <v>1178</v>
      </c>
      <c r="C547" s="221" t="s">
        <v>1932</v>
      </c>
      <c r="D547" s="221" t="s">
        <v>1933</v>
      </c>
      <c r="E547" s="232" t="s">
        <v>304</v>
      </c>
      <c r="F547" s="221" t="s">
        <v>1934</v>
      </c>
      <c r="G547" s="220"/>
      <c r="H547" s="232"/>
      <c r="I547" s="221"/>
      <c r="J547" s="224" t="s">
        <v>77</v>
      </c>
      <c r="K547" s="230" t="s">
        <v>166</v>
      </c>
      <c r="L547" s="221" t="s">
        <v>1940</v>
      </c>
      <c r="M547" s="235" t="s">
        <v>80</v>
      </c>
      <c r="N547" s="230">
        <v>2</v>
      </c>
      <c r="O547" s="230">
        <v>2</v>
      </c>
      <c r="P547" s="220"/>
      <c r="Q547" s="221"/>
      <c r="R547" s="233" t="s">
        <v>136</v>
      </c>
      <c r="S547" s="233" t="s">
        <v>137</v>
      </c>
      <c r="T547" s="220"/>
      <c r="U547" s="225">
        <v>35796</v>
      </c>
      <c r="V547" s="220">
        <f t="shared" si="143"/>
        <v>15</v>
      </c>
      <c r="W547" s="240">
        <f t="shared" ca="1" si="154"/>
        <v>-12.539726027397261</v>
      </c>
      <c r="X547" s="221"/>
      <c r="Y547" s="221"/>
      <c r="Z547" s="221" t="s">
        <v>69</v>
      </c>
      <c r="AA547" s="221" t="s">
        <v>69</v>
      </c>
      <c r="AB547" s="221" t="s">
        <v>69</v>
      </c>
      <c r="AC547" s="221"/>
      <c r="AD547" s="221"/>
      <c r="AE547" s="238" t="s">
        <v>855</v>
      </c>
      <c r="AF547" s="238" t="str">
        <f t="shared" si="122"/>
        <v>mettre la date</v>
      </c>
      <c r="AG547" s="221" t="s">
        <v>71</v>
      </c>
      <c r="AH547" s="221" t="s">
        <v>72</v>
      </c>
      <c r="AI547" s="66"/>
      <c r="AJ547" s="66"/>
      <c r="AK547" s="66"/>
      <c r="AL547" s="66"/>
      <c r="AM547" s="66" t="s">
        <v>138</v>
      </c>
      <c r="AN547" s="2"/>
      <c r="AO547" s="53" t="s">
        <v>74</v>
      </c>
      <c r="AP547" s="5"/>
      <c r="AQ547" s="64" t="s">
        <v>75</v>
      </c>
      <c r="AR547" s="86"/>
      <c r="AS547" s="64"/>
      <c r="AT547" s="7" t="s">
        <v>71</v>
      </c>
      <c r="AU547" s="87"/>
      <c r="AV547" s="88"/>
      <c r="AX547" s="7">
        <f t="shared" si="130"/>
        <v>3</v>
      </c>
      <c r="AY547" s="7">
        <f t="shared" si="155"/>
        <v>0</v>
      </c>
      <c r="AZ547" s="7">
        <f t="shared" si="156"/>
        <v>1</v>
      </c>
      <c r="BA547" s="7">
        <f t="shared" si="137"/>
        <v>0</v>
      </c>
      <c r="BC547" s="51">
        <f t="shared" si="157"/>
        <v>4</v>
      </c>
      <c r="BE547" s="2"/>
    </row>
    <row r="548" spans="1:57" ht="31.4" customHeight="1">
      <c r="A548" s="7"/>
      <c r="B548" s="220" t="s">
        <v>1178</v>
      </c>
      <c r="C548" s="221" t="s">
        <v>1932</v>
      </c>
      <c r="D548" s="221" t="s">
        <v>1933</v>
      </c>
      <c r="E548" s="232" t="s">
        <v>304</v>
      </c>
      <c r="F548" s="221" t="s">
        <v>1934</v>
      </c>
      <c r="G548" s="220"/>
      <c r="H548" s="232"/>
      <c r="I548" s="221"/>
      <c r="J548" s="224" t="s">
        <v>77</v>
      </c>
      <c r="K548" s="230" t="s">
        <v>114</v>
      </c>
      <c r="L548" s="221" t="s">
        <v>1941</v>
      </c>
      <c r="M548" s="235" t="s">
        <v>66</v>
      </c>
      <c r="N548" s="230">
        <v>4</v>
      </c>
      <c r="O548" s="230">
        <v>4</v>
      </c>
      <c r="P548" s="220" t="s">
        <v>185</v>
      </c>
      <c r="Q548" s="221"/>
      <c r="R548" s="233" t="s">
        <v>136</v>
      </c>
      <c r="S548" s="233" t="s">
        <v>137</v>
      </c>
      <c r="T548" s="220"/>
      <c r="U548" s="225">
        <v>35796</v>
      </c>
      <c r="V548" s="220">
        <f t="shared" si="143"/>
        <v>15</v>
      </c>
      <c r="W548" s="240">
        <f t="shared" ca="1" si="154"/>
        <v>-12.539726027397261</v>
      </c>
      <c r="X548" s="221"/>
      <c r="Y548" s="221"/>
      <c r="Z548" s="221" t="s">
        <v>69</v>
      </c>
      <c r="AA548" s="221" t="s">
        <v>69</v>
      </c>
      <c r="AB548" s="221" t="s">
        <v>69</v>
      </c>
      <c r="AC548" s="221"/>
      <c r="AD548" s="221"/>
      <c r="AE548" s="238" t="s">
        <v>855</v>
      </c>
      <c r="AF548" s="238" t="str">
        <f t="shared" si="122"/>
        <v>mettre la date</v>
      </c>
      <c r="AG548" s="221" t="s">
        <v>71</v>
      </c>
      <c r="AH548" s="221" t="s">
        <v>72</v>
      </c>
      <c r="AI548" s="66"/>
      <c r="AJ548" s="66"/>
      <c r="AK548" s="66"/>
      <c r="AL548" s="66"/>
      <c r="AM548" s="66" t="s">
        <v>138</v>
      </c>
      <c r="AN548" s="2"/>
      <c r="AO548" s="53" t="s">
        <v>74</v>
      </c>
      <c r="AP548" s="5"/>
      <c r="AQ548" s="64" t="s">
        <v>75</v>
      </c>
      <c r="AR548" s="86"/>
      <c r="AS548" s="64"/>
      <c r="AT548" s="7" t="s">
        <v>71</v>
      </c>
      <c r="AU548" s="87"/>
      <c r="AV548" s="88"/>
      <c r="AX548" s="7">
        <f t="shared" si="130"/>
        <v>3</v>
      </c>
      <c r="AY548" s="7">
        <f t="shared" si="155"/>
        <v>0</v>
      </c>
      <c r="AZ548" s="7">
        <f t="shared" si="156"/>
        <v>1</v>
      </c>
      <c r="BA548" s="7">
        <f t="shared" si="137"/>
        <v>0</v>
      </c>
      <c r="BC548" s="51">
        <f t="shared" si="157"/>
        <v>4</v>
      </c>
      <c r="BE548" s="2"/>
    </row>
    <row r="549" spans="1:57" ht="31.4" customHeight="1">
      <c r="A549" s="7"/>
      <c r="B549" s="220" t="s">
        <v>1178</v>
      </c>
      <c r="C549" s="221" t="s">
        <v>1932</v>
      </c>
      <c r="D549" s="221" t="s">
        <v>1933</v>
      </c>
      <c r="E549" s="232" t="s">
        <v>173</v>
      </c>
      <c r="F549" s="221" t="s">
        <v>1942</v>
      </c>
      <c r="G549" s="220"/>
      <c r="H549" s="232"/>
      <c r="I549" s="221"/>
      <c r="J549" s="224" t="s">
        <v>77</v>
      </c>
      <c r="K549" s="230" t="s">
        <v>114</v>
      </c>
      <c r="L549" s="221" t="s">
        <v>1943</v>
      </c>
      <c r="M549" s="235" t="s">
        <v>66</v>
      </c>
      <c r="N549" s="230">
        <v>3</v>
      </c>
      <c r="O549" s="230">
        <v>3</v>
      </c>
      <c r="P549" s="220" t="s">
        <v>185</v>
      </c>
      <c r="Q549" s="221" t="s">
        <v>386</v>
      </c>
      <c r="R549" s="233" t="s">
        <v>136</v>
      </c>
      <c r="S549" s="233" t="s">
        <v>137</v>
      </c>
      <c r="T549" s="220"/>
      <c r="U549" s="225"/>
      <c r="V549" s="220">
        <f t="shared" si="143"/>
        <v>15</v>
      </c>
      <c r="W549" s="240">
        <f t="shared" ca="1" si="154"/>
        <v>-110.61095890410959</v>
      </c>
      <c r="X549" s="221"/>
      <c r="Y549" s="221"/>
      <c r="Z549" s="221" t="s">
        <v>69</v>
      </c>
      <c r="AA549" s="221" t="s">
        <v>69</v>
      </c>
      <c r="AB549" s="221" t="s">
        <v>69</v>
      </c>
      <c r="AC549" s="221"/>
      <c r="AD549" s="221"/>
      <c r="AE549" s="238" t="s">
        <v>855</v>
      </c>
      <c r="AF549" s="238" t="str">
        <f t="shared" si="122"/>
        <v>mettre la date</v>
      </c>
      <c r="AG549" s="221" t="s">
        <v>71</v>
      </c>
      <c r="AH549" s="221" t="s">
        <v>72</v>
      </c>
      <c r="AI549" s="66"/>
      <c r="AJ549" s="66"/>
      <c r="AK549" s="66"/>
      <c r="AL549" s="66"/>
      <c r="AM549" s="66" t="s">
        <v>138</v>
      </c>
      <c r="AN549" s="2"/>
      <c r="AO549" s="53" t="s">
        <v>74</v>
      </c>
      <c r="AP549" s="5"/>
      <c r="AQ549" s="64" t="s">
        <v>75</v>
      </c>
      <c r="AR549" s="86"/>
      <c r="AS549" s="64"/>
      <c r="AT549" s="7" t="s">
        <v>71</v>
      </c>
      <c r="AU549" s="87"/>
      <c r="AV549" s="88"/>
      <c r="AX549" s="7">
        <f t="shared" ref="AX549:AX551" si="158">IF(AO549="Ouvrage C0",5,IF(AO549="Ouvrage C1",3,IF(AO549="Ouvrage C2",1,IF(AO549="Ouvrage C3",1,0))))</f>
        <v>3</v>
      </c>
      <c r="AY549" s="7">
        <f t="shared" si="155"/>
        <v>0</v>
      </c>
      <c r="AZ549" s="7">
        <f t="shared" si="156"/>
        <v>1</v>
      </c>
      <c r="BA549" s="7">
        <f t="shared" si="137"/>
        <v>0</v>
      </c>
      <c r="BC549" s="51">
        <f t="shared" si="157"/>
        <v>4</v>
      </c>
      <c r="BE549" s="2"/>
    </row>
    <row r="550" spans="1:57" ht="31.4" customHeight="1">
      <c r="A550" s="7"/>
      <c r="B550" s="220" t="s">
        <v>1178</v>
      </c>
      <c r="C550" s="221" t="s">
        <v>1932</v>
      </c>
      <c r="D550" s="221" t="s">
        <v>1933</v>
      </c>
      <c r="E550" s="232" t="s">
        <v>173</v>
      </c>
      <c r="F550" s="221" t="s">
        <v>1942</v>
      </c>
      <c r="G550" s="242"/>
      <c r="H550" s="243"/>
      <c r="I550" s="231"/>
      <c r="J550" s="224" t="s">
        <v>77</v>
      </c>
      <c r="K550" s="220"/>
      <c r="L550" s="221" t="s">
        <v>2601</v>
      </c>
      <c r="M550" s="235"/>
      <c r="N550" s="220"/>
      <c r="O550" s="220">
        <v>1</v>
      </c>
      <c r="P550" s="220"/>
      <c r="Q550" s="221"/>
      <c r="R550" s="233"/>
      <c r="S550" s="233"/>
      <c r="T550" s="220"/>
      <c r="U550" s="225"/>
      <c r="V550" s="220"/>
      <c r="W550" s="240"/>
      <c r="X550" s="221"/>
      <c r="Y550" s="221"/>
      <c r="Z550" s="221"/>
      <c r="AA550" s="221"/>
      <c r="AB550" s="221"/>
      <c r="AC550" s="221"/>
      <c r="AD550" s="221"/>
      <c r="AE550" s="238"/>
      <c r="AF550" s="238"/>
      <c r="AG550" s="221"/>
      <c r="AH550" s="221"/>
      <c r="AI550" s="66"/>
      <c r="AJ550" s="66"/>
      <c r="AK550" s="66"/>
      <c r="AL550" s="66"/>
      <c r="AM550" s="66"/>
      <c r="AN550" s="2"/>
      <c r="AO550" s="53" t="s">
        <v>74</v>
      </c>
      <c r="AP550" s="5"/>
      <c r="AQ550" s="112"/>
      <c r="AR550" s="86"/>
      <c r="AS550" s="112"/>
      <c r="AT550" s="7"/>
      <c r="AU550" s="87"/>
      <c r="AV550" s="88"/>
      <c r="AX550" s="7"/>
      <c r="AY550" s="7"/>
      <c r="AZ550" s="7"/>
      <c r="BA550" s="7"/>
      <c r="BC550" s="51"/>
      <c r="BE550" s="2"/>
    </row>
    <row r="551" spans="1:57" ht="31.4" customHeight="1">
      <c r="A551" s="7"/>
      <c r="B551" s="220" t="s">
        <v>1178</v>
      </c>
      <c r="C551" s="221" t="s">
        <v>1932</v>
      </c>
      <c r="D551" s="221" t="s">
        <v>1933</v>
      </c>
      <c r="E551" s="232" t="s">
        <v>173</v>
      </c>
      <c r="F551" s="221" t="s">
        <v>1942</v>
      </c>
      <c r="G551" s="220"/>
      <c r="H551" s="232"/>
      <c r="I551" s="221"/>
      <c r="J551" s="224" t="s">
        <v>77</v>
      </c>
      <c r="K551" s="230" t="s">
        <v>89</v>
      </c>
      <c r="L551" s="221" t="s">
        <v>1944</v>
      </c>
      <c r="M551" s="235" t="s">
        <v>80</v>
      </c>
      <c r="N551" s="230">
        <v>3</v>
      </c>
      <c r="O551" s="230">
        <v>3</v>
      </c>
      <c r="P551" s="220" t="s">
        <v>397</v>
      </c>
      <c r="Q551" s="221"/>
      <c r="R551" s="233" t="s">
        <v>136</v>
      </c>
      <c r="S551" s="233" t="s">
        <v>137</v>
      </c>
      <c r="T551" s="220"/>
      <c r="U551" s="225"/>
      <c r="V551" s="220">
        <f t="shared" si="143"/>
        <v>15</v>
      </c>
      <c r="W551" s="240">
        <f t="shared" ca="1" si="154"/>
        <v>-110.61095890410959</v>
      </c>
      <c r="X551" s="221"/>
      <c r="Y551" s="221"/>
      <c r="Z551" s="221" t="s">
        <v>69</v>
      </c>
      <c r="AA551" s="221" t="s">
        <v>69</v>
      </c>
      <c r="AB551" s="221" t="s">
        <v>69</v>
      </c>
      <c r="AC551" s="221"/>
      <c r="AD551" s="221"/>
      <c r="AE551" s="238" t="s">
        <v>855</v>
      </c>
      <c r="AF551" s="238" t="str">
        <f t="shared" si="122"/>
        <v>mettre la date</v>
      </c>
      <c r="AG551" s="221" t="s">
        <v>71</v>
      </c>
      <c r="AH551" s="221" t="s">
        <v>72</v>
      </c>
      <c r="AI551" s="66"/>
      <c r="AJ551" s="66"/>
      <c r="AK551" s="66"/>
      <c r="AL551" s="66"/>
      <c r="AM551" s="66" t="s">
        <v>138</v>
      </c>
      <c r="AN551" s="2"/>
      <c r="AO551" s="53" t="s">
        <v>74</v>
      </c>
      <c r="AP551" s="5"/>
      <c r="AQ551" s="64" t="s">
        <v>75</v>
      </c>
      <c r="AR551" s="86"/>
      <c r="AS551" s="64"/>
      <c r="AT551" s="7" t="s">
        <v>71</v>
      </c>
      <c r="AU551" s="87"/>
      <c r="AV551" s="88"/>
      <c r="AX551" s="7">
        <f t="shared" si="158"/>
        <v>3</v>
      </c>
      <c r="AY551" s="7">
        <f t="shared" si="155"/>
        <v>0</v>
      </c>
      <c r="AZ551" s="7">
        <f t="shared" si="156"/>
        <v>1</v>
      </c>
      <c r="BA551" s="7">
        <f t="shared" si="137"/>
        <v>0</v>
      </c>
      <c r="BC551" s="51">
        <f t="shared" si="157"/>
        <v>4</v>
      </c>
      <c r="BE551" s="2"/>
    </row>
    <row r="552" spans="1:57" ht="31.4" customHeight="1">
      <c r="B552" s="220" t="s">
        <v>1178</v>
      </c>
      <c r="C552" s="248"/>
      <c r="D552" s="221" t="s">
        <v>2557</v>
      </c>
      <c r="E552" s="220"/>
      <c r="F552" s="221" t="s">
        <v>312</v>
      </c>
      <c r="G552" s="220"/>
      <c r="H552" s="220"/>
      <c r="I552" s="221"/>
      <c r="J552" s="224" t="s">
        <v>316</v>
      </c>
      <c r="K552" s="230" t="s">
        <v>78</v>
      </c>
      <c r="L552" s="221" t="s">
        <v>2558</v>
      </c>
      <c r="M552" s="230">
        <v>1</v>
      </c>
      <c r="N552" s="220" t="s">
        <v>220</v>
      </c>
      <c r="O552" s="221" t="s">
        <v>2559</v>
      </c>
      <c r="P552" s="233" t="s">
        <v>136</v>
      </c>
      <c r="Q552" s="233" t="s">
        <v>137</v>
      </c>
      <c r="R552" s="220"/>
      <c r="S552" s="246">
        <v>44986</v>
      </c>
      <c r="T552" s="221" t="s">
        <v>82</v>
      </c>
      <c r="U552" s="221">
        <v>2</v>
      </c>
      <c r="V552" s="221">
        <v>2023</v>
      </c>
      <c r="W552" s="221" t="s">
        <v>72</v>
      </c>
      <c r="X552" s="252" t="s">
        <v>74</v>
      </c>
      <c r="Y552" s="221"/>
      <c r="Z552" s="221"/>
      <c r="AA552" s="221"/>
      <c r="AB552" s="221"/>
      <c r="AC552" s="221"/>
      <c r="AD552" s="221"/>
      <c r="AE552" s="238"/>
      <c r="AF552" s="221"/>
      <c r="AG552" s="221"/>
      <c r="AH552" s="221"/>
      <c r="AI552" s="66"/>
      <c r="AJ552" s="66"/>
      <c r="AK552" s="66"/>
      <c r="AL552" s="66"/>
      <c r="AM552" s="66"/>
      <c r="AN552" s="2"/>
      <c r="AO552" s="53" t="s">
        <v>74</v>
      </c>
      <c r="AP552" s="2"/>
      <c r="AQ552" s="7"/>
      <c r="AR552" s="2"/>
      <c r="AS552" s="7"/>
      <c r="AT552" s="7"/>
      <c r="AU552" s="70"/>
      <c r="AV552" s="72"/>
    </row>
    <row r="553" spans="1:57" ht="32" customHeight="1">
      <c r="B553" s="220" t="s">
        <v>1178</v>
      </c>
      <c r="C553" s="248"/>
      <c r="D553" s="221" t="s">
        <v>2557</v>
      </c>
      <c r="E553" s="220"/>
      <c r="F553" s="221" t="s">
        <v>312</v>
      </c>
      <c r="G553" s="220"/>
      <c r="H553" s="220"/>
      <c r="I553" s="221"/>
      <c r="J553" s="224" t="s">
        <v>316</v>
      </c>
      <c r="K553" s="230" t="s">
        <v>93</v>
      </c>
      <c r="L553" s="221" t="s">
        <v>2560</v>
      </c>
      <c r="M553" s="230">
        <v>4</v>
      </c>
      <c r="N553" s="220" t="s">
        <v>220</v>
      </c>
      <c r="O553" s="221" t="s">
        <v>2561</v>
      </c>
      <c r="P553" s="233" t="s">
        <v>136</v>
      </c>
      <c r="Q553" s="233" t="s">
        <v>137</v>
      </c>
      <c r="R553" s="220"/>
      <c r="S553" s="246">
        <v>44986</v>
      </c>
      <c r="T553" s="221" t="s">
        <v>2357</v>
      </c>
      <c r="U553" s="221" t="s">
        <v>2357</v>
      </c>
      <c r="V553" s="221" t="s">
        <v>2357</v>
      </c>
      <c r="W553" s="221" t="s">
        <v>72</v>
      </c>
      <c r="X553" s="252" t="s">
        <v>74</v>
      </c>
      <c r="Y553" s="221"/>
      <c r="Z553" s="221"/>
      <c r="AA553" s="221"/>
      <c r="AB553" s="221"/>
      <c r="AC553" s="221"/>
      <c r="AD553" s="221"/>
      <c r="AE553" s="238"/>
      <c r="AF553" s="221"/>
      <c r="AG553" s="221"/>
      <c r="AH553" s="221"/>
      <c r="AI553" s="66"/>
      <c r="AJ553" s="66"/>
      <c r="AK553" s="66"/>
      <c r="AL553" s="66"/>
      <c r="AM553" s="66"/>
      <c r="AN553" s="2"/>
      <c r="AO553" s="53" t="s">
        <v>74</v>
      </c>
      <c r="AP553" s="2"/>
      <c r="AQ553" s="7"/>
      <c r="AR553" s="2"/>
      <c r="AS553" s="7"/>
      <c r="AT553" s="7"/>
      <c r="AU553" s="70"/>
      <c r="AV553" s="72"/>
    </row>
    <row r="554" spans="1:57" ht="32" customHeight="1">
      <c r="B554" s="220" t="s">
        <v>1178</v>
      </c>
      <c r="C554" s="248"/>
      <c r="D554" s="221" t="s">
        <v>2557</v>
      </c>
      <c r="E554" s="220"/>
      <c r="F554" s="221" t="s">
        <v>312</v>
      </c>
      <c r="G554" s="220"/>
      <c r="H554" s="220"/>
      <c r="I554" s="221"/>
      <c r="J554" s="224" t="s">
        <v>316</v>
      </c>
      <c r="K554" s="230" t="s">
        <v>93</v>
      </c>
      <c r="L554" s="221" t="s">
        <v>2562</v>
      </c>
      <c r="M554" s="230">
        <v>2</v>
      </c>
      <c r="N554" s="220" t="s">
        <v>220</v>
      </c>
      <c r="O554" s="221" t="s">
        <v>2561</v>
      </c>
      <c r="P554" s="233" t="s">
        <v>136</v>
      </c>
      <c r="Q554" s="233" t="s">
        <v>137</v>
      </c>
      <c r="R554" s="220"/>
      <c r="S554" s="246">
        <v>44986</v>
      </c>
      <c r="T554" s="221" t="s">
        <v>2357</v>
      </c>
      <c r="U554" s="221" t="s">
        <v>2357</v>
      </c>
      <c r="V554" s="221" t="s">
        <v>2357</v>
      </c>
      <c r="W554" s="221" t="s">
        <v>72</v>
      </c>
      <c r="X554" s="252" t="s">
        <v>74</v>
      </c>
      <c r="Y554" s="221"/>
      <c r="Z554" s="221"/>
      <c r="AA554" s="221"/>
      <c r="AB554" s="221"/>
      <c r="AC554" s="221"/>
      <c r="AD554" s="221"/>
      <c r="AE554" s="238"/>
      <c r="AF554" s="221"/>
      <c r="AG554" s="221"/>
      <c r="AH554" s="221"/>
      <c r="AI554" s="66"/>
      <c r="AJ554" s="66"/>
      <c r="AK554" s="66"/>
      <c r="AL554" s="66"/>
      <c r="AM554" s="66"/>
      <c r="AN554" s="2"/>
      <c r="AO554" s="53" t="s">
        <v>74</v>
      </c>
      <c r="AP554" s="2"/>
      <c r="AQ554" s="7"/>
      <c r="AR554" s="2"/>
      <c r="AS554" s="7"/>
      <c r="AT554" s="7"/>
      <c r="AU554" s="70"/>
      <c r="AV554" s="72"/>
    </row>
    <row r="555" spans="1:57" ht="32" customHeight="1">
      <c r="B555" s="220" t="s">
        <v>1178</v>
      </c>
      <c r="C555" s="248"/>
      <c r="D555" s="221" t="s">
        <v>2557</v>
      </c>
      <c r="E555" s="220"/>
      <c r="F555" s="221" t="s">
        <v>312</v>
      </c>
      <c r="G555" s="220"/>
      <c r="H555" s="220"/>
      <c r="I555" s="221"/>
      <c r="J555" s="224" t="s">
        <v>316</v>
      </c>
      <c r="K555" s="230" t="s">
        <v>782</v>
      </c>
      <c r="L555" s="221" t="s">
        <v>2563</v>
      </c>
      <c r="M555" s="230">
        <v>2</v>
      </c>
      <c r="N555" s="220" t="s">
        <v>220</v>
      </c>
      <c r="O555" s="221"/>
      <c r="P555" s="233" t="s">
        <v>136</v>
      </c>
      <c r="Q555" s="233" t="s">
        <v>137</v>
      </c>
      <c r="R555" s="220"/>
      <c r="S555" s="246">
        <v>44986</v>
      </c>
      <c r="T555" s="221" t="s">
        <v>2357</v>
      </c>
      <c r="U555" s="221" t="s">
        <v>2357</v>
      </c>
      <c r="V555" s="221" t="s">
        <v>2357</v>
      </c>
      <c r="W555" s="221" t="s">
        <v>72</v>
      </c>
      <c r="X555" s="252" t="s">
        <v>74</v>
      </c>
      <c r="Y555" s="221"/>
      <c r="Z555" s="221"/>
      <c r="AA555" s="221"/>
      <c r="AB555" s="221"/>
      <c r="AC555" s="221"/>
      <c r="AD555" s="221"/>
      <c r="AE555" s="238"/>
      <c r="AF555" s="221"/>
      <c r="AG555" s="221"/>
      <c r="AH555" s="221"/>
      <c r="AI555" s="66"/>
      <c r="AJ555" s="66"/>
      <c r="AK555" s="66"/>
      <c r="AL555" s="66"/>
      <c r="AM555" s="66"/>
      <c r="AN555" s="2"/>
      <c r="AO555" s="53" t="s">
        <v>74</v>
      </c>
      <c r="AP555" s="2"/>
      <c r="AQ555" s="7"/>
      <c r="AR555" s="2"/>
      <c r="AS555" s="7"/>
      <c r="AT555" s="7"/>
      <c r="AU555" s="70"/>
      <c r="AV555" s="72"/>
    </row>
    <row r="556" spans="1:57" ht="32" customHeight="1">
      <c r="B556" s="220" t="s">
        <v>1178</v>
      </c>
      <c r="C556" s="248"/>
      <c r="D556" s="221" t="s">
        <v>2557</v>
      </c>
      <c r="E556" s="220"/>
      <c r="F556" s="221" t="s">
        <v>312</v>
      </c>
      <c r="G556" s="220"/>
      <c r="H556" s="220"/>
      <c r="I556" s="221"/>
      <c r="J556" s="224" t="s">
        <v>316</v>
      </c>
      <c r="K556" s="230" t="s">
        <v>782</v>
      </c>
      <c r="L556" s="221" t="s">
        <v>2564</v>
      </c>
      <c r="M556" s="230">
        <v>2</v>
      </c>
      <c r="N556" s="220" t="s">
        <v>220</v>
      </c>
      <c r="O556" s="221"/>
      <c r="P556" s="233" t="s">
        <v>136</v>
      </c>
      <c r="Q556" s="233" t="s">
        <v>137</v>
      </c>
      <c r="R556" s="220"/>
      <c r="S556" s="246">
        <v>44986</v>
      </c>
      <c r="T556" s="221" t="s">
        <v>2357</v>
      </c>
      <c r="U556" s="221" t="s">
        <v>2357</v>
      </c>
      <c r="V556" s="221" t="s">
        <v>2357</v>
      </c>
      <c r="W556" s="221" t="s">
        <v>72</v>
      </c>
      <c r="X556" s="252" t="s">
        <v>74</v>
      </c>
      <c r="Y556" s="221"/>
      <c r="Z556" s="221"/>
      <c r="AA556" s="221"/>
      <c r="AB556" s="221"/>
      <c r="AC556" s="221"/>
      <c r="AD556" s="221"/>
      <c r="AE556" s="238"/>
      <c r="AF556" s="221"/>
      <c r="AG556" s="221"/>
      <c r="AH556" s="221"/>
      <c r="AI556" s="66"/>
      <c r="AJ556" s="66"/>
      <c r="AK556" s="66"/>
      <c r="AL556" s="66"/>
      <c r="AM556" s="66"/>
      <c r="AN556" s="2"/>
      <c r="AO556" s="53" t="s">
        <v>74</v>
      </c>
      <c r="AP556" s="2"/>
      <c r="AQ556" s="7"/>
      <c r="AR556" s="2"/>
      <c r="AS556" s="7"/>
      <c r="AT556" s="7"/>
      <c r="AU556" s="70"/>
      <c r="AV556" s="72"/>
    </row>
    <row r="557" spans="1:57" ht="32" customHeight="1">
      <c r="B557" s="220" t="s">
        <v>1178</v>
      </c>
      <c r="C557" s="248"/>
      <c r="D557" s="221" t="s">
        <v>2557</v>
      </c>
      <c r="E557" s="220"/>
      <c r="F557" s="221" t="s">
        <v>312</v>
      </c>
      <c r="G557" s="220"/>
      <c r="H557" s="220"/>
      <c r="I557" s="221"/>
      <c r="J557" s="224" t="s">
        <v>316</v>
      </c>
      <c r="K557" s="230" t="s">
        <v>782</v>
      </c>
      <c r="L557" s="221" t="s">
        <v>2565</v>
      </c>
      <c r="M557" s="230">
        <v>2</v>
      </c>
      <c r="N557" s="220" t="s">
        <v>220</v>
      </c>
      <c r="O557" s="221"/>
      <c r="P557" s="233" t="s">
        <v>136</v>
      </c>
      <c r="Q557" s="233" t="s">
        <v>137</v>
      </c>
      <c r="R557" s="220"/>
      <c r="S557" s="246">
        <v>44986</v>
      </c>
      <c r="T557" s="221" t="s">
        <v>2357</v>
      </c>
      <c r="U557" s="221" t="s">
        <v>2357</v>
      </c>
      <c r="V557" s="221" t="s">
        <v>2357</v>
      </c>
      <c r="W557" s="221" t="s">
        <v>72</v>
      </c>
      <c r="X557" s="252" t="s">
        <v>74</v>
      </c>
      <c r="Y557" s="221"/>
      <c r="Z557" s="221"/>
      <c r="AA557" s="221"/>
      <c r="AB557" s="221"/>
      <c r="AC557" s="221"/>
      <c r="AD557" s="221"/>
      <c r="AE557" s="238"/>
      <c r="AF557" s="221"/>
      <c r="AG557" s="221"/>
      <c r="AH557" s="221"/>
      <c r="AI557" s="66"/>
      <c r="AJ557" s="66"/>
      <c r="AK557" s="66"/>
      <c r="AL557" s="66"/>
      <c r="AM557" s="66"/>
      <c r="AN557" s="2"/>
      <c r="AO557" s="53" t="s">
        <v>74</v>
      </c>
      <c r="AP557" s="2"/>
      <c r="AQ557" s="7"/>
      <c r="AR557" s="2"/>
      <c r="AS557" s="7"/>
      <c r="AT557" s="7"/>
      <c r="AU557" s="70"/>
      <c r="AV557" s="72"/>
    </row>
    <row r="558" spans="1:57" ht="32" customHeight="1">
      <c r="B558" s="220" t="s">
        <v>1178</v>
      </c>
      <c r="C558" s="248"/>
      <c r="D558" s="221" t="s">
        <v>2557</v>
      </c>
      <c r="E558" s="220"/>
      <c r="F558" s="221" t="s">
        <v>312</v>
      </c>
      <c r="G558" s="220"/>
      <c r="H558" s="220"/>
      <c r="I558" s="221"/>
      <c r="J558" s="230" t="s">
        <v>316</v>
      </c>
      <c r="K558" s="230" t="s">
        <v>281</v>
      </c>
      <c r="L558" s="221" t="s">
        <v>2566</v>
      </c>
      <c r="M558" s="230">
        <v>1</v>
      </c>
      <c r="N558" s="220" t="s">
        <v>220</v>
      </c>
      <c r="O558" s="221"/>
      <c r="P558" s="233" t="s">
        <v>136</v>
      </c>
      <c r="Q558" s="233" t="s">
        <v>137</v>
      </c>
      <c r="R558" s="220"/>
      <c r="S558" s="246">
        <v>44986</v>
      </c>
      <c r="T558" s="221" t="s">
        <v>2357</v>
      </c>
      <c r="U558" s="221" t="s">
        <v>2357</v>
      </c>
      <c r="V558" s="221" t="s">
        <v>2357</v>
      </c>
      <c r="W558" s="221" t="s">
        <v>72</v>
      </c>
      <c r="X558" s="252" t="s">
        <v>74</v>
      </c>
      <c r="Y558" s="221"/>
      <c r="Z558" s="221"/>
      <c r="AA558" s="221"/>
      <c r="AB558" s="221"/>
      <c r="AC558" s="221"/>
      <c r="AD558" s="221"/>
      <c r="AE558" s="238"/>
      <c r="AF558" s="221"/>
      <c r="AG558" s="221"/>
      <c r="AH558" s="221"/>
      <c r="AI558" s="66"/>
      <c r="AJ558" s="66"/>
      <c r="AK558" s="66"/>
      <c r="AL558" s="66"/>
      <c r="AM558" s="66"/>
      <c r="AN558" s="2"/>
      <c r="AO558" s="53" t="s">
        <v>74</v>
      </c>
      <c r="AP558" s="2"/>
      <c r="AQ558" s="7"/>
      <c r="AR558" s="2"/>
      <c r="AS558" s="7"/>
      <c r="AT558" s="7"/>
      <c r="AU558" s="70"/>
      <c r="AV558" s="72"/>
    </row>
    <row r="559" spans="1:57" ht="32" customHeight="1">
      <c r="B559" s="220" t="s">
        <v>1178</v>
      </c>
      <c r="C559" s="248"/>
      <c r="D559" s="221" t="s">
        <v>2557</v>
      </c>
      <c r="E559" s="220"/>
      <c r="F559" s="221" t="s">
        <v>312</v>
      </c>
      <c r="G559" s="220"/>
      <c r="H559" s="220"/>
      <c r="I559" s="221"/>
      <c r="J559" s="224" t="s">
        <v>316</v>
      </c>
      <c r="K559" s="230" t="s">
        <v>2567</v>
      </c>
      <c r="L559" s="221" t="s">
        <v>2568</v>
      </c>
      <c r="M559" s="230">
        <v>1</v>
      </c>
      <c r="N559" s="220" t="s">
        <v>220</v>
      </c>
      <c r="O559" s="221"/>
      <c r="P559" s="233" t="s">
        <v>136</v>
      </c>
      <c r="Q559" s="233" t="s">
        <v>137</v>
      </c>
      <c r="R559" s="220"/>
      <c r="S559" s="246">
        <v>44986</v>
      </c>
      <c r="T559" s="221" t="s">
        <v>2357</v>
      </c>
      <c r="U559" s="221" t="s">
        <v>2357</v>
      </c>
      <c r="V559" s="221" t="s">
        <v>2357</v>
      </c>
      <c r="W559" s="221" t="s">
        <v>72</v>
      </c>
      <c r="X559" s="252" t="s">
        <v>74</v>
      </c>
      <c r="Y559" s="221"/>
      <c r="Z559" s="221"/>
      <c r="AA559" s="221"/>
      <c r="AB559" s="221"/>
      <c r="AC559" s="221"/>
      <c r="AD559" s="221"/>
      <c r="AE559" s="238"/>
      <c r="AF559" s="221"/>
      <c r="AG559" s="221"/>
      <c r="AH559" s="221"/>
      <c r="AI559" s="66"/>
      <c r="AJ559" s="66"/>
      <c r="AK559" s="66"/>
      <c r="AL559" s="66"/>
      <c r="AM559" s="66"/>
      <c r="AN559" s="2"/>
      <c r="AO559" s="53" t="s">
        <v>74</v>
      </c>
      <c r="AP559" s="2"/>
      <c r="AQ559" s="7"/>
      <c r="AR559" s="2"/>
      <c r="AS559" s="7"/>
      <c r="AT559" s="7"/>
      <c r="AU559" s="70"/>
      <c r="AV559" s="72"/>
    </row>
    <row r="560" spans="1:57" ht="32" customHeight="1">
      <c r="B560" s="220" t="s">
        <v>1178</v>
      </c>
      <c r="C560" s="248"/>
      <c r="D560" s="221" t="s">
        <v>2557</v>
      </c>
      <c r="E560" s="220"/>
      <c r="F560" s="221" t="s">
        <v>312</v>
      </c>
      <c r="G560" s="220"/>
      <c r="H560" s="220"/>
      <c r="I560" s="221"/>
      <c r="J560" s="224" t="s">
        <v>316</v>
      </c>
      <c r="K560" s="230" t="s">
        <v>2567</v>
      </c>
      <c r="L560" s="221" t="s">
        <v>2569</v>
      </c>
      <c r="M560" s="230">
        <v>1</v>
      </c>
      <c r="N560" s="220" t="s">
        <v>220</v>
      </c>
      <c r="O560" s="221" t="s">
        <v>2570</v>
      </c>
      <c r="P560" s="233" t="s">
        <v>136</v>
      </c>
      <c r="Q560" s="233" t="s">
        <v>137</v>
      </c>
      <c r="R560" s="220"/>
      <c r="S560" s="246">
        <v>44986</v>
      </c>
      <c r="T560" s="221" t="s">
        <v>2357</v>
      </c>
      <c r="U560" s="221" t="s">
        <v>2357</v>
      </c>
      <c r="V560" s="221" t="s">
        <v>2357</v>
      </c>
      <c r="W560" s="221" t="s">
        <v>72</v>
      </c>
      <c r="X560" s="252" t="s">
        <v>74</v>
      </c>
      <c r="Y560" s="221"/>
      <c r="Z560" s="221"/>
      <c r="AA560" s="221"/>
      <c r="AB560" s="221"/>
      <c r="AC560" s="221"/>
      <c r="AD560" s="221"/>
      <c r="AE560" s="238"/>
      <c r="AF560" s="221"/>
      <c r="AG560" s="221"/>
      <c r="AH560" s="221"/>
      <c r="AI560" s="66"/>
      <c r="AJ560" s="66"/>
      <c r="AK560" s="66"/>
      <c r="AL560" s="66"/>
      <c r="AM560" s="66"/>
      <c r="AN560" s="2"/>
      <c r="AO560" s="53" t="s">
        <v>74</v>
      </c>
      <c r="AP560" s="2"/>
      <c r="AQ560" s="7"/>
      <c r="AR560" s="2"/>
      <c r="AS560" s="7"/>
      <c r="AT560" s="7"/>
      <c r="AU560" s="70"/>
      <c r="AV560" s="72"/>
    </row>
    <row r="561" spans="2:48" ht="32" customHeight="1">
      <c r="B561" s="220" t="s">
        <v>1178</v>
      </c>
      <c r="C561" s="248"/>
      <c r="D561" s="221" t="s">
        <v>2557</v>
      </c>
      <c r="E561" s="220"/>
      <c r="F561" s="221" t="s">
        <v>312</v>
      </c>
      <c r="G561" s="220"/>
      <c r="H561" s="220"/>
      <c r="I561" s="221"/>
      <c r="J561" s="224" t="s">
        <v>316</v>
      </c>
      <c r="K561" s="230" t="s">
        <v>102</v>
      </c>
      <c r="L561" s="221" t="s">
        <v>2571</v>
      </c>
      <c r="M561" s="230">
        <v>1</v>
      </c>
      <c r="N561" s="220"/>
      <c r="O561" s="221"/>
      <c r="P561" s="233" t="s">
        <v>136</v>
      </c>
      <c r="Q561" s="233" t="s">
        <v>137</v>
      </c>
      <c r="R561" s="220"/>
      <c r="S561" s="246">
        <v>44986</v>
      </c>
      <c r="T561" s="221" t="s">
        <v>2357</v>
      </c>
      <c r="U561" s="221" t="s">
        <v>2357</v>
      </c>
      <c r="V561" s="221" t="s">
        <v>2357</v>
      </c>
      <c r="W561" s="221" t="s">
        <v>72</v>
      </c>
      <c r="X561" s="252" t="s">
        <v>74</v>
      </c>
      <c r="Y561" s="221"/>
      <c r="Z561" s="221"/>
      <c r="AA561" s="221"/>
      <c r="AB561" s="221"/>
      <c r="AC561" s="221"/>
      <c r="AD561" s="221"/>
      <c r="AE561" s="238"/>
      <c r="AF561" s="221"/>
      <c r="AG561" s="221"/>
      <c r="AH561" s="221"/>
      <c r="AI561" s="66"/>
      <c r="AJ561" s="66"/>
      <c r="AK561" s="66"/>
      <c r="AL561" s="66"/>
      <c r="AM561" s="66"/>
      <c r="AN561" s="2"/>
      <c r="AO561" s="53" t="s">
        <v>74</v>
      </c>
      <c r="AP561" s="2"/>
      <c r="AQ561" s="7"/>
      <c r="AR561" s="2"/>
      <c r="AS561" s="7"/>
      <c r="AT561" s="7"/>
      <c r="AU561" s="70"/>
      <c r="AV561" s="72"/>
    </row>
    <row r="562" spans="2:48" ht="32" customHeight="1">
      <c r="B562" s="220" t="s">
        <v>1178</v>
      </c>
      <c r="C562" s="248"/>
      <c r="D562" s="221" t="s">
        <v>2557</v>
      </c>
      <c r="E562" s="220"/>
      <c r="F562" s="221" t="s">
        <v>312</v>
      </c>
      <c r="G562" s="220"/>
      <c r="H562" s="220"/>
      <c r="I562" s="221"/>
      <c r="J562" s="224" t="s">
        <v>316</v>
      </c>
      <c r="K562" s="230" t="s">
        <v>89</v>
      </c>
      <c r="L562" s="221" t="s">
        <v>2572</v>
      </c>
      <c r="M562" s="230">
        <v>1</v>
      </c>
      <c r="N562" s="220"/>
      <c r="O562" s="221"/>
      <c r="P562" s="233" t="s">
        <v>136</v>
      </c>
      <c r="Q562" s="233" t="s">
        <v>137</v>
      </c>
      <c r="R562" s="220"/>
      <c r="S562" s="246">
        <v>44986</v>
      </c>
      <c r="T562" s="221" t="s">
        <v>2357</v>
      </c>
      <c r="U562" s="221" t="s">
        <v>2357</v>
      </c>
      <c r="V562" s="221" t="s">
        <v>2357</v>
      </c>
      <c r="W562" s="221" t="s">
        <v>72</v>
      </c>
      <c r="X562" s="252" t="s">
        <v>74</v>
      </c>
      <c r="Y562" s="221"/>
      <c r="Z562" s="221"/>
      <c r="AA562" s="221"/>
      <c r="AB562" s="221"/>
      <c r="AC562" s="221"/>
      <c r="AD562" s="221"/>
      <c r="AE562" s="238"/>
      <c r="AF562" s="221"/>
      <c r="AG562" s="221"/>
      <c r="AH562" s="221"/>
      <c r="AI562" s="66"/>
      <c r="AJ562" s="66"/>
      <c r="AK562" s="66"/>
      <c r="AL562" s="66"/>
      <c r="AM562" s="66"/>
      <c r="AN562" s="2"/>
      <c r="AO562" s="53" t="s">
        <v>74</v>
      </c>
      <c r="AP562" s="2"/>
      <c r="AQ562" s="7"/>
      <c r="AR562" s="2"/>
      <c r="AS562" s="7"/>
      <c r="AT562" s="7"/>
      <c r="AU562" s="70"/>
      <c r="AV562" s="72"/>
    </row>
    <row r="563" spans="2:48" ht="32" customHeight="1">
      <c r="B563" s="220" t="s">
        <v>1178</v>
      </c>
      <c r="C563" s="248"/>
      <c r="D563" s="221" t="s">
        <v>2557</v>
      </c>
      <c r="E563" s="220"/>
      <c r="F563" s="221" t="s">
        <v>312</v>
      </c>
      <c r="G563" s="220"/>
      <c r="H563" s="220"/>
      <c r="I563" s="221"/>
      <c r="J563" s="224" t="s">
        <v>316</v>
      </c>
      <c r="K563" s="230" t="s">
        <v>102</v>
      </c>
      <c r="L563" s="221" t="s">
        <v>2573</v>
      </c>
      <c r="M563" s="230">
        <v>1</v>
      </c>
      <c r="N563" s="220"/>
      <c r="O563" s="221"/>
      <c r="P563" s="233" t="s">
        <v>136</v>
      </c>
      <c r="Q563" s="233" t="s">
        <v>137</v>
      </c>
      <c r="R563" s="220"/>
      <c r="S563" s="246">
        <v>44986</v>
      </c>
      <c r="T563" s="221" t="s">
        <v>2357</v>
      </c>
      <c r="U563" s="221" t="s">
        <v>2357</v>
      </c>
      <c r="V563" s="221" t="s">
        <v>2357</v>
      </c>
      <c r="W563" s="221" t="s">
        <v>72</v>
      </c>
      <c r="X563" s="252" t="s">
        <v>74</v>
      </c>
      <c r="Y563" s="221"/>
      <c r="Z563" s="221"/>
      <c r="AA563" s="221"/>
      <c r="AB563" s="221"/>
      <c r="AC563" s="221"/>
      <c r="AD563" s="221"/>
      <c r="AE563" s="238"/>
      <c r="AF563" s="221"/>
      <c r="AG563" s="221"/>
      <c r="AH563" s="221"/>
      <c r="AI563" s="66"/>
      <c r="AJ563" s="66"/>
      <c r="AK563" s="66"/>
      <c r="AL563" s="66"/>
      <c r="AM563" s="66"/>
      <c r="AN563" s="2"/>
      <c r="AO563" s="53" t="s">
        <v>74</v>
      </c>
      <c r="AP563" s="2"/>
      <c r="AQ563" s="7"/>
      <c r="AR563" s="2"/>
      <c r="AS563" s="7"/>
      <c r="AT563" s="7"/>
      <c r="AU563" s="70"/>
      <c r="AV563" s="72"/>
    </row>
    <row r="564" spans="2:48" ht="32" customHeight="1">
      <c r="B564" s="220" t="s">
        <v>1178</v>
      </c>
      <c r="C564" s="248"/>
      <c r="D564" s="221" t="s">
        <v>2557</v>
      </c>
      <c r="E564" s="220"/>
      <c r="F564" s="221" t="s">
        <v>312</v>
      </c>
      <c r="G564" s="220"/>
      <c r="H564" s="220"/>
      <c r="I564" s="221"/>
      <c r="J564" s="224" t="s">
        <v>316</v>
      </c>
      <c r="K564" s="230" t="s">
        <v>281</v>
      </c>
      <c r="L564" s="221" t="s">
        <v>2574</v>
      </c>
      <c r="M564" s="230">
        <v>1</v>
      </c>
      <c r="N564" s="220"/>
      <c r="O564" s="221"/>
      <c r="P564" s="233" t="s">
        <v>136</v>
      </c>
      <c r="Q564" s="233" t="s">
        <v>137</v>
      </c>
      <c r="R564" s="220"/>
      <c r="S564" s="246">
        <v>44986</v>
      </c>
      <c r="T564" s="221" t="s">
        <v>2357</v>
      </c>
      <c r="U564" s="221" t="s">
        <v>2357</v>
      </c>
      <c r="V564" s="221" t="s">
        <v>2357</v>
      </c>
      <c r="W564" s="221" t="s">
        <v>72</v>
      </c>
      <c r="X564" s="252" t="s">
        <v>74</v>
      </c>
      <c r="Y564" s="221"/>
      <c r="Z564" s="221"/>
      <c r="AA564" s="221"/>
      <c r="AB564" s="221"/>
      <c r="AC564" s="221"/>
      <c r="AD564" s="221"/>
      <c r="AE564" s="238"/>
      <c r="AF564" s="221"/>
      <c r="AG564" s="221"/>
      <c r="AH564" s="221"/>
      <c r="AI564" s="66"/>
      <c r="AJ564" s="66"/>
      <c r="AK564" s="66"/>
      <c r="AL564" s="66"/>
      <c r="AM564" s="66"/>
      <c r="AN564" s="2"/>
      <c r="AO564" s="53" t="s">
        <v>74</v>
      </c>
      <c r="AP564" s="2"/>
      <c r="AQ564" s="7"/>
      <c r="AR564" s="2"/>
      <c r="AS564" s="7"/>
      <c r="AT564" s="7"/>
      <c r="AU564" s="70"/>
      <c r="AV564" s="72"/>
    </row>
  </sheetData>
  <autoFilter ref="A4:BE564"/>
  <mergeCells count="40">
    <mergeCell ref="BE3:BE4"/>
    <mergeCell ref="AQ3:AQ4"/>
    <mergeCell ref="AR3:AR4"/>
    <mergeCell ref="AS3:AS4"/>
    <mergeCell ref="AT3:AT4"/>
    <mergeCell ref="AU3:AU4"/>
    <mergeCell ref="AV3:AV4"/>
    <mergeCell ref="AX3:AX4"/>
    <mergeCell ref="AY3:AY4"/>
    <mergeCell ref="AZ3:AZ4"/>
    <mergeCell ref="BA3:BA4"/>
    <mergeCell ref="BC3:BC4"/>
    <mergeCell ref="AP3:AP4"/>
    <mergeCell ref="AE3:AE4"/>
    <mergeCell ref="AF3:AF4"/>
    <mergeCell ref="AG3:AG4"/>
    <mergeCell ref="AH3:AH4"/>
    <mergeCell ref="AI3:AI4"/>
    <mergeCell ref="AJ3:AJ4"/>
    <mergeCell ref="AK3:AK4"/>
    <mergeCell ref="AL3:AL4"/>
    <mergeCell ref="AM3:AM4"/>
    <mergeCell ref="AN3:AN4"/>
    <mergeCell ref="AO3:AO4"/>
    <mergeCell ref="D1:BC1"/>
    <mergeCell ref="AD3:AD4"/>
    <mergeCell ref="A1:C1"/>
    <mergeCell ref="AX2:AY2"/>
    <mergeCell ref="A3:A4"/>
    <mergeCell ref="B3:B4"/>
    <mergeCell ref="C3:I3"/>
    <mergeCell ref="J3:M3"/>
    <mergeCell ref="N3:U3"/>
    <mergeCell ref="V3:W3"/>
    <mergeCell ref="X3:X4"/>
    <mergeCell ref="Y3:Y4"/>
    <mergeCell ref="Z3:Z4"/>
    <mergeCell ref="AA3:AA4"/>
    <mergeCell ref="AB3:AB4"/>
    <mergeCell ref="AC3:AC4"/>
  </mergeCells>
  <conditionalFormatting sqref="W2 V3 W383:W551 W4:W377 W565:W1048576">
    <cfRule type="cellIs" dxfId="4685" priority="48101" operator="between">
      <formula>1.1</formula>
      <formula>4</formula>
    </cfRule>
  </conditionalFormatting>
  <conditionalFormatting sqref="W495:W551 W5:W491">
    <cfRule type="cellIs" dxfId="4684" priority="11577" operator="greaterThan">
      <formula>4.1</formula>
    </cfRule>
  </conditionalFormatting>
  <conditionalFormatting sqref="W5:W551">
    <cfRule type="cellIs" dxfId="4683" priority="36" operator="lessThan">
      <formula>1</formula>
    </cfRule>
  </conditionalFormatting>
  <conditionalFormatting sqref="W378">
    <cfRule type="cellIs" dxfId="4682" priority="19488" operator="between">
      <formula>1.1</formula>
      <formula>"&lt;4,001"</formula>
    </cfRule>
  </conditionalFormatting>
  <conditionalFormatting sqref="W379:W382">
    <cfRule type="cellIs" dxfId="4681" priority="19777" operator="between">
      <formula>1.1</formula>
      <formula>"&lt;4,001"</formula>
    </cfRule>
  </conditionalFormatting>
  <conditionalFormatting sqref="W492:W494">
    <cfRule type="cellIs" dxfId="4680" priority="37" operator="greaterThan">
      <formula>4.1</formula>
    </cfRule>
  </conditionalFormatting>
  <conditionalFormatting sqref="AI2:AI54 AI56:AI96 AI99:AI129 AI132:AI134 AI240 AI242 AI244 AI285 AI299:AI302 AI308 AI315:AI317 AI320 AI328:AI331 AI352:AI355 AI361 AI365 AI376:AI385 AI388 AI399:AI400 AI402 AI409 AI411 AI414:AI418 AI426 AI428:AI429 AI431:AI434 AI457:AI459 AI464 AI467:AI468 AI482:AI490 AI492:AI501 AI520:AI1048576 AT544:AT551 AT325:AT354 AI306 AT285:AT314 AI256:AI282 AI136:AI237 AT222:AT282 AT185:AT190">
    <cfRule type="containsText" dxfId="4679" priority="33216" operator="containsText" text="OUI">
      <formula>NOT(ISERROR(SEARCH("OUI",AI2)))</formula>
    </cfRule>
  </conditionalFormatting>
  <conditionalFormatting sqref="AI283 AI288:AI297 AI446">
    <cfRule type="containsText" dxfId="4678" priority="17914" operator="containsText" text="OUI">
      <formula>NOT(ISERROR(SEARCH("OUI",AI283)))</formula>
    </cfRule>
  </conditionalFormatting>
  <conditionalFormatting sqref="AI446 AI288:AI297 AI306 AI256:AI283 AI188:AI237">
    <cfRule type="containsText" dxfId="4677" priority="17913" operator="containsText" text="NON">
      <formula>NOT(ISERROR(SEARCH("NON",AI188)))</formula>
    </cfRule>
  </conditionalFormatting>
  <conditionalFormatting sqref="AI55">
    <cfRule type="containsText" dxfId="4676" priority="18619" operator="containsText" text="NON">
      <formula>NOT(ISERROR(SEARCH("NON",AI55)))</formula>
    </cfRule>
    <cfRule type="containsText" dxfId="4675" priority="18620" operator="containsText" text="OUI">
      <formula>NOT(ISERROR(SEARCH("OUI",AI55)))</formula>
    </cfRule>
  </conditionalFormatting>
  <conditionalFormatting sqref="AI97:AI98">
    <cfRule type="containsText" dxfId="4674" priority="14232" operator="containsText" text="NON">
      <formula>NOT(ISERROR(SEARCH("NON",AI97)))</formula>
    </cfRule>
    <cfRule type="containsText" dxfId="4673" priority="14233" operator="containsText" text="OUI">
      <formula>NOT(ISERROR(SEARCH("OUI",AI97)))</formula>
    </cfRule>
  </conditionalFormatting>
  <conditionalFormatting sqref="AI130">
    <cfRule type="containsText" dxfId="4672" priority="18823" operator="containsText" text="NON">
      <formula>NOT(ISERROR(SEARCH("NON",AI130)))</formula>
    </cfRule>
    <cfRule type="containsText" dxfId="4671" priority="18824" operator="containsText" text="OUI">
      <formula>NOT(ISERROR(SEARCH("OUI",AI130)))</formula>
    </cfRule>
  </conditionalFormatting>
  <conditionalFormatting sqref="AI131">
    <cfRule type="containsText" dxfId="4670" priority="18834" operator="containsText" text="NON">
      <formula>NOT(ISERROR(SEARCH("NON",AI131)))</formula>
    </cfRule>
    <cfRule type="containsText" dxfId="4669" priority="18835" operator="containsText" text="OUI">
      <formula>NOT(ISERROR(SEARCH("OUI",AI131)))</formula>
    </cfRule>
  </conditionalFormatting>
  <conditionalFormatting sqref="AI132:AI134 AI56:AI96 AI411 AI320 AI315:AI317 AI136:AI187 AI99:AI129 AI328:AI331 AI402 AI242 AI240 AI244 AI285 AI299:AI302 AI308 AI352:AI355 AI365 AI361 AI399:AI400 AI388 AI376:AI385 AI409 AI414:AI418 AI426 AI428:AI429 AI431:AI434 AI457:AI459 AI467:AI468 AI464 AI482:AI490 AI2:AI54 AI520:AI1048576 AI492:AI501">
    <cfRule type="containsText" dxfId="4668" priority="33215" operator="containsText" text="NON">
      <formula>NOT(ISERROR(SEARCH("NON",AI2)))</formula>
    </cfRule>
  </conditionalFormatting>
  <conditionalFormatting sqref="AI135">
    <cfRule type="containsText" dxfId="4667" priority="18821" operator="containsText" text="NON">
      <formula>NOT(ISERROR(SEARCH("NON",AI135)))</formula>
    </cfRule>
    <cfRule type="containsText" dxfId="4666" priority="18822" operator="containsText" text="OUI">
      <formula>NOT(ISERROR(SEARCH("OUI",AI135)))</formula>
    </cfRule>
  </conditionalFormatting>
  <conditionalFormatting sqref="AI238:AI239">
    <cfRule type="containsText" dxfId="4665" priority="14037" operator="containsText" text="NON">
      <formula>NOT(ISERROR(SEARCH("NON",AI238)))</formula>
    </cfRule>
    <cfRule type="containsText" dxfId="4664" priority="14038" operator="containsText" text="OUI">
      <formula>NOT(ISERROR(SEARCH("OUI",AI238)))</formula>
    </cfRule>
  </conditionalFormatting>
  <conditionalFormatting sqref="AI241 AI246:AI252">
    <cfRule type="containsText" dxfId="4663" priority="14040" operator="containsText" text="OUI">
      <formula>NOT(ISERROR(SEARCH("OUI",AI241)))</formula>
    </cfRule>
  </conditionalFormatting>
  <conditionalFormatting sqref="AI243">
    <cfRule type="containsText" dxfId="4662" priority="14006" operator="containsText" text="NON">
      <formula>NOT(ISERROR(SEARCH("NON",AI243)))</formula>
    </cfRule>
    <cfRule type="containsText" dxfId="4661" priority="14007" operator="containsText" text="OUI">
      <formula>NOT(ISERROR(SEARCH("OUI",AI243)))</formula>
    </cfRule>
  </conditionalFormatting>
  <conditionalFormatting sqref="AI245">
    <cfRule type="containsText" dxfId="4660" priority="14035" operator="containsText" text="NON">
      <formula>NOT(ISERROR(SEARCH("NON",AI245)))</formula>
    </cfRule>
    <cfRule type="containsText" dxfId="4659" priority="14036" operator="containsText" text="OUI">
      <formula>NOT(ISERROR(SEARCH("OUI",AI245)))</formula>
    </cfRule>
  </conditionalFormatting>
  <conditionalFormatting sqref="AI246:AI252 AI241">
    <cfRule type="containsText" dxfId="4658" priority="14039" operator="containsText" text="NON">
      <formula>NOT(ISERROR(SEARCH("NON",AI241)))</formula>
    </cfRule>
  </conditionalFormatting>
  <conditionalFormatting sqref="AI253">
    <cfRule type="containsText" dxfId="4657" priority="13952" operator="containsText" text="NON">
      <formula>NOT(ISERROR(SEARCH("NON",AI253)))</formula>
    </cfRule>
    <cfRule type="containsText" dxfId="4656" priority="13953" operator="containsText" text="OUI">
      <formula>NOT(ISERROR(SEARCH("OUI",AI253)))</formula>
    </cfRule>
  </conditionalFormatting>
  <conditionalFormatting sqref="AI254">
    <cfRule type="containsText" dxfId="4655" priority="13907" operator="containsText" text="NON">
      <formula>NOT(ISERROR(SEARCH("NON",AI254)))</formula>
    </cfRule>
    <cfRule type="containsText" dxfId="4654" priority="13908" operator="containsText" text="OUI">
      <formula>NOT(ISERROR(SEARCH("OUI",AI254)))</formula>
    </cfRule>
  </conditionalFormatting>
  <conditionalFormatting sqref="AI255">
    <cfRule type="containsText" dxfId="4653" priority="13862" operator="containsText" text="NON">
      <formula>NOT(ISERROR(SEARCH("NON",AI255)))</formula>
    </cfRule>
    <cfRule type="containsText" dxfId="4652" priority="13863" operator="containsText" text="OUI">
      <formula>NOT(ISERROR(SEARCH("OUI",AI255)))</formula>
    </cfRule>
  </conditionalFormatting>
  <conditionalFormatting sqref="AI284">
    <cfRule type="containsText" dxfId="4651" priority="13860" operator="containsText" text="NON">
      <formula>NOT(ISERROR(SEARCH("NON",AI284)))</formula>
    </cfRule>
    <cfRule type="containsText" dxfId="4650" priority="13861" operator="containsText" text="OUI">
      <formula>NOT(ISERROR(SEARCH("OUI",AI284)))</formula>
    </cfRule>
  </conditionalFormatting>
  <conditionalFormatting sqref="AI286">
    <cfRule type="containsText" dxfId="4649" priority="13831" operator="containsText" text="NON">
      <formula>NOT(ISERROR(SEARCH("NON",AI286)))</formula>
    </cfRule>
    <cfRule type="containsText" dxfId="4648" priority="13832" operator="containsText" text="OUI">
      <formula>NOT(ISERROR(SEARCH("OUI",AI286)))</formula>
    </cfRule>
  </conditionalFormatting>
  <conditionalFormatting sqref="AI287">
    <cfRule type="containsText" dxfId="4647" priority="13793" operator="containsText" text="NON">
      <formula>NOT(ISERROR(SEARCH("NON",AI287)))</formula>
    </cfRule>
    <cfRule type="containsText" dxfId="4646" priority="13794" operator="containsText" text="OUI">
      <formula>NOT(ISERROR(SEARCH("OUI",AI287)))</formula>
    </cfRule>
  </conditionalFormatting>
  <conditionalFormatting sqref="AI298">
    <cfRule type="containsText" dxfId="4645" priority="13760" operator="containsText" text="NON">
      <formula>NOT(ISERROR(SEARCH("NON",AI298)))</formula>
    </cfRule>
    <cfRule type="containsText" dxfId="4644" priority="13761" operator="containsText" text="OUI">
      <formula>NOT(ISERROR(SEARCH("OUI",AI298)))</formula>
    </cfRule>
  </conditionalFormatting>
  <conditionalFormatting sqref="AI303">
    <cfRule type="containsText" dxfId="4643" priority="13732" operator="containsText" text="NON">
      <formula>NOT(ISERROR(SEARCH("NON",AI303)))</formula>
    </cfRule>
    <cfRule type="containsText" dxfId="4642" priority="13733" operator="containsText" text="OUI">
      <formula>NOT(ISERROR(SEARCH("OUI",AI303)))</formula>
    </cfRule>
  </conditionalFormatting>
  <conditionalFormatting sqref="AI304:AI305">
    <cfRule type="containsText" dxfId="4641" priority="13699" operator="containsText" text="NON">
      <formula>NOT(ISERROR(SEARCH("NON",AI304)))</formula>
    </cfRule>
    <cfRule type="containsText" dxfId="4640" priority="13700" operator="containsText" text="OUI">
      <formula>NOT(ISERROR(SEARCH("OUI",AI304)))</formula>
    </cfRule>
  </conditionalFormatting>
  <conditionalFormatting sqref="AI307">
    <cfRule type="containsText" dxfId="4639" priority="13670" operator="containsText" text="NON">
      <formula>NOT(ISERROR(SEARCH("NON",AI307)))</formula>
    </cfRule>
    <cfRule type="containsText" dxfId="4638" priority="13671" operator="containsText" text="OUI">
      <formula>NOT(ISERROR(SEARCH("OUI",AI307)))</formula>
    </cfRule>
  </conditionalFormatting>
  <conditionalFormatting sqref="AI309:AI312">
    <cfRule type="containsText" dxfId="4637" priority="13659" operator="containsText" text="NON">
      <formula>NOT(ISERROR(SEARCH("NON",AI309)))</formula>
    </cfRule>
    <cfRule type="containsText" dxfId="4636" priority="13660" operator="containsText" text="OUI">
      <formula>NOT(ISERROR(SEARCH("OUI",AI309)))</formula>
    </cfRule>
  </conditionalFormatting>
  <conditionalFormatting sqref="AI313:AI314">
    <cfRule type="containsText" dxfId="4635" priority="13503" operator="containsText" text="NON">
      <formula>NOT(ISERROR(SEARCH("NON",AI313)))</formula>
    </cfRule>
    <cfRule type="containsText" dxfId="4634" priority="13504" operator="containsText" text="OUI">
      <formula>NOT(ISERROR(SEARCH("OUI",AI313)))</formula>
    </cfRule>
  </conditionalFormatting>
  <conditionalFormatting sqref="AI318:AI319 AI326:AI327">
    <cfRule type="containsText" dxfId="4633" priority="13502" operator="containsText" text="OUI">
      <formula>NOT(ISERROR(SEARCH("OUI",AI318)))</formula>
    </cfRule>
  </conditionalFormatting>
  <conditionalFormatting sqref="AI321">
    <cfRule type="containsText" dxfId="4632" priority="13630" operator="containsText" text="NON">
      <formula>NOT(ISERROR(SEARCH("NON",AI321)))</formula>
    </cfRule>
    <cfRule type="containsText" dxfId="4631" priority="13631" operator="containsText" text="OUI">
      <formula>NOT(ISERROR(SEARCH("OUI",AI321)))</formula>
    </cfRule>
  </conditionalFormatting>
  <conditionalFormatting sqref="AI322">
    <cfRule type="containsText" dxfId="4630" priority="13600" operator="containsText" text="NON">
      <formula>NOT(ISERROR(SEARCH("NON",AI322)))</formula>
    </cfRule>
    <cfRule type="containsText" dxfId="4629" priority="13601" operator="containsText" text="OUI">
      <formula>NOT(ISERROR(SEARCH("OUI",AI322)))</formula>
    </cfRule>
  </conditionalFormatting>
  <conditionalFormatting sqref="AI323">
    <cfRule type="containsText" dxfId="4628" priority="13570" operator="containsText" text="NON">
      <formula>NOT(ISERROR(SEARCH("NON",AI323)))</formula>
    </cfRule>
    <cfRule type="containsText" dxfId="4627" priority="13571" operator="containsText" text="OUI">
      <formula>NOT(ISERROR(SEARCH("OUI",AI323)))</formula>
    </cfRule>
  </conditionalFormatting>
  <conditionalFormatting sqref="AI324">
    <cfRule type="containsText" dxfId="4626" priority="13540" operator="containsText" text="NON">
      <formula>NOT(ISERROR(SEARCH("NON",AI324)))</formula>
    </cfRule>
    <cfRule type="containsText" dxfId="4625" priority="13541" operator="containsText" text="OUI">
      <formula>NOT(ISERROR(SEARCH("OUI",AI324)))</formula>
    </cfRule>
  </conditionalFormatting>
  <conditionalFormatting sqref="AI325">
    <cfRule type="containsText" dxfId="4624" priority="13510" operator="containsText" text="NON">
      <formula>NOT(ISERROR(SEARCH("NON",AI325)))</formula>
    </cfRule>
    <cfRule type="containsText" dxfId="4623" priority="13511" operator="containsText" text="OUI">
      <formula>NOT(ISERROR(SEARCH("OUI",AI325)))</formula>
    </cfRule>
  </conditionalFormatting>
  <conditionalFormatting sqref="AI326:AI327 AI318:AI319">
    <cfRule type="containsText" dxfId="4622" priority="13501" operator="containsText" text="NON">
      <formula>NOT(ISERROR(SEARCH("NON",AI318)))</formula>
    </cfRule>
  </conditionalFormatting>
  <conditionalFormatting sqref="AI332">
    <cfRule type="containsText" dxfId="4621" priority="13303" operator="containsText" text="NON">
      <formula>NOT(ISERROR(SEARCH("NON",AI332)))</formula>
    </cfRule>
    <cfRule type="containsText" dxfId="4620" priority="13304" operator="containsText" text="OUI">
      <formula>NOT(ISERROR(SEARCH("OUI",AI332)))</formula>
    </cfRule>
  </conditionalFormatting>
  <conditionalFormatting sqref="AI333">
    <cfRule type="containsText" dxfId="4619" priority="13265" operator="containsText" text="NON">
      <formula>NOT(ISERROR(SEARCH("NON",AI333)))</formula>
    </cfRule>
    <cfRule type="containsText" dxfId="4618" priority="13266" operator="containsText" text="OUI">
      <formula>NOT(ISERROR(SEARCH("OUI",AI333)))</formula>
    </cfRule>
  </conditionalFormatting>
  <conditionalFormatting sqref="AI334">
    <cfRule type="containsText" dxfId="4617" priority="13263" operator="containsText" text="NON">
      <formula>NOT(ISERROR(SEARCH("NON",AI334)))</formula>
    </cfRule>
    <cfRule type="containsText" dxfId="4616" priority="13264" operator="containsText" text="OUI">
      <formula>NOT(ISERROR(SEARCH("OUI",AI334)))</formula>
    </cfRule>
  </conditionalFormatting>
  <conditionalFormatting sqref="AI335">
    <cfRule type="containsText" dxfId="4615" priority="13261" operator="containsText" text="NON">
      <formula>NOT(ISERROR(SEARCH("NON",AI335)))</formula>
    </cfRule>
    <cfRule type="containsText" dxfId="4614" priority="13262" operator="containsText" text="OUI">
      <formula>NOT(ISERROR(SEARCH("OUI",AI335)))</formula>
    </cfRule>
  </conditionalFormatting>
  <conditionalFormatting sqref="AI336">
    <cfRule type="containsText" dxfId="4613" priority="13223" operator="containsText" text="NON">
      <formula>NOT(ISERROR(SEARCH("NON",AI336)))</formula>
    </cfRule>
    <cfRule type="containsText" dxfId="4612" priority="13224" operator="containsText" text="OUI">
      <formula>NOT(ISERROR(SEARCH("OUI",AI336)))</formula>
    </cfRule>
  </conditionalFormatting>
  <conditionalFormatting sqref="AI337">
    <cfRule type="containsText" dxfId="4611" priority="13185" operator="containsText" text="NON">
      <formula>NOT(ISERROR(SEARCH("NON",AI337)))</formula>
    </cfRule>
    <cfRule type="containsText" dxfId="4610" priority="13186" operator="containsText" text="OUI">
      <formula>NOT(ISERROR(SEARCH("OUI",AI337)))</formula>
    </cfRule>
  </conditionalFormatting>
  <conditionalFormatting sqref="AI338">
    <cfRule type="containsText" dxfId="4609" priority="13147" operator="containsText" text="NON">
      <formula>NOT(ISERROR(SEARCH("NON",AI338)))</formula>
    </cfRule>
    <cfRule type="containsText" dxfId="4608" priority="13148" operator="containsText" text="OUI">
      <formula>NOT(ISERROR(SEARCH("OUI",AI338)))</formula>
    </cfRule>
  </conditionalFormatting>
  <conditionalFormatting sqref="AI339">
    <cfRule type="containsText" dxfId="4607" priority="13109" operator="containsText" text="NON">
      <formula>NOT(ISERROR(SEARCH("NON",AI339)))</formula>
    </cfRule>
    <cfRule type="containsText" dxfId="4606" priority="13110" operator="containsText" text="OUI">
      <formula>NOT(ISERROR(SEARCH("OUI",AI339)))</formula>
    </cfRule>
  </conditionalFormatting>
  <conditionalFormatting sqref="AI340">
    <cfRule type="containsText" dxfId="4605" priority="13472" operator="containsText" text="NON">
      <formula>NOT(ISERROR(SEARCH("NON",AI340)))</formula>
    </cfRule>
    <cfRule type="containsText" dxfId="4604" priority="13473" operator="containsText" text="OUI">
      <formula>NOT(ISERROR(SEARCH("OUI",AI340)))</formula>
    </cfRule>
  </conditionalFormatting>
  <conditionalFormatting sqref="AI341">
    <cfRule type="containsText" dxfId="4603" priority="13434" operator="containsText" text="NON">
      <formula>NOT(ISERROR(SEARCH("NON",AI341)))</formula>
    </cfRule>
    <cfRule type="containsText" dxfId="4602" priority="13435" operator="containsText" text="OUI">
      <formula>NOT(ISERROR(SEARCH("OUI",AI341)))</formula>
    </cfRule>
  </conditionalFormatting>
  <conditionalFormatting sqref="AI342">
    <cfRule type="containsText" dxfId="4601" priority="13314" operator="containsText" text="NON">
      <formula>NOT(ISERROR(SEARCH("NON",AI342)))</formula>
    </cfRule>
    <cfRule type="containsText" dxfId="4600" priority="13315" operator="containsText" text="OUI">
      <formula>NOT(ISERROR(SEARCH("OUI",AI342)))</formula>
    </cfRule>
  </conditionalFormatting>
  <conditionalFormatting sqref="AI343">
    <cfRule type="containsText" dxfId="4599" priority="13358" operator="containsText" text="NON">
      <formula>NOT(ISERROR(SEARCH("NON",AI343)))</formula>
    </cfRule>
    <cfRule type="containsText" dxfId="4598" priority="13359" operator="containsText" text="OUI">
      <formula>NOT(ISERROR(SEARCH("OUI",AI343)))</formula>
    </cfRule>
  </conditionalFormatting>
  <conditionalFormatting sqref="AI344">
    <cfRule type="containsText" dxfId="4597" priority="13396" operator="containsText" text="NON">
      <formula>NOT(ISERROR(SEARCH("NON",AI344)))</formula>
    </cfRule>
    <cfRule type="containsText" dxfId="4596" priority="13397" operator="containsText" text="OUI">
      <formula>NOT(ISERROR(SEARCH("OUI",AI344)))</formula>
    </cfRule>
  </conditionalFormatting>
  <conditionalFormatting sqref="AI345">
    <cfRule type="containsText" dxfId="4595" priority="13347" operator="containsText" text="NON">
      <formula>NOT(ISERROR(SEARCH("NON",AI345)))</formula>
    </cfRule>
    <cfRule type="containsText" dxfId="4594" priority="13348" operator="containsText" text="OUI">
      <formula>NOT(ISERROR(SEARCH("OUI",AI345)))</formula>
    </cfRule>
  </conditionalFormatting>
  <conditionalFormatting sqref="AI346">
    <cfRule type="containsText" dxfId="4593" priority="13345" operator="containsText" text="NON">
      <formula>NOT(ISERROR(SEARCH("NON",AI346)))</formula>
    </cfRule>
    <cfRule type="containsText" dxfId="4592" priority="13346" operator="containsText" text="OUI">
      <formula>NOT(ISERROR(SEARCH("OUI",AI346)))</formula>
    </cfRule>
  </conditionalFormatting>
  <conditionalFormatting sqref="AI347">
    <cfRule type="containsText" dxfId="4591" priority="13343" operator="containsText" text="NON">
      <formula>NOT(ISERROR(SEARCH("NON",AI347)))</formula>
    </cfRule>
    <cfRule type="containsText" dxfId="4590" priority="13344" operator="containsText" text="OUI">
      <formula>NOT(ISERROR(SEARCH("OUI",AI347)))</formula>
    </cfRule>
  </conditionalFormatting>
  <conditionalFormatting sqref="AI348">
    <cfRule type="containsText" dxfId="4589" priority="13071" operator="containsText" text="NON">
      <formula>NOT(ISERROR(SEARCH("NON",AI348)))</formula>
    </cfRule>
    <cfRule type="containsText" dxfId="4588" priority="13072" operator="containsText" text="OUI">
      <formula>NOT(ISERROR(SEARCH("OUI",AI348)))</formula>
    </cfRule>
  </conditionalFormatting>
  <conditionalFormatting sqref="AI349:AI351">
    <cfRule type="containsText" dxfId="4587" priority="13033" operator="containsText" text="NON">
      <formula>NOT(ISERROR(SEARCH("NON",AI349)))</formula>
    </cfRule>
    <cfRule type="containsText" dxfId="4586" priority="13034" operator="containsText" text="OUI">
      <formula>NOT(ISERROR(SEARCH("OUI",AI349)))</formula>
    </cfRule>
  </conditionalFormatting>
  <conditionalFormatting sqref="AI356">
    <cfRule type="containsText" dxfId="4585" priority="12984" operator="containsText" text="NON">
      <formula>NOT(ISERROR(SEARCH("NON",AI356)))</formula>
    </cfRule>
    <cfRule type="containsText" dxfId="4584" priority="12985" operator="containsText" text="OUI">
      <formula>NOT(ISERROR(SEARCH("OUI",AI356)))</formula>
    </cfRule>
  </conditionalFormatting>
  <conditionalFormatting sqref="AI357">
    <cfRule type="containsText" dxfId="4583" priority="12858" operator="containsText" text="NON">
      <formula>NOT(ISERROR(SEARCH("NON",AI357)))</formula>
    </cfRule>
    <cfRule type="containsText" dxfId="4582" priority="12859" operator="containsText" text="OUI">
      <formula>NOT(ISERROR(SEARCH("OUI",AI357)))</formula>
    </cfRule>
  </conditionalFormatting>
  <conditionalFormatting sqref="AI358">
    <cfRule type="containsText" dxfId="4581" priority="12861" operator="containsText" text="NON">
      <formula>NOT(ISERROR(SEARCH("NON",AI358)))</formula>
    </cfRule>
    <cfRule type="containsText" dxfId="4580" priority="12862" operator="containsText" text="OUI">
      <formula>NOT(ISERROR(SEARCH("OUI",AI358)))</formula>
    </cfRule>
  </conditionalFormatting>
  <conditionalFormatting sqref="AI359">
    <cfRule type="containsText" dxfId="4579" priority="12819" operator="containsText" text="NON">
      <formula>NOT(ISERROR(SEARCH("NON",AI359)))</formula>
    </cfRule>
    <cfRule type="containsText" dxfId="4578" priority="12820" operator="containsText" text="OUI">
      <formula>NOT(ISERROR(SEARCH("OUI",AI359)))</formula>
    </cfRule>
  </conditionalFormatting>
  <conditionalFormatting sqref="AI360">
    <cfRule type="containsText" dxfId="4577" priority="12822" operator="containsText" text="NON">
      <formula>NOT(ISERROR(SEARCH("NON",AI360)))</formula>
    </cfRule>
    <cfRule type="containsText" dxfId="4576" priority="12823" operator="containsText" text="OUI">
      <formula>NOT(ISERROR(SEARCH("OUI",AI360)))</formula>
    </cfRule>
  </conditionalFormatting>
  <conditionalFormatting sqref="AI362">
    <cfRule type="containsText" dxfId="4575" priority="12962" operator="containsText" text="NON">
      <formula>NOT(ISERROR(SEARCH("NON",AI362)))</formula>
    </cfRule>
    <cfRule type="containsText" dxfId="4574" priority="12963" operator="containsText" text="OUI">
      <formula>NOT(ISERROR(SEARCH("OUI",AI362)))</formula>
    </cfRule>
  </conditionalFormatting>
  <conditionalFormatting sqref="AI363">
    <cfRule type="containsText" dxfId="4573" priority="12897" operator="containsText" text="NON">
      <formula>NOT(ISERROR(SEARCH("NON",AI363)))</formula>
    </cfRule>
    <cfRule type="containsText" dxfId="4572" priority="12898" operator="containsText" text="OUI">
      <formula>NOT(ISERROR(SEARCH("OUI",AI363)))</formula>
    </cfRule>
  </conditionalFormatting>
  <conditionalFormatting sqref="AI364">
    <cfRule type="containsText" dxfId="4571" priority="12928" operator="containsText" text="NON">
      <formula>NOT(ISERROR(SEARCH("NON",AI364)))</formula>
    </cfRule>
    <cfRule type="containsText" dxfId="4570" priority="12929" operator="containsText" text="OUI">
      <formula>NOT(ISERROR(SEARCH("OUI",AI364)))</formula>
    </cfRule>
  </conditionalFormatting>
  <conditionalFormatting sqref="AI366">
    <cfRule type="containsText" dxfId="4569" priority="12817" operator="containsText" text="NON">
      <formula>NOT(ISERROR(SEARCH("NON",AI366)))</formula>
    </cfRule>
    <cfRule type="containsText" dxfId="4568" priority="12818" operator="containsText" text="OUI">
      <formula>NOT(ISERROR(SEARCH("OUI",AI366)))</formula>
    </cfRule>
  </conditionalFormatting>
  <conditionalFormatting sqref="AI367">
    <cfRule type="containsText" dxfId="4567" priority="12784" operator="containsText" text="NON">
      <formula>NOT(ISERROR(SEARCH("NON",AI367)))</formula>
    </cfRule>
    <cfRule type="containsText" dxfId="4566" priority="12785" operator="containsText" text="OUI">
      <formula>NOT(ISERROR(SEARCH("OUI",AI367)))</formula>
    </cfRule>
  </conditionalFormatting>
  <conditionalFormatting sqref="AI368">
    <cfRule type="containsText" dxfId="4565" priority="12782" operator="containsText" text="NON">
      <formula>NOT(ISERROR(SEARCH("NON",AI368)))</formula>
    </cfRule>
    <cfRule type="containsText" dxfId="4564" priority="12783" operator="containsText" text="OUI">
      <formula>NOT(ISERROR(SEARCH("OUI",AI368)))</formula>
    </cfRule>
  </conditionalFormatting>
  <conditionalFormatting sqref="AI369:AI370">
    <cfRule type="containsText" dxfId="4563" priority="12750" operator="containsText" text="NON">
      <formula>NOT(ISERROR(SEARCH("NON",AI369)))</formula>
    </cfRule>
    <cfRule type="containsText" dxfId="4562" priority="12751" operator="containsText" text="OUI">
      <formula>NOT(ISERROR(SEARCH("OUI",AI369)))</formula>
    </cfRule>
  </conditionalFormatting>
  <conditionalFormatting sqref="AI371:AI372">
    <cfRule type="containsText" dxfId="4561" priority="12746" operator="containsText" text="NON">
      <formula>NOT(ISERROR(SEARCH("NON",AI371)))</formula>
    </cfRule>
    <cfRule type="containsText" dxfId="4560" priority="12747" operator="containsText" text="OUI">
      <formula>NOT(ISERROR(SEARCH("OUI",AI371)))</formula>
    </cfRule>
  </conditionalFormatting>
  <conditionalFormatting sqref="AI373">
    <cfRule type="containsText" dxfId="4559" priority="12780" operator="containsText" text="NON">
      <formula>NOT(ISERROR(SEARCH("NON",AI373)))</formula>
    </cfRule>
    <cfRule type="containsText" dxfId="4558" priority="12781" operator="containsText" text="OUI">
      <formula>NOT(ISERROR(SEARCH("OUI",AI373)))</formula>
    </cfRule>
  </conditionalFormatting>
  <conditionalFormatting sqref="AI374">
    <cfRule type="containsText" dxfId="4557" priority="12744" operator="containsText" text="NON">
      <formula>NOT(ISERROR(SEARCH("NON",AI374)))</formula>
    </cfRule>
    <cfRule type="containsText" dxfId="4556" priority="12745" operator="containsText" text="OUI">
      <formula>NOT(ISERROR(SEARCH("OUI",AI374)))</formula>
    </cfRule>
  </conditionalFormatting>
  <conditionalFormatting sqref="AI375">
    <cfRule type="containsText" dxfId="4555" priority="12748" operator="containsText" text="NON">
      <formula>NOT(ISERROR(SEARCH("NON",AI375)))</formula>
    </cfRule>
    <cfRule type="containsText" dxfId="4554" priority="12749" operator="containsText" text="OUI">
      <formula>NOT(ISERROR(SEARCH("OUI",AI375)))</formula>
    </cfRule>
  </conditionalFormatting>
  <conditionalFormatting sqref="AI386:AI387">
    <cfRule type="containsText" dxfId="4553" priority="12631" operator="containsText" text="NON">
      <formula>NOT(ISERROR(SEARCH("NON",AI386)))</formula>
    </cfRule>
    <cfRule type="containsText" dxfId="4552" priority="12632" operator="containsText" text="OUI">
      <formula>NOT(ISERROR(SEARCH("OUI",AI386)))</formula>
    </cfRule>
  </conditionalFormatting>
  <conditionalFormatting sqref="AI389">
    <cfRule type="containsText" dxfId="4551" priority="12633" operator="containsText" text="NON">
      <formula>NOT(ISERROR(SEARCH("NON",AI389)))</formula>
    </cfRule>
    <cfRule type="containsText" dxfId="4550" priority="12634" operator="containsText" text="OUI">
      <formula>NOT(ISERROR(SEARCH("OUI",AI389)))</formula>
    </cfRule>
  </conditionalFormatting>
  <conditionalFormatting sqref="AI390">
    <cfRule type="containsText" dxfId="4549" priority="12588" operator="containsText" text="NON">
      <formula>NOT(ISERROR(SEARCH("NON",AI390)))</formula>
    </cfRule>
    <cfRule type="containsText" dxfId="4548" priority="12589" operator="containsText" text="OUI">
      <formula>NOT(ISERROR(SEARCH("OUI",AI390)))</formula>
    </cfRule>
  </conditionalFormatting>
  <conditionalFormatting sqref="AI391">
    <cfRule type="containsText" dxfId="4547" priority="12590" operator="containsText" text="NON">
      <formula>NOT(ISERROR(SEARCH("NON",AI391)))</formula>
    </cfRule>
    <cfRule type="containsText" dxfId="4546" priority="12591" operator="containsText" text="OUI">
      <formula>NOT(ISERROR(SEARCH("OUI",AI391)))</formula>
    </cfRule>
  </conditionalFormatting>
  <conditionalFormatting sqref="AI392">
    <cfRule type="containsText" dxfId="4545" priority="12592" operator="containsText" text="NON">
      <formula>NOT(ISERROR(SEARCH("NON",AI392)))</formula>
    </cfRule>
    <cfRule type="containsText" dxfId="4544" priority="12593" operator="containsText" text="OUI">
      <formula>NOT(ISERROR(SEARCH("OUI",AI392)))</formula>
    </cfRule>
  </conditionalFormatting>
  <conditionalFormatting sqref="AI393">
    <cfRule type="containsText" dxfId="4543" priority="12705" operator="containsText" text="NON">
      <formula>NOT(ISERROR(SEARCH("NON",AI393)))</formula>
    </cfRule>
    <cfRule type="containsText" dxfId="4542" priority="12706" operator="containsText" text="OUI">
      <formula>NOT(ISERROR(SEARCH("OUI",AI393)))</formula>
    </cfRule>
  </conditionalFormatting>
  <conditionalFormatting sqref="AI394">
    <cfRule type="containsText" dxfId="4541" priority="12716" operator="containsText" text="NON">
      <formula>NOT(ISERROR(SEARCH("NON",AI394)))</formula>
    </cfRule>
    <cfRule type="containsText" dxfId="4540" priority="12717" operator="containsText" text="OUI">
      <formula>NOT(ISERROR(SEARCH("OUI",AI394)))</formula>
    </cfRule>
  </conditionalFormatting>
  <conditionalFormatting sqref="AI395">
    <cfRule type="containsText" dxfId="4539" priority="12666" operator="containsText" text="NON">
      <formula>NOT(ISERROR(SEARCH("NON",AI395)))</formula>
    </cfRule>
    <cfRule type="containsText" dxfId="4538" priority="12667" operator="containsText" text="OUI">
      <formula>NOT(ISERROR(SEARCH("OUI",AI395)))</formula>
    </cfRule>
  </conditionalFormatting>
  <conditionalFormatting sqref="AI396">
    <cfRule type="containsText" dxfId="4537" priority="12669" operator="containsText" text="NON">
      <formula>NOT(ISERROR(SEARCH("NON",AI396)))</formula>
    </cfRule>
    <cfRule type="containsText" dxfId="4536" priority="12670" operator="containsText" text="OUI">
      <formula>NOT(ISERROR(SEARCH("OUI",AI396)))</formula>
    </cfRule>
  </conditionalFormatting>
  <conditionalFormatting sqref="AI397">
    <cfRule type="containsText" dxfId="4535" priority="12635" operator="containsText" text="NON">
      <formula>NOT(ISERROR(SEARCH("NON",AI397)))</formula>
    </cfRule>
    <cfRule type="containsText" dxfId="4534" priority="12636" operator="containsText" text="OUI">
      <formula>NOT(ISERROR(SEARCH("OUI",AI397)))</formula>
    </cfRule>
  </conditionalFormatting>
  <conditionalFormatting sqref="AI398">
    <cfRule type="containsText" dxfId="4533" priority="12638" operator="containsText" text="NON">
      <formula>NOT(ISERROR(SEARCH("NON",AI398)))</formula>
    </cfRule>
    <cfRule type="containsText" dxfId="4532" priority="12639" operator="containsText" text="OUI">
      <formula>NOT(ISERROR(SEARCH("OUI",AI398)))</formula>
    </cfRule>
  </conditionalFormatting>
  <conditionalFormatting sqref="AI401">
    <cfRule type="containsText" dxfId="4531" priority="14201" operator="containsText" text="NON">
      <formula>NOT(ISERROR(SEARCH("NON",AI401)))</formula>
    </cfRule>
    <cfRule type="containsText" dxfId="4530" priority="14202" operator="containsText" text="OUI">
      <formula>NOT(ISERROR(SEARCH("OUI",AI401)))</formula>
    </cfRule>
  </conditionalFormatting>
  <conditionalFormatting sqref="AI403">
    <cfRule type="containsText" dxfId="4529" priority="12540" operator="containsText" text="NON">
      <formula>NOT(ISERROR(SEARCH("NON",AI403)))</formula>
    </cfRule>
    <cfRule type="containsText" dxfId="4528" priority="12541" operator="containsText" text="OUI">
      <formula>NOT(ISERROR(SEARCH("OUI",AI403)))</formula>
    </cfRule>
  </conditionalFormatting>
  <conditionalFormatting sqref="AI404">
    <cfRule type="containsText" dxfId="4527" priority="12603" operator="containsText" text="NON">
      <formula>NOT(ISERROR(SEARCH("NON",AI404)))</formula>
    </cfRule>
    <cfRule type="containsText" dxfId="4526" priority="12604" operator="containsText" text="OUI">
      <formula>NOT(ISERROR(SEARCH("OUI",AI404)))</formula>
    </cfRule>
  </conditionalFormatting>
  <conditionalFormatting sqref="AI405">
    <cfRule type="containsText" dxfId="4525" priority="12477" operator="containsText" text="NON">
      <formula>NOT(ISERROR(SEARCH("NON",AI405)))</formula>
    </cfRule>
    <cfRule type="containsText" dxfId="4524" priority="12478" operator="containsText" text="OUI">
      <formula>NOT(ISERROR(SEARCH("OUI",AI405)))</formula>
    </cfRule>
  </conditionalFormatting>
  <conditionalFormatting sqref="AI406:AI407">
    <cfRule type="containsText" dxfId="4523" priority="12475" operator="containsText" text="NON">
      <formula>NOT(ISERROR(SEARCH("NON",AI406)))</formula>
    </cfRule>
    <cfRule type="containsText" dxfId="4522" priority="12476" operator="containsText" text="OUI">
      <formula>NOT(ISERROR(SEARCH("OUI",AI406)))</formula>
    </cfRule>
  </conditionalFormatting>
  <conditionalFormatting sqref="AI408">
    <cfRule type="containsText" dxfId="4521" priority="12479" operator="containsText" text="NON">
      <formula>NOT(ISERROR(SEARCH("NON",AI408)))</formula>
    </cfRule>
    <cfRule type="containsText" dxfId="4520" priority="12480" operator="containsText" text="OUI">
      <formula>NOT(ISERROR(SEARCH("OUI",AI408)))</formula>
    </cfRule>
  </conditionalFormatting>
  <conditionalFormatting sqref="AI410">
    <cfRule type="containsText" dxfId="4519" priority="12490" operator="containsText" text="NON">
      <formula>NOT(ISERROR(SEARCH("NON",AI410)))</formula>
    </cfRule>
    <cfRule type="containsText" dxfId="4518" priority="12491" operator="containsText" text="OUI">
      <formula>NOT(ISERROR(SEARCH("OUI",AI410)))</formula>
    </cfRule>
  </conditionalFormatting>
  <conditionalFormatting sqref="AI412">
    <cfRule type="containsText" dxfId="4517" priority="12566" operator="containsText" text="NON">
      <formula>NOT(ISERROR(SEARCH("NON",AI412)))</formula>
    </cfRule>
    <cfRule type="containsText" dxfId="4516" priority="12567" operator="containsText" text="OUI">
      <formula>NOT(ISERROR(SEARCH("OUI",AI412)))</formula>
    </cfRule>
  </conditionalFormatting>
  <conditionalFormatting sqref="AI413">
    <cfRule type="containsText" dxfId="4515" priority="12445" operator="containsText" text="NON">
      <formula>NOT(ISERROR(SEARCH("NON",AI413)))</formula>
    </cfRule>
    <cfRule type="containsText" dxfId="4514" priority="12446" operator="containsText" text="OUI">
      <formula>NOT(ISERROR(SEARCH("OUI",AI413)))</formula>
    </cfRule>
  </conditionalFormatting>
  <conditionalFormatting sqref="AI417">
    <cfRule type="containsText" dxfId="4513" priority="12407" operator="containsText" text="NON">
      <formula>NOT(ISERROR(SEARCH("NON",AI417)))</formula>
    </cfRule>
    <cfRule type="containsText" dxfId="4512" priority="12408" operator="containsText" text="OUI">
      <formula>NOT(ISERROR(SEARCH("OUI",AI417)))</formula>
    </cfRule>
  </conditionalFormatting>
  <conditionalFormatting sqref="AI419">
    <cfRule type="containsText" dxfId="4511" priority="20449" operator="containsText" text="NON">
      <formula>NOT(ISERROR(SEARCH("NON",AI419)))</formula>
    </cfRule>
    <cfRule type="containsText" dxfId="4510" priority="20450" operator="containsText" text="OUI">
      <formula>NOT(ISERROR(SEARCH("OUI",AI419)))</formula>
    </cfRule>
  </conditionalFormatting>
  <conditionalFormatting sqref="AI420">
    <cfRule type="containsText" dxfId="4509" priority="20411" operator="containsText" text="NON">
      <formula>NOT(ISERROR(SEARCH("NON",AI420)))</formula>
    </cfRule>
    <cfRule type="containsText" dxfId="4508" priority="20412" operator="containsText" text="OUI">
      <formula>NOT(ISERROR(SEARCH("OUI",AI420)))</formula>
    </cfRule>
  </conditionalFormatting>
  <conditionalFormatting sqref="AI421">
    <cfRule type="containsText" dxfId="4507" priority="20373" operator="containsText" text="NON">
      <formula>NOT(ISERROR(SEARCH("NON",AI421)))</formula>
    </cfRule>
    <cfRule type="containsText" dxfId="4506" priority="20374" operator="containsText" text="OUI">
      <formula>NOT(ISERROR(SEARCH("OUI",AI421)))</formula>
    </cfRule>
  </conditionalFormatting>
  <conditionalFormatting sqref="AI422">
    <cfRule type="containsText" dxfId="4505" priority="20335" operator="containsText" text="NON">
      <formula>NOT(ISERROR(SEARCH("NON",AI422)))</formula>
    </cfRule>
    <cfRule type="containsText" dxfId="4504" priority="20336" operator="containsText" text="OUI">
      <formula>NOT(ISERROR(SEARCH("OUI",AI422)))</formula>
    </cfRule>
  </conditionalFormatting>
  <conditionalFormatting sqref="AI423">
    <cfRule type="containsText" dxfId="4503" priority="20297" operator="containsText" text="NON">
      <formula>NOT(ISERROR(SEARCH("NON",AI423)))</formula>
    </cfRule>
    <cfRule type="containsText" dxfId="4502" priority="20298" operator="containsText" text="OUI">
      <formula>NOT(ISERROR(SEARCH("OUI",AI423)))</formula>
    </cfRule>
  </conditionalFormatting>
  <conditionalFormatting sqref="AI424">
    <cfRule type="containsText" dxfId="4501" priority="20259" operator="containsText" text="NON">
      <formula>NOT(ISERROR(SEARCH("NON",AI424)))</formula>
    </cfRule>
    <cfRule type="containsText" dxfId="4500" priority="20260" operator="containsText" text="OUI">
      <formula>NOT(ISERROR(SEARCH("OUI",AI424)))</formula>
    </cfRule>
  </conditionalFormatting>
  <conditionalFormatting sqref="AI425">
    <cfRule type="containsText" dxfId="4499" priority="20221" operator="containsText" text="NON">
      <formula>NOT(ISERROR(SEARCH("NON",AI425)))</formula>
    </cfRule>
    <cfRule type="containsText" dxfId="4498" priority="20222" operator="containsText" text="OUI">
      <formula>NOT(ISERROR(SEARCH("OUI",AI425)))</formula>
    </cfRule>
  </conditionalFormatting>
  <conditionalFormatting sqref="AI427 AI436:AI439 AI441:AI444">
    <cfRule type="containsText" dxfId="4497" priority="12321" operator="containsText" text="OUI">
      <formula>NOT(ISERROR(SEARCH("OUI",AI427)))</formula>
    </cfRule>
  </conditionalFormatting>
  <conditionalFormatting sqref="AI427 AI441:AI444 AI436:AI439">
    <cfRule type="containsText" dxfId="4496" priority="12320" operator="containsText" text="NON">
      <formula>NOT(ISERROR(SEARCH("NON",AI427)))</formula>
    </cfRule>
  </conditionalFormatting>
  <conditionalFormatting sqref="AI430">
    <cfRule type="containsText" dxfId="4495" priority="12366" operator="containsText" text="NON">
      <formula>NOT(ISERROR(SEARCH("NON",AI430)))</formula>
    </cfRule>
    <cfRule type="containsText" dxfId="4494" priority="12367" operator="containsText" text="OUI">
      <formula>NOT(ISERROR(SEARCH("OUI",AI430)))</formula>
    </cfRule>
  </conditionalFormatting>
  <conditionalFormatting sqref="AI435">
    <cfRule type="containsText" dxfId="4493" priority="12259" operator="containsText" text="NON">
      <formula>NOT(ISERROR(SEARCH("NON",AI435)))</formula>
    </cfRule>
    <cfRule type="containsText" dxfId="4492" priority="12260" operator="containsText" text="OUI">
      <formula>NOT(ISERROR(SEARCH("OUI",AI435)))</formula>
    </cfRule>
  </conditionalFormatting>
  <conditionalFormatting sqref="AI440">
    <cfRule type="containsText" dxfId="4491" priority="12294" operator="containsText" text="NON">
      <formula>NOT(ISERROR(SEARCH("NON",AI440)))</formula>
    </cfRule>
    <cfRule type="containsText" dxfId="4490" priority="12295" operator="containsText" text="OUI">
      <formula>NOT(ISERROR(SEARCH("OUI",AI440)))</formula>
    </cfRule>
  </conditionalFormatting>
  <conditionalFormatting sqref="AI445">
    <cfRule type="containsText" dxfId="4489" priority="12331" operator="containsText" text="NON">
      <formula>NOT(ISERROR(SEARCH("NON",AI445)))</formula>
    </cfRule>
    <cfRule type="containsText" dxfId="4488" priority="12332" operator="containsText" text="OUI">
      <formula>NOT(ISERROR(SEARCH("OUI",AI445)))</formula>
    </cfRule>
  </conditionalFormatting>
  <conditionalFormatting sqref="AI447">
    <cfRule type="containsText" dxfId="4487" priority="12221" operator="containsText" text="NON">
      <formula>NOT(ISERROR(SEARCH("NON",AI447)))</formula>
    </cfRule>
    <cfRule type="containsText" dxfId="4486" priority="12222" operator="containsText" text="OUI">
      <formula>NOT(ISERROR(SEARCH("OUI",AI447)))</formula>
    </cfRule>
  </conditionalFormatting>
  <conditionalFormatting sqref="AI448:AI449">
    <cfRule type="containsText" dxfId="4485" priority="17902" operator="containsText" text="NON">
      <formula>NOT(ISERROR(SEARCH("NON",AI448)))</formula>
    </cfRule>
    <cfRule type="containsText" dxfId="4484" priority="17903" operator="containsText" text="OUI">
      <formula>NOT(ISERROR(SEARCH("OUI",AI448)))</formula>
    </cfRule>
  </conditionalFormatting>
  <conditionalFormatting sqref="AI450:AI451">
    <cfRule type="containsText" dxfId="4483" priority="12210" operator="containsText" text="NON">
      <formula>NOT(ISERROR(SEARCH("NON",AI450)))</formula>
    </cfRule>
    <cfRule type="containsText" dxfId="4482" priority="12211" operator="containsText" text="OUI">
      <formula>NOT(ISERROR(SEARCH("OUI",AI450)))</formula>
    </cfRule>
  </conditionalFormatting>
  <conditionalFormatting sqref="AI452">
    <cfRule type="containsText" dxfId="4481" priority="12128" operator="containsText" text="NON">
      <formula>NOT(ISERROR(SEARCH("NON",AI452)))</formula>
    </cfRule>
    <cfRule type="containsText" dxfId="4480" priority="12129" operator="containsText" text="OUI">
      <formula>NOT(ISERROR(SEARCH("OUI",AI452)))</formula>
    </cfRule>
  </conditionalFormatting>
  <conditionalFormatting sqref="AI453">
    <cfRule type="containsText" dxfId="4479" priority="12208" operator="containsText" text="NON">
      <formula>NOT(ISERROR(SEARCH("NON",AI453)))</formula>
    </cfRule>
    <cfRule type="containsText" dxfId="4478" priority="12209" operator="containsText" text="OUI">
      <formula>NOT(ISERROR(SEARCH("OUI",AI453)))</formula>
    </cfRule>
  </conditionalFormatting>
  <conditionalFormatting sqref="AI454">
    <cfRule type="containsText" dxfId="4477" priority="12170" operator="containsText" text="NON">
      <formula>NOT(ISERROR(SEARCH("NON",AI454)))</formula>
    </cfRule>
    <cfRule type="containsText" dxfId="4476" priority="12171" operator="containsText" text="OUI">
      <formula>NOT(ISERROR(SEARCH("OUI",AI454)))</formula>
    </cfRule>
  </conditionalFormatting>
  <conditionalFormatting sqref="AI455">
    <cfRule type="containsText" dxfId="4475" priority="12132" operator="containsText" text="NON">
      <formula>NOT(ISERROR(SEARCH("NON",AI455)))</formula>
    </cfRule>
    <cfRule type="containsText" dxfId="4474" priority="12133" operator="containsText" text="OUI">
      <formula>NOT(ISERROR(SEARCH("OUI",AI455)))</formula>
    </cfRule>
  </conditionalFormatting>
  <conditionalFormatting sqref="AI456">
    <cfRule type="containsText" dxfId="4473" priority="12130" operator="containsText" text="NON">
      <formula>NOT(ISERROR(SEARCH("NON",AI456)))</formula>
    </cfRule>
    <cfRule type="containsText" dxfId="4472" priority="12131" operator="containsText" text="OUI">
      <formula>NOT(ISERROR(SEARCH("OUI",AI456)))</formula>
    </cfRule>
  </conditionalFormatting>
  <conditionalFormatting sqref="AI460">
    <cfRule type="containsText" dxfId="4471" priority="12099" operator="containsText" text="NON">
      <formula>NOT(ISERROR(SEARCH("NON",AI460)))</formula>
    </cfRule>
    <cfRule type="containsText" dxfId="4470" priority="12100" operator="containsText" text="OUI">
      <formula>NOT(ISERROR(SEARCH("OUI",AI460)))</formula>
    </cfRule>
  </conditionalFormatting>
  <conditionalFormatting sqref="AI461">
    <cfRule type="containsText" dxfId="4469" priority="11972" operator="containsText" text="NON">
      <formula>NOT(ISERROR(SEARCH("NON",AI461)))</formula>
    </cfRule>
    <cfRule type="containsText" dxfId="4468" priority="11973" operator="containsText" text="OUI">
      <formula>NOT(ISERROR(SEARCH("OUI",AI461)))</formula>
    </cfRule>
  </conditionalFormatting>
  <conditionalFormatting sqref="AI462">
    <cfRule type="containsText" dxfId="4467" priority="11974" operator="containsText" text="NON">
      <formula>NOT(ISERROR(SEARCH("NON",AI462)))</formula>
    </cfRule>
    <cfRule type="containsText" dxfId="4466" priority="11975" operator="containsText" text="OUI">
      <formula>NOT(ISERROR(SEARCH("OUI",AI462)))</formula>
    </cfRule>
  </conditionalFormatting>
  <conditionalFormatting sqref="AI463">
    <cfRule type="containsText" dxfId="4465" priority="11934" operator="containsText" text="NON">
      <formula>NOT(ISERROR(SEARCH("NON",AI463)))</formula>
    </cfRule>
    <cfRule type="containsText" dxfId="4464" priority="11935" operator="containsText" text="OUI">
      <formula>NOT(ISERROR(SEARCH("OUI",AI463)))</formula>
    </cfRule>
  </conditionalFormatting>
  <conditionalFormatting sqref="AI465">
    <cfRule type="containsText" dxfId="4463" priority="12023" operator="containsText" text="NON">
      <formula>NOT(ISERROR(SEARCH("NON",AI465)))</formula>
    </cfRule>
    <cfRule type="containsText" dxfId="4462" priority="12024" operator="containsText" text="OUI">
      <formula>NOT(ISERROR(SEARCH("OUI",AI465)))</formula>
    </cfRule>
  </conditionalFormatting>
  <conditionalFormatting sqref="AI466">
    <cfRule type="containsText" dxfId="4461" priority="12061" operator="containsText" text="NON">
      <formula>NOT(ISERROR(SEARCH("NON",AI466)))</formula>
    </cfRule>
    <cfRule type="containsText" dxfId="4460" priority="12062" operator="containsText" text="OUI">
      <formula>NOT(ISERROR(SEARCH("OUI",AI466)))</formula>
    </cfRule>
  </conditionalFormatting>
  <conditionalFormatting sqref="AI469">
    <cfRule type="containsText" dxfId="4459" priority="11932" operator="containsText" text="NON">
      <formula>NOT(ISERROR(SEARCH("NON",AI469)))</formula>
    </cfRule>
    <cfRule type="containsText" dxfId="4458" priority="11933" operator="containsText" text="OUI">
      <formula>NOT(ISERROR(SEARCH("OUI",AI469)))</formula>
    </cfRule>
  </conditionalFormatting>
  <conditionalFormatting sqref="AI470">
    <cfRule type="containsText" dxfId="4457" priority="11894" operator="containsText" text="NON">
      <formula>NOT(ISERROR(SEARCH("NON",AI470)))</formula>
    </cfRule>
    <cfRule type="containsText" dxfId="4456" priority="11895" operator="containsText" text="OUI">
      <formula>NOT(ISERROR(SEARCH("OUI",AI470)))</formula>
    </cfRule>
  </conditionalFormatting>
  <conditionalFormatting sqref="AI471 AI473 AI475">
    <cfRule type="containsText" dxfId="4455" priority="11893" operator="containsText" text="OUI">
      <formula>NOT(ISERROR(SEARCH("OUI",AI471)))</formula>
    </cfRule>
  </conditionalFormatting>
  <conditionalFormatting sqref="AI471 AI475 AI473">
    <cfRule type="containsText" dxfId="4454" priority="11892" operator="containsText" text="NON">
      <formula>NOT(ISERROR(SEARCH("NON",AI471)))</formula>
    </cfRule>
  </conditionalFormatting>
  <conditionalFormatting sqref="AI472">
    <cfRule type="containsText" dxfId="4453" priority="11778" operator="containsText" text="NON">
      <formula>NOT(ISERROR(SEARCH("NON",AI472)))</formula>
    </cfRule>
    <cfRule type="containsText" dxfId="4452" priority="11779" operator="containsText" text="OUI">
      <formula>NOT(ISERROR(SEARCH("OUI",AI472)))</formula>
    </cfRule>
  </conditionalFormatting>
  <conditionalFormatting sqref="AI474">
    <cfRule type="containsText" dxfId="4451" priority="11854" operator="containsText" text="NON">
      <formula>NOT(ISERROR(SEARCH("NON",AI474)))</formula>
    </cfRule>
    <cfRule type="containsText" dxfId="4450" priority="11855" operator="containsText" text="OUI">
      <formula>NOT(ISERROR(SEARCH("OUI",AI474)))</formula>
    </cfRule>
  </conditionalFormatting>
  <conditionalFormatting sqref="AI476">
    <cfRule type="containsText" dxfId="4449" priority="11816" operator="containsText" text="NON">
      <formula>NOT(ISERROR(SEARCH("NON",AI476)))</formula>
    </cfRule>
    <cfRule type="containsText" dxfId="4448" priority="11817" operator="containsText" text="OUI">
      <formula>NOT(ISERROR(SEARCH("OUI",AI476)))</formula>
    </cfRule>
  </conditionalFormatting>
  <conditionalFormatting sqref="AI477">
    <cfRule type="containsText" dxfId="4447" priority="11749" operator="containsText" text="NON">
      <formula>NOT(ISERROR(SEARCH("NON",AI477)))</formula>
    </cfRule>
    <cfRule type="containsText" dxfId="4446" priority="11750" operator="containsText" text="OUI">
      <formula>NOT(ISERROR(SEARCH("OUI",AI477)))</formula>
    </cfRule>
  </conditionalFormatting>
  <conditionalFormatting sqref="AI478">
    <cfRule type="containsText" dxfId="4445" priority="11738" operator="containsText" text="NON">
      <formula>NOT(ISERROR(SEARCH("NON",AI478)))</formula>
    </cfRule>
    <cfRule type="containsText" dxfId="4444" priority="11739" operator="containsText" text="OUI">
      <formula>NOT(ISERROR(SEARCH("OUI",AI478)))</formula>
    </cfRule>
  </conditionalFormatting>
  <conditionalFormatting sqref="AI479">
    <cfRule type="containsText" dxfId="4443" priority="11700" operator="containsText" text="NON">
      <formula>NOT(ISERROR(SEARCH("NON",AI479)))</formula>
    </cfRule>
    <cfRule type="containsText" dxfId="4442" priority="11701" operator="containsText" text="OUI">
      <formula>NOT(ISERROR(SEARCH("OUI",AI479)))</formula>
    </cfRule>
  </conditionalFormatting>
  <conditionalFormatting sqref="AI480">
    <cfRule type="containsText" dxfId="4441" priority="11662" operator="containsText" text="NON">
      <formula>NOT(ISERROR(SEARCH("NON",AI480)))</formula>
    </cfRule>
    <cfRule type="containsText" dxfId="4440" priority="11663" operator="containsText" text="OUI">
      <formula>NOT(ISERROR(SEARCH("OUI",AI480)))</formula>
    </cfRule>
  </conditionalFormatting>
  <conditionalFormatting sqref="AI481">
    <cfRule type="containsText" dxfId="4439" priority="11625" operator="containsText" text="NON">
      <formula>NOT(ISERROR(SEARCH("NON",AI481)))</formula>
    </cfRule>
    <cfRule type="containsText" dxfId="4438" priority="11626" operator="containsText" text="OUI">
      <formula>NOT(ISERROR(SEARCH("OUI",AI481)))</formula>
    </cfRule>
  </conditionalFormatting>
  <conditionalFormatting sqref="AI491">
    <cfRule type="containsText" dxfId="4437" priority="11985" operator="containsText" text="NON">
      <formula>NOT(ISERROR(SEARCH("NON",AI491)))</formula>
    </cfRule>
    <cfRule type="containsText" dxfId="4436" priority="11986" operator="containsText" text="OUI">
      <formula>NOT(ISERROR(SEARCH("OUI",AI491)))</formula>
    </cfRule>
  </conditionalFormatting>
  <conditionalFormatting sqref="AI502">
    <cfRule type="containsText" dxfId="4435" priority="19091" operator="containsText" text="NON">
      <formula>NOT(ISERROR(SEARCH("NON",AI502)))</formula>
    </cfRule>
    <cfRule type="containsText" dxfId="4434" priority="19092" operator="containsText" text="OUI">
      <formula>NOT(ISERROR(SEARCH("OUI",AI502)))</formula>
    </cfRule>
  </conditionalFormatting>
  <conditionalFormatting sqref="AI503">
    <cfRule type="containsText" dxfId="4433" priority="20093" operator="containsText" text="NON">
      <formula>NOT(ISERROR(SEARCH("NON",AI503)))</formula>
    </cfRule>
    <cfRule type="containsText" dxfId="4432" priority="20094" operator="containsText" text="OUI">
      <formula>NOT(ISERROR(SEARCH("OUI",AI503)))</formula>
    </cfRule>
  </conditionalFormatting>
  <conditionalFormatting sqref="AI504">
    <cfRule type="containsText" dxfId="4431" priority="20055" operator="containsText" text="NON">
      <formula>NOT(ISERROR(SEARCH("NON",AI504)))</formula>
    </cfRule>
    <cfRule type="containsText" dxfId="4430" priority="20056" operator="containsText" text="OUI">
      <formula>NOT(ISERROR(SEARCH("OUI",AI504)))</formula>
    </cfRule>
  </conditionalFormatting>
  <conditionalFormatting sqref="AI505">
    <cfRule type="containsText" dxfId="4429" priority="20017" operator="containsText" text="NON">
      <formula>NOT(ISERROR(SEARCH("NON",AI505)))</formula>
    </cfRule>
    <cfRule type="containsText" dxfId="4428" priority="20018" operator="containsText" text="OUI">
      <formula>NOT(ISERROR(SEARCH("OUI",AI505)))</formula>
    </cfRule>
  </conditionalFormatting>
  <conditionalFormatting sqref="AI506">
    <cfRule type="containsText" dxfId="4427" priority="19979" operator="containsText" text="NON">
      <formula>NOT(ISERROR(SEARCH("NON",AI506)))</formula>
    </cfRule>
    <cfRule type="containsText" dxfId="4426" priority="19980" operator="containsText" text="OUI">
      <formula>NOT(ISERROR(SEARCH("OUI",AI506)))</formula>
    </cfRule>
  </conditionalFormatting>
  <conditionalFormatting sqref="AI507:AI519">
    <cfRule type="containsText" dxfId="4425" priority="19941" operator="containsText" text="NON">
      <formula>NOT(ISERROR(SEARCH("NON",AI507)))</formula>
    </cfRule>
    <cfRule type="containsText" dxfId="4424" priority="19942" operator="containsText" text="OUI">
      <formula>NOT(ISERROR(SEARCH("OUI",AI507)))</formula>
    </cfRule>
  </conditionalFormatting>
  <conditionalFormatting sqref="AO495:AO551 AO5:AO491">
    <cfRule type="cellIs" dxfId="7" priority="11571" operator="equal">
      <formula>"Ouvrage C2"</formula>
    </cfRule>
  </conditionalFormatting>
  <conditionalFormatting sqref="AO5:AO551">
    <cfRule type="cellIs" dxfId="6" priority="29" operator="equal">
      <formula>"Ouvrage C3"</formula>
    </cfRule>
    <cfRule type="cellIs" dxfId="5" priority="30" operator="equal">
      <formula>"Ouvrage C0"</formula>
    </cfRule>
    <cfRule type="cellIs" dxfId="4" priority="32" operator="equal">
      <formula>"Ouvrage C1"</formula>
    </cfRule>
  </conditionalFormatting>
  <conditionalFormatting sqref="AO492:AO494">
    <cfRule type="cellIs" dxfId="4423" priority="31" operator="equal">
      <formula>"Ouvrage C2"</formula>
    </cfRule>
  </conditionalFormatting>
  <conditionalFormatting sqref="AQ306 AQ256:AQ285 AQ225:AQ242">
    <cfRule type="containsText" dxfId="4422" priority="17909" operator="containsText" text="Non Fonctionnel">
      <formula>NOT(ISERROR(SEARCH("Non Fonctionnel",AQ225)))</formula>
    </cfRule>
  </conditionalFormatting>
  <conditionalFormatting sqref="AQ55">
    <cfRule type="containsText" dxfId="4421" priority="18615" operator="containsText" text="Non Fonctionnel">
      <formula>NOT(ISERROR(SEARCH("Non Fonctionnel",AQ55)))</formula>
    </cfRule>
  </conditionalFormatting>
  <conditionalFormatting sqref="AQ131">
    <cfRule type="containsText" dxfId="4420" priority="18830" operator="containsText" text="Non Fonctionnel">
      <formula>NOT(ISERROR(SEARCH("Non Fonctionnel",AQ131)))</formula>
    </cfRule>
  </conditionalFormatting>
  <conditionalFormatting sqref="AQ56:AQ130 AQ411 AQ132:AQ223 AQ244:AQ252 AQ297 AQ313:AQ319 AQ326:AQ329 AQ352:AQ356 AQ369 AQ361:AQ362 AQ399:AQ400 AQ383:AQ391 AQ393 AQ402 AQ404:AQ409 AQ418 AQ426:AQ434 AQ448:AQ453 AQ456:AQ459 AQ467:AQ469 AQ464 AQ471 AQ475 AQ482:AQ490 AQ473 AQ2:AQ54 AQ520:AQ1048576 AQ492:AQ501 AQ461 AQ446 AQ371:AQ379 AQ288:AQ295">
    <cfRule type="containsText" dxfId="4419" priority="23334" operator="containsText" text="Non Fonctionnel">
      <formula>NOT(ISERROR(SEARCH("Non Fonctionnel",AQ2)))</formula>
    </cfRule>
  </conditionalFormatting>
  <conditionalFormatting sqref="AQ224">
    <cfRule type="containsText" dxfId="4418" priority="14204" operator="containsText" text="Non Fonctionnel">
      <formula>NOT(ISERROR(SEARCH("Non Fonctionnel",AQ224)))</formula>
    </cfRule>
  </conditionalFormatting>
  <conditionalFormatting sqref="AQ243">
    <cfRule type="containsText" dxfId="4417" priority="14002" operator="containsText" text="Non Fonctionnel">
      <formula>NOT(ISERROR(SEARCH("Non Fonctionnel",AQ243)))</formula>
    </cfRule>
  </conditionalFormatting>
  <conditionalFormatting sqref="AQ253">
    <cfRule type="containsText" dxfId="4416" priority="13959" operator="containsText" text="Non Fonctionnel">
      <formula>NOT(ISERROR(SEARCH("Non Fonctionnel",AQ253)))</formula>
    </cfRule>
  </conditionalFormatting>
  <conditionalFormatting sqref="AQ254">
    <cfRule type="containsText" dxfId="4415" priority="13914" operator="containsText" text="Non Fonctionnel">
      <formula>NOT(ISERROR(SEARCH("Non Fonctionnel",AQ254)))</formula>
    </cfRule>
  </conditionalFormatting>
  <conditionalFormatting sqref="AQ255">
    <cfRule type="containsText" dxfId="4414" priority="13869" operator="containsText" text="Non Fonctionnel">
      <formula>NOT(ISERROR(SEARCH("Non Fonctionnel",AQ255)))</formula>
    </cfRule>
  </conditionalFormatting>
  <conditionalFormatting sqref="AQ286">
    <cfRule type="containsText" dxfId="4413" priority="13827" operator="containsText" text="Non Fonctionnel">
      <formula>NOT(ISERROR(SEARCH("Non Fonctionnel",AQ286)))</formula>
    </cfRule>
  </conditionalFormatting>
  <conditionalFormatting sqref="AQ287">
    <cfRule type="containsText" dxfId="4412" priority="13789" operator="containsText" text="Non Fonctionnel">
      <formula>NOT(ISERROR(SEARCH("Non Fonctionnel",AQ287)))</formula>
    </cfRule>
  </conditionalFormatting>
  <conditionalFormatting sqref="AQ296">
    <cfRule type="containsText" dxfId="4411" priority="13763" operator="containsText" text="Non Fonctionnel">
      <formula>NOT(ISERROR(SEARCH("Non Fonctionnel",AQ296)))</formula>
    </cfRule>
  </conditionalFormatting>
  <conditionalFormatting sqref="AQ298:AQ305">
    <cfRule type="containsText" dxfId="4410" priority="13735" operator="containsText" text="Non Fonctionnel">
      <formula>NOT(ISERROR(SEARCH("Non Fonctionnel",AQ298)))</formula>
    </cfRule>
  </conditionalFormatting>
  <conditionalFormatting sqref="AQ307:AQ312">
    <cfRule type="containsText" dxfId="4409" priority="13666" operator="containsText" text="Non Fonctionnel">
      <formula>NOT(ISERROR(SEARCH("Non Fonctionnel",AQ307)))</formula>
    </cfRule>
  </conditionalFormatting>
  <conditionalFormatting sqref="AQ320:AQ321">
    <cfRule type="containsText" dxfId="4408" priority="13626" operator="containsText" text="Non Fonctionnel">
      <formula>NOT(ISERROR(SEARCH("Non Fonctionnel",AQ320)))</formula>
    </cfRule>
  </conditionalFormatting>
  <conditionalFormatting sqref="AQ322:AQ323">
    <cfRule type="containsText" dxfId="4407" priority="13566" operator="containsText" text="Non Fonctionnel">
      <formula>NOT(ISERROR(SEARCH("Non Fonctionnel",AQ322)))</formula>
    </cfRule>
  </conditionalFormatting>
  <conditionalFormatting sqref="AQ324:AQ325">
    <cfRule type="containsText" dxfId="4406" priority="13506" operator="containsText" text="Non Fonctionnel">
      <formula>NOT(ISERROR(SEARCH("Non Fonctionnel",AQ324)))</formula>
    </cfRule>
  </conditionalFormatting>
  <conditionalFormatting sqref="AQ330:AQ332">
    <cfRule type="containsText" dxfId="4405" priority="19639" operator="containsText" text="Non Fonctionnel">
      <formula>NOT(ISERROR(SEARCH("Non Fonctionnel",AQ330)))</formula>
    </cfRule>
  </conditionalFormatting>
  <conditionalFormatting sqref="AQ333:AQ335">
    <cfRule type="containsText" dxfId="4404" priority="13267" operator="containsText" text="Non Fonctionnel">
      <formula>NOT(ISERROR(SEARCH("Non Fonctionnel",AQ333)))</formula>
    </cfRule>
  </conditionalFormatting>
  <conditionalFormatting sqref="AQ336">
    <cfRule type="containsText" dxfId="4403" priority="13225" operator="containsText" text="Non Fonctionnel">
      <formula>NOT(ISERROR(SEARCH("Non Fonctionnel",AQ336)))</formula>
    </cfRule>
  </conditionalFormatting>
  <conditionalFormatting sqref="AQ337">
    <cfRule type="containsText" dxfId="4402" priority="13187" operator="containsText" text="Non Fonctionnel">
      <formula>NOT(ISERROR(SEARCH("Non Fonctionnel",AQ337)))</formula>
    </cfRule>
  </conditionalFormatting>
  <conditionalFormatting sqref="AQ338">
    <cfRule type="containsText" dxfId="4401" priority="13149" operator="containsText" text="Non Fonctionnel">
      <formula>NOT(ISERROR(SEARCH("Non Fonctionnel",AQ338)))</formula>
    </cfRule>
  </conditionalFormatting>
  <conditionalFormatting sqref="AQ339">
    <cfRule type="containsText" dxfId="4400" priority="13111" operator="containsText" text="Non Fonctionnel">
      <formula>NOT(ISERROR(SEARCH("Non Fonctionnel",AQ339)))</formula>
    </cfRule>
  </conditionalFormatting>
  <conditionalFormatting sqref="AQ340">
    <cfRule type="containsText" dxfId="4399" priority="13468" operator="containsText" text="Non Fonctionnel">
      <formula>NOT(ISERROR(SEARCH("Non Fonctionnel",AQ340)))</formula>
    </cfRule>
  </conditionalFormatting>
  <conditionalFormatting sqref="AQ341">
    <cfRule type="containsText" dxfId="4398" priority="13430" operator="containsText" text="Non Fonctionnel">
      <formula>NOT(ISERROR(SEARCH("Non Fonctionnel",AQ341)))</formula>
    </cfRule>
  </conditionalFormatting>
  <conditionalFormatting sqref="AQ342">
    <cfRule type="containsText" dxfId="4397" priority="13310" operator="containsText" text="Non Fonctionnel">
      <formula>NOT(ISERROR(SEARCH("Non Fonctionnel",AQ342)))</formula>
    </cfRule>
  </conditionalFormatting>
  <conditionalFormatting sqref="AQ343">
    <cfRule type="containsText" dxfId="4396" priority="13354" operator="containsText" text="Non Fonctionnel">
      <formula>NOT(ISERROR(SEARCH("Non Fonctionnel",AQ343)))</formula>
    </cfRule>
  </conditionalFormatting>
  <conditionalFormatting sqref="AQ344:AQ346">
    <cfRule type="containsText" dxfId="4395" priority="13392" operator="containsText" text="Non Fonctionnel">
      <formula>NOT(ISERROR(SEARCH("Non Fonctionnel",AQ344)))</formula>
    </cfRule>
  </conditionalFormatting>
  <conditionalFormatting sqref="AQ347:AQ348">
    <cfRule type="containsText" dxfId="4394" priority="13078" operator="containsText" text="Non Fonctionnel">
      <formula>NOT(ISERROR(SEARCH("Non Fonctionnel",AQ347)))</formula>
    </cfRule>
  </conditionalFormatting>
  <conditionalFormatting sqref="AQ349:AQ351">
    <cfRule type="containsText" dxfId="4393" priority="13040" operator="containsText" text="Non Fonctionnel">
      <formula>NOT(ISERROR(SEARCH("Non Fonctionnel",AQ349)))</formula>
    </cfRule>
  </conditionalFormatting>
  <conditionalFormatting sqref="AQ357:AQ359">
    <cfRule type="containsText" dxfId="4392" priority="12886" operator="containsText" text="Non Fonctionnel">
      <formula>NOT(ISERROR(SEARCH("Non Fonctionnel",AQ357)))</formula>
    </cfRule>
  </conditionalFormatting>
  <conditionalFormatting sqref="AQ360">
    <cfRule type="containsText" dxfId="4391" priority="12847" operator="containsText" text="Non Fonctionnel">
      <formula>NOT(ISERROR(SEARCH("Non Fonctionnel",AQ360)))</formula>
    </cfRule>
  </conditionalFormatting>
  <conditionalFormatting sqref="AQ363:AQ366">
    <cfRule type="containsText" dxfId="4390" priority="12953" operator="containsText" text="Non Fonctionnel">
      <formula>NOT(ISERROR(SEARCH("Non Fonctionnel",AQ363)))</formula>
    </cfRule>
  </conditionalFormatting>
  <conditionalFormatting sqref="AQ367:AQ368">
    <cfRule type="containsText" dxfId="4389" priority="12790" operator="containsText" text="Non Fonctionnel">
      <formula>NOT(ISERROR(SEARCH("Non Fonctionnel",AQ367)))</formula>
    </cfRule>
  </conditionalFormatting>
  <conditionalFormatting sqref="AQ370">
    <cfRule type="containsText" dxfId="4388" priority="12757" operator="containsText" text="Non Fonctionnel">
      <formula>NOT(ISERROR(SEARCH("Non Fonctionnel",AQ370)))</formula>
    </cfRule>
  </conditionalFormatting>
  <conditionalFormatting sqref="AQ380">
    <cfRule type="containsText" dxfId="4387" priority="19815" operator="containsText" text="Non Fonctionnel">
      <formula>NOT(ISERROR(SEARCH("Non Fonctionnel",AQ380)))</formula>
    </cfRule>
  </conditionalFormatting>
  <conditionalFormatting sqref="AQ381">
    <cfRule type="containsText" dxfId="4386" priority="19797" operator="containsText" text="Non Fonctionnel">
      <formula>NOT(ISERROR(SEARCH("Non Fonctionnel",AQ381)))</formula>
    </cfRule>
  </conditionalFormatting>
  <conditionalFormatting sqref="AQ382">
    <cfRule type="containsText" dxfId="4385" priority="19779" operator="containsText" text="Non Fonctionnel">
      <formula>NOT(ISERROR(SEARCH("Non Fonctionnel",AQ382)))</formula>
    </cfRule>
  </conditionalFormatting>
  <conditionalFormatting sqref="AQ392">
    <cfRule type="containsText" dxfId="4384" priority="12599" operator="containsText" text="Non Fonctionnel">
      <formula>NOT(ISERROR(SEARCH("Non Fonctionnel",AQ392)))</formula>
    </cfRule>
  </conditionalFormatting>
  <conditionalFormatting sqref="AQ394:AQ395">
    <cfRule type="containsText" dxfId="4383" priority="12904" operator="containsText" text="Non Fonctionnel">
      <formula>NOT(ISERROR(SEARCH("Non Fonctionnel",AQ394)))</formula>
    </cfRule>
  </conditionalFormatting>
  <conditionalFormatting sqref="AQ396:AQ397">
    <cfRule type="containsText" dxfId="4382" priority="12712" operator="containsText" text="Non Fonctionnel">
      <formula>NOT(ISERROR(SEARCH("Non Fonctionnel",AQ396)))</formula>
    </cfRule>
  </conditionalFormatting>
  <conditionalFormatting sqref="AQ398">
    <cfRule type="containsText" dxfId="4381" priority="12701" operator="containsText" text="Non Fonctionnel">
      <formula>NOT(ISERROR(SEARCH("Non Fonctionnel",AQ398)))</formula>
    </cfRule>
  </conditionalFormatting>
  <conditionalFormatting sqref="AQ401">
    <cfRule type="containsText" dxfId="4380" priority="14166" operator="containsText" text="Non Fonctionnel">
      <formula>NOT(ISERROR(SEARCH("Non Fonctionnel",AQ401)))</formula>
    </cfRule>
  </conditionalFormatting>
  <conditionalFormatting sqref="AQ403">
    <cfRule type="containsText" dxfId="4379" priority="12546" operator="containsText" text="Non Fonctionnel">
      <formula>NOT(ISERROR(SEARCH("Non Fonctionnel",AQ403)))</formula>
    </cfRule>
  </conditionalFormatting>
  <conditionalFormatting sqref="AQ410">
    <cfRule type="containsText" dxfId="4378" priority="12486" operator="containsText" text="Non Fonctionnel">
      <formula>NOT(ISERROR(SEARCH("Non Fonctionnel",AQ410)))</formula>
    </cfRule>
  </conditionalFormatting>
  <conditionalFormatting sqref="AQ412">
    <cfRule type="containsText" dxfId="4377" priority="12562" operator="containsText" text="Non Fonctionnel">
      <formula>NOT(ISERROR(SEARCH("Non Fonctionnel",AQ412)))</formula>
    </cfRule>
  </conditionalFormatting>
  <conditionalFormatting sqref="AQ413">
    <cfRule type="containsText" dxfId="4376" priority="12441" operator="containsText" text="Non Fonctionnel">
      <formula>NOT(ISERROR(SEARCH("Non Fonctionnel",AQ413)))</formula>
    </cfRule>
  </conditionalFormatting>
  <conditionalFormatting sqref="AQ414:AQ417">
    <cfRule type="containsText" dxfId="4375" priority="12396" operator="containsText" text="Non Fonctionnel">
      <formula>NOT(ISERROR(SEARCH("Non Fonctionnel",AQ414)))</formula>
    </cfRule>
  </conditionalFormatting>
  <conditionalFormatting sqref="AQ419">
    <cfRule type="containsText" dxfId="4374" priority="20445" operator="containsText" text="Non Fonctionnel">
      <formula>NOT(ISERROR(SEARCH("Non Fonctionnel",AQ419)))</formula>
    </cfRule>
  </conditionalFormatting>
  <conditionalFormatting sqref="AQ420">
    <cfRule type="containsText" dxfId="4373" priority="20407" operator="containsText" text="Non Fonctionnel">
      <formula>NOT(ISERROR(SEARCH("Non Fonctionnel",AQ420)))</formula>
    </cfRule>
  </conditionalFormatting>
  <conditionalFormatting sqref="AQ421">
    <cfRule type="containsText" dxfId="4372" priority="20369" operator="containsText" text="Non Fonctionnel">
      <formula>NOT(ISERROR(SEARCH("Non Fonctionnel",AQ421)))</formula>
    </cfRule>
  </conditionalFormatting>
  <conditionalFormatting sqref="AQ422">
    <cfRule type="containsText" dxfId="4371" priority="20331" operator="containsText" text="Non Fonctionnel">
      <formula>NOT(ISERROR(SEARCH("Non Fonctionnel",AQ422)))</formula>
    </cfRule>
  </conditionalFormatting>
  <conditionalFormatting sqref="AQ423">
    <cfRule type="containsText" dxfId="4370" priority="20293" operator="containsText" text="Non Fonctionnel">
      <formula>NOT(ISERROR(SEARCH("Non Fonctionnel",AQ423)))</formula>
    </cfRule>
  </conditionalFormatting>
  <conditionalFormatting sqref="AQ424">
    <cfRule type="containsText" dxfId="4369" priority="20255" operator="containsText" text="Non Fonctionnel">
      <formula>NOT(ISERROR(SEARCH("Non Fonctionnel",AQ424)))</formula>
    </cfRule>
  </conditionalFormatting>
  <conditionalFormatting sqref="AQ425">
    <cfRule type="containsText" dxfId="4368" priority="20217" operator="containsText" text="Non Fonctionnel">
      <formula>NOT(ISERROR(SEARCH("Non Fonctionnel",AQ425)))</formula>
    </cfRule>
  </conditionalFormatting>
  <conditionalFormatting sqref="AQ435">
    <cfRule type="containsText" dxfId="4367" priority="12255" operator="containsText" text="Non Fonctionnel">
      <formula>NOT(ISERROR(SEARCH("Non Fonctionnel",AQ435)))</formula>
    </cfRule>
  </conditionalFormatting>
  <conditionalFormatting sqref="AQ440">
    <cfRule type="containsText" dxfId="4366" priority="12290" operator="containsText" text="Non Fonctionnel">
      <formula>NOT(ISERROR(SEARCH("Non Fonctionnel",AQ440)))</formula>
    </cfRule>
  </conditionalFormatting>
  <conditionalFormatting sqref="AQ441:AQ444 AQ436:AQ439">
    <cfRule type="containsText" dxfId="4365" priority="12362" operator="containsText" text="Non Fonctionnel">
      <formula>NOT(ISERROR(SEARCH("Non Fonctionnel",AQ436)))</formula>
    </cfRule>
  </conditionalFormatting>
  <conditionalFormatting sqref="AQ445">
    <cfRule type="containsText" dxfId="4364" priority="12327" operator="containsText" text="Non Fonctionnel">
      <formula>NOT(ISERROR(SEARCH("Non Fonctionnel",AQ445)))</formula>
    </cfRule>
  </conditionalFormatting>
  <conditionalFormatting sqref="AQ447">
    <cfRule type="containsText" dxfId="4363" priority="12217" operator="containsText" text="Non Fonctionnel">
      <formula>NOT(ISERROR(SEARCH("Non Fonctionnel",AQ447)))</formula>
    </cfRule>
  </conditionalFormatting>
  <conditionalFormatting sqref="AQ454">
    <cfRule type="containsText" dxfId="4362" priority="12177" operator="containsText" text="Non Fonctionnel">
      <formula>NOT(ISERROR(SEARCH("Non Fonctionnel",AQ454)))</formula>
    </cfRule>
  </conditionalFormatting>
  <conditionalFormatting sqref="AQ455">
    <cfRule type="containsText" dxfId="4361" priority="12139" operator="containsText" text="Non Fonctionnel">
      <formula>NOT(ISERROR(SEARCH("Non Fonctionnel",AQ455)))</formula>
    </cfRule>
  </conditionalFormatting>
  <conditionalFormatting sqref="AQ460">
    <cfRule type="containsText" dxfId="4360" priority="12095" operator="containsText" text="Non Fonctionnel">
      <formula>NOT(ISERROR(SEARCH("Non Fonctionnel",AQ460)))</formula>
    </cfRule>
  </conditionalFormatting>
  <conditionalFormatting sqref="AQ462">
    <cfRule type="containsText" dxfId="4359" priority="11981" operator="containsText" text="Non Fonctionnel">
      <formula>NOT(ISERROR(SEARCH("Non Fonctionnel",AQ462)))</formula>
    </cfRule>
  </conditionalFormatting>
  <conditionalFormatting sqref="AQ463">
    <cfRule type="containsText" dxfId="4358" priority="11941" operator="containsText" text="Non Fonctionnel">
      <formula>NOT(ISERROR(SEARCH("Non Fonctionnel",AQ463)))</formula>
    </cfRule>
  </conditionalFormatting>
  <conditionalFormatting sqref="AQ465">
    <cfRule type="containsText" dxfId="4357" priority="12019" operator="containsText" text="Non Fonctionnel">
      <formula>NOT(ISERROR(SEARCH("Non Fonctionnel",AQ465)))</formula>
    </cfRule>
  </conditionalFormatting>
  <conditionalFormatting sqref="AQ466">
    <cfRule type="containsText" dxfId="4356" priority="12057" operator="containsText" text="Non Fonctionnel">
      <formula>NOT(ISERROR(SEARCH("Non Fonctionnel",AQ466)))</formula>
    </cfRule>
  </conditionalFormatting>
  <conditionalFormatting sqref="AQ470">
    <cfRule type="containsText" dxfId="4355" priority="11901" operator="containsText" text="Non Fonctionnel">
      <formula>NOT(ISERROR(SEARCH("Non Fonctionnel",AQ470)))</formula>
    </cfRule>
  </conditionalFormatting>
  <conditionalFormatting sqref="AQ472">
    <cfRule type="containsText" dxfId="4354" priority="11785" operator="containsText" text="Non Fonctionnel">
      <formula>NOT(ISERROR(SEARCH("Non Fonctionnel",AQ472)))</formula>
    </cfRule>
  </conditionalFormatting>
  <conditionalFormatting sqref="AQ474">
    <cfRule type="containsText" dxfId="4353" priority="11861" operator="containsText" text="Non Fonctionnel">
      <formula>NOT(ISERROR(SEARCH("Non Fonctionnel",AQ474)))</formula>
    </cfRule>
  </conditionalFormatting>
  <conditionalFormatting sqref="AQ476">
    <cfRule type="containsText" dxfId="4352" priority="11823" operator="containsText" text="Non Fonctionnel">
      <formula>NOT(ISERROR(SEARCH("Non Fonctionnel",AQ476)))</formula>
    </cfRule>
  </conditionalFormatting>
  <conditionalFormatting sqref="AQ477">
    <cfRule type="containsText" dxfId="4351" priority="11708" operator="containsText" text="Non Fonctionnel">
      <formula>NOT(ISERROR(SEARCH("Non Fonctionnel",AQ477)))</formula>
    </cfRule>
  </conditionalFormatting>
  <conditionalFormatting sqref="AQ478">
    <cfRule type="containsText" dxfId="4350" priority="11670" operator="containsText" text="Non Fonctionnel">
      <formula>NOT(ISERROR(SEARCH("Non Fonctionnel",AQ478)))</formula>
    </cfRule>
  </conditionalFormatting>
  <conditionalFormatting sqref="AQ479">
    <cfRule type="containsText" dxfId="4349" priority="11632" operator="containsText" text="Non Fonctionnel">
      <formula>NOT(ISERROR(SEARCH("Non Fonctionnel",AQ479)))</formula>
    </cfRule>
  </conditionalFormatting>
  <conditionalFormatting sqref="AQ480">
    <cfRule type="containsText" dxfId="4348" priority="11594" operator="containsText" text="Non Fonctionnel">
      <formula>NOT(ISERROR(SEARCH("Non Fonctionnel",AQ480)))</formula>
    </cfRule>
  </conditionalFormatting>
  <conditionalFormatting sqref="AQ481">
    <cfRule type="containsText" dxfId="4347" priority="11558" operator="containsText" text="Non Fonctionnel">
      <formula>NOT(ISERROR(SEARCH("Non Fonctionnel",AQ481)))</formula>
    </cfRule>
  </conditionalFormatting>
  <conditionalFormatting sqref="AQ491">
    <cfRule type="containsText" dxfId="4346" priority="11745" operator="containsText" text="Non Fonctionnel">
      <formula>NOT(ISERROR(SEARCH("Non Fonctionnel",AQ491)))</formula>
    </cfRule>
  </conditionalFormatting>
  <conditionalFormatting sqref="AQ502">
    <cfRule type="containsText" dxfId="4345" priority="19087" operator="containsText" text="Non Fonctionnel">
      <formula>NOT(ISERROR(SEARCH("Non Fonctionnel",AQ502)))</formula>
    </cfRule>
  </conditionalFormatting>
  <conditionalFormatting sqref="AQ503">
    <cfRule type="containsText" dxfId="4344" priority="20089" operator="containsText" text="Non Fonctionnel">
      <formula>NOT(ISERROR(SEARCH("Non Fonctionnel",AQ503)))</formula>
    </cfRule>
  </conditionalFormatting>
  <conditionalFormatting sqref="AQ504">
    <cfRule type="containsText" dxfId="4343" priority="20051" operator="containsText" text="Non Fonctionnel">
      <formula>NOT(ISERROR(SEARCH("Non Fonctionnel",AQ504)))</formula>
    </cfRule>
  </conditionalFormatting>
  <conditionalFormatting sqref="AQ505">
    <cfRule type="containsText" dxfId="4342" priority="20013" operator="containsText" text="Non Fonctionnel">
      <formula>NOT(ISERROR(SEARCH("Non Fonctionnel",AQ505)))</formula>
    </cfRule>
  </conditionalFormatting>
  <conditionalFormatting sqref="AQ506">
    <cfRule type="containsText" dxfId="4341" priority="19975" operator="containsText" text="Non Fonctionnel">
      <formula>NOT(ISERROR(SEARCH("Non Fonctionnel",AQ506)))</formula>
    </cfRule>
  </conditionalFormatting>
  <conditionalFormatting sqref="AQ507:AQ519">
    <cfRule type="containsText" dxfId="4340" priority="19937" operator="containsText" text="Non Fonctionnel">
      <formula>NOT(ISERROR(SEARCH("Non Fonctionnel",AQ507)))</formula>
    </cfRule>
  </conditionalFormatting>
  <conditionalFormatting sqref="AR461 AR446 AR371:AR391 AR288:AR297 AR306:AR319 AR256:AR285 AR188:AR242">
    <cfRule type="containsText" dxfId="4339" priority="17905" operator="containsText" text="HORS-SERVICE">
      <formula>NOT(ISERROR(SEARCH("HORS-SERVICE",AR188)))</formula>
    </cfRule>
    <cfRule type="containsText" dxfId="4338" priority="17906" operator="containsText" text="Fonctionnement MAUVAIS">
      <formula>NOT(ISERROR(SEARCH("Fonctionnement MAUVAIS",AR188)))</formula>
    </cfRule>
    <cfRule type="containsText" dxfId="4337" priority="17907" operator="containsText" text="Fonctionnement MOYEN">
      <formula>NOT(ISERROR(SEARCH("Fonctionnement MOYEN",AR188)))</formula>
    </cfRule>
    <cfRule type="containsText" dxfId="4336" priority="17908" operator="containsText" text="Fonctionnement BON">
      <formula>NOT(ISERROR(SEARCH("Fonctionnement BON",AR188)))</formula>
    </cfRule>
  </conditionalFormatting>
  <conditionalFormatting sqref="AR55">
    <cfRule type="containsText" dxfId="4335" priority="18611" operator="containsText" text="HORS-SERVICE">
      <formula>NOT(ISERROR(SEARCH("HORS-SERVICE",AR55)))</formula>
    </cfRule>
    <cfRule type="containsText" dxfId="4334" priority="18612" operator="containsText" text="Fonctionnement MAUVAIS">
      <formula>NOT(ISERROR(SEARCH("Fonctionnement MAUVAIS",AR55)))</formula>
    </cfRule>
    <cfRule type="containsText" dxfId="4333" priority="18613" operator="containsText" text="Fonctionnement MOYEN">
      <formula>NOT(ISERROR(SEARCH("Fonctionnement MOYEN",AR55)))</formula>
    </cfRule>
    <cfRule type="containsText" dxfId="4332" priority="18614" operator="containsText" text="Fonctionnement BON">
      <formula>NOT(ISERROR(SEARCH("Fonctionnement BON",AR55)))</formula>
    </cfRule>
  </conditionalFormatting>
  <conditionalFormatting sqref="AR131">
    <cfRule type="containsText" dxfId="4331" priority="18826" operator="containsText" text="HORS-SERVICE">
      <formula>NOT(ISERROR(SEARCH("HORS-SERVICE",AR131)))</formula>
    </cfRule>
    <cfRule type="containsText" dxfId="4330" priority="18827" operator="containsText" text="Fonctionnement MAUVAIS">
      <formula>NOT(ISERROR(SEARCH("Fonctionnement MAUVAIS",AR131)))</formula>
    </cfRule>
    <cfRule type="containsText" dxfId="4329" priority="18828" operator="containsText" text="Fonctionnement MOYEN">
      <formula>NOT(ISERROR(SEARCH("Fonctionnement MOYEN",AR131)))</formula>
    </cfRule>
    <cfRule type="containsText" dxfId="4328" priority="18829" operator="containsText" text="Fonctionnement BON">
      <formula>NOT(ISERROR(SEARCH("Fonctionnement BON",AR131)))</formula>
    </cfRule>
  </conditionalFormatting>
  <conditionalFormatting sqref="AR411 AR132:AR187 AR56:AR130 AR244:AR252 AR326:AR332 AR350:AR356 AR361:AR362 AR399:AR400 AR393 AR402 AR404:AR409 AR418 AR426:AR434 AR457:AR459 AR448:AR453 AR467:AR469 AR464 AR471 AR475 AR482:AR490 AR473 AR2:AR54 AR520:AR1048576 AR492:AR501">
    <cfRule type="containsText" dxfId="4327" priority="21202" operator="containsText" text="HORS-SERVICE">
      <formula>NOT(ISERROR(SEARCH("HORS-SERVICE",AR2)))</formula>
    </cfRule>
    <cfRule type="containsText" dxfId="4326" priority="21203" operator="containsText" text="Fonctionnement MAUVAIS">
      <formula>NOT(ISERROR(SEARCH("Fonctionnement MAUVAIS",AR2)))</formula>
    </cfRule>
    <cfRule type="containsText" dxfId="4325" priority="21204" operator="containsText" text="Fonctionnement MOYEN">
      <formula>NOT(ISERROR(SEARCH("Fonctionnement MOYEN",AR2)))</formula>
    </cfRule>
    <cfRule type="containsText" dxfId="4324" priority="21205" operator="containsText" text="Fonctionnement BON">
      <formula>NOT(ISERROR(SEARCH("Fonctionnement BON",AR2)))</formula>
    </cfRule>
  </conditionalFormatting>
  <conditionalFormatting sqref="AR243">
    <cfRule type="containsText" dxfId="4323" priority="13998" operator="containsText" text="HORS-SERVICE">
      <formula>NOT(ISERROR(SEARCH("HORS-SERVICE",AR243)))</formula>
    </cfRule>
    <cfRule type="containsText" dxfId="4322" priority="13999" operator="containsText" text="Fonctionnement MAUVAIS">
      <formula>NOT(ISERROR(SEARCH("Fonctionnement MAUVAIS",AR243)))</formula>
    </cfRule>
    <cfRule type="containsText" dxfId="4321" priority="14000" operator="containsText" text="Fonctionnement MOYEN">
      <formula>NOT(ISERROR(SEARCH("Fonctionnement MOYEN",AR243)))</formula>
    </cfRule>
    <cfRule type="containsText" dxfId="4320" priority="14001" operator="containsText" text="Fonctionnement BON">
      <formula>NOT(ISERROR(SEARCH("Fonctionnement BON",AR243)))</formula>
    </cfRule>
  </conditionalFormatting>
  <conditionalFormatting sqref="AR253">
    <cfRule type="containsText" dxfId="4319" priority="13955" operator="containsText" text="HORS-SERVICE">
      <formula>NOT(ISERROR(SEARCH("HORS-SERVICE",AR253)))</formula>
    </cfRule>
    <cfRule type="containsText" dxfId="4318" priority="13956" operator="containsText" text="Fonctionnement MAUVAIS">
      <formula>NOT(ISERROR(SEARCH("Fonctionnement MAUVAIS",AR253)))</formula>
    </cfRule>
    <cfRule type="containsText" dxfId="4317" priority="13957" operator="containsText" text="Fonctionnement MOYEN">
      <formula>NOT(ISERROR(SEARCH("Fonctionnement MOYEN",AR253)))</formula>
    </cfRule>
    <cfRule type="containsText" dxfId="4316" priority="13958" operator="containsText" text="Fonctionnement BON">
      <formula>NOT(ISERROR(SEARCH("Fonctionnement BON",AR253)))</formula>
    </cfRule>
  </conditionalFormatting>
  <conditionalFormatting sqref="AR254">
    <cfRule type="containsText" dxfId="4315" priority="13910" operator="containsText" text="HORS-SERVICE">
      <formula>NOT(ISERROR(SEARCH("HORS-SERVICE",AR254)))</formula>
    </cfRule>
    <cfRule type="containsText" dxfId="4314" priority="13911" operator="containsText" text="Fonctionnement MAUVAIS">
      <formula>NOT(ISERROR(SEARCH("Fonctionnement MAUVAIS",AR254)))</formula>
    </cfRule>
    <cfRule type="containsText" dxfId="4313" priority="13912" operator="containsText" text="Fonctionnement MOYEN">
      <formula>NOT(ISERROR(SEARCH("Fonctionnement MOYEN",AR254)))</formula>
    </cfRule>
    <cfRule type="containsText" dxfId="4312" priority="13913" operator="containsText" text="Fonctionnement BON">
      <formula>NOT(ISERROR(SEARCH("Fonctionnement BON",AR254)))</formula>
    </cfRule>
  </conditionalFormatting>
  <conditionalFormatting sqref="AR255">
    <cfRule type="containsText" dxfId="4311" priority="13865" operator="containsText" text="HORS-SERVICE">
      <formula>NOT(ISERROR(SEARCH("HORS-SERVICE",AR255)))</formula>
    </cfRule>
    <cfRule type="containsText" dxfId="4310" priority="13866" operator="containsText" text="Fonctionnement MAUVAIS">
      <formula>NOT(ISERROR(SEARCH("Fonctionnement MAUVAIS",AR255)))</formula>
    </cfRule>
    <cfRule type="containsText" dxfId="4309" priority="13867" operator="containsText" text="Fonctionnement MOYEN">
      <formula>NOT(ISERROR(SEARCH("Fonctionnement MOYEN",AR255)))</formula>
    </cfRule>
    <cfRule type="containsText" dxfId="4308" priority="13868" operator="containsText" text="Fonctionnement BON">
      <formula>NOT(ISERROR(SEARCH("Fonctionnement BON",AR255)))</formula>
    </cfRule>
  </conditionalFormatting>
  <conditionalFormatting sqref="AR286">
    <cfRule type="containsText" dxfId="4307" priority="13823" operator="containsText" text="HORS-SERVICE">
      <formula>NOT(ISERROR(SEARCH("HORS-SERVICE",AR286)))</formula>
    </cfRule>
    <cfRule type="containsText" dxfId="4306" priority="13824" operator="containsText" text="Fonctionnement MAUVAIS">
      <formula>NOT(ISERROR(SEARCH("Fonctionnement MAUVAIS",AR286)))</formula>
    </cfRule>
    <cfRule type="containsText" dxfId="4305" priority="13825" operator="containsText" text="Fonctionnement MOYEN">
      <formula>NOT(ISERROR(SEARCH("Fonctionnement MOYEN",AR286)))</formula>
    </cfRule>
    <cfRule type="containsText" dxfId="4304" priority="13826" operator="containsText" text="Fonctionnement BON">
      <formula>NOT(ISERROR(SEARCH("Fonctionnement BON",AR286)))</formula>
    </cfRule>
  </conditionalFormatting>
  <conditionalFormatting sqref="AR287">
    <cfRule type="containsText" dxfId="4303" priority="13785" operator="containsText" text="HORS-SERVICE">
      <formula>NOT(ISERROR(SEARCH("HORS-SERVICE",AR287)))</formula>
    </cfRule>
    <cfRule type="containsText" dxfId="4302" priority="13786" operator="containsText" text="Fonctionnement MAUVAIS">
      <formula>NOT(ISERROR(SEARCH("Fonctionnement MAUVAIS",AR287)))</formula>
    </cfRule>
    <cfRule type="containsText" dxfId="4301" priority="13787" operator="containsText" text="Fonctionnement MOYEN">
      <formula>NOT(ISERROR(SEARCH("Fonctionnement MOYEN",AR287)))</formula>
    </cfRule>
    <cfRule type="containsText" dxfId="4300" priority="13788" operator="containsText" text="Fonctionnement BON">
      <formula>NOT(ISERROR(SEARCH("Fonctionnement BON",AR287)))</formula>
    </cfRule>
  </conditionalFormatting>
  <conditionalFormatting sqref="AR298:AR305">
    <cfRule type="containsText" dxfId="4299" priority="13756" operator="containsText" text="HORS-SERVICE">
      <formula>NOT(ISERROR(SEARCH("HORS-SERVICE",AR298)))</formula>
    </cfRule>
    <cfRule type="containsText" dxfId="4298" priority="13757" operator="containsText" text="Fonctionnement MAUVAIS">
      <formula>NOT(ISERROR(SEARCH("Fonctionnement MAUVAIS",AR298)))</formula>
    </cfRule>
    <cfRule type="containsText" dxfId="4297" priority="13758" operator="containsText" text="Fonctionnement MOYEN">
      <formula>NOT(ISERROR(SEARCH("Fonctionnement MOYEN",AR298)))</formula>
    </cfRule>
    <cfRule type="containsText" dxfId="4296" priority="13759" operator="containsText" text="Fonctionnement BON">
      <formula>NOT(ISERROR(SEARCH("Fonctionnement BON",AR298)))</formula>
    </cfRule>
  </conditionalFormatting>
  <conditionalFormatting sqref="AR320:AR321">
    <cfRule type="containsText" dxfId="4295" priority="13662" operator="containsText" text="HORS-SERVICE">
      <formula>NOT(ISERROR(SEARCH("HORS-SERVICE",AR320)))</formula>
    </cfRule>
    <cfRule type="containsText" dxfId="4294" priority="13663" operator="containsText" text="Fonctionnement MAUVAIS">
      <formula>NOT(ISERROR(SEARCH("Fonctionnement MAUVAIS",AR320)))</formula>
    </cfRule>
    <cfRule type="containsText" dxfId="4293" priority="13664" operator="containsText" text="Fonctionnement MOYEN">
      <formula>NOT(ISERROR(SEARCH("Fonctionnement MOYEN",AR320)))</formula>
    </cfRule>
    <cfRule type="containsText" dxfId="4292" priority="13665" operator="containsText" text="Fonctionnement BON">
      <formula>NOT(ISERROR(SEARCH("Fonctionnement BON",AR320)))</formula>
    </cfRule>
  </conditionalFormatting>
  <conditionalFormatting sqref="AR322:AR323">
    <cfRule type="containsText" dxfId="4291" priority="13622" operator="containsText" text="HORS-SERVICE">
      <formula>NOT(ISERROR(SEARCH("HORS-SERVICE",AR322)))</formula>
    </cfRule>
    <cfRule type="containsText" dxfId="4290" priority="13623" operator="containsText" text="Fonctionnement MAUVAIS">
      <formula>NOT(ISERROR(SEARCH("Fonctionnement MAUVAIS",AR322)))</formula>
    </cfRule>
    <cfRule type="containsText" dxfId="4289" priority="13624" operator="containsText" text="Fonctionnement MOYEN">
      <formula>NOT(ISERROR(SEARCH("Fonctionnement MOYEN",AR322)))</formula>
    </cfRule>
    <cfRule type="containsText" dxfId="4288" priority="13625" operator="containsText" text="Fonctionnement BON">
      <formula>NOT(ISERROR(SEARCH("Fonctionnement BON",AR322)))</formula>
    </cfRule>
  </conditionalFormatting>
  <conditionalFormatting sqref="AR324:AR325">
    <cfRule type="containsText" dxfId="4287" priority="13561" operator="containsText" text="HORS-SERVICE">
      <formula>NOT(ISERROR(SEARCH("HORS-SERVICE",AR324)))</formula>
    </cfRule>
    <cfRule type="containsText" dxfId="4286" priority="13562" operator="containsText" text="Fonctionnement MAUVAIS">
      <formula>NOT(ISERROR(SEARCH("Fonctionnement MAUVAIS",AR324)))</formula>
    </cfRule>
    <cfRule type="containsText" dxfId="4285" priority="13563" operator="containsText" text="Fonctionnement MOYEN">
      <formula>NOT(ISERROR(SEARCH("Fonctionnement MOYEN",AR324)))</formula>
    </cfRule>
    <cfRule type="containsText" dxfId="4284" priority="13564" operator="containsText" text="Fonctionnement BON">
      <formula>NOT(ISERROR(SEARCH("Fonctionnement BON",AR324)))</formula>
    </cfRule>
  </conditionalFormatting>
  <conditionalFormatting sqref="AR333:AR335">
    <cfRule type="containsText" dxfId="4283" priority="13269" operator="containsText" text="HORS-SERVICE">
      <formula>NOT(ISERROR(SEARCH("HORS-SERVICE",AR333)))</formula>
    </cfRule>
    <cfRule type="containsText" dxfId="4282" priority="13270" operator="containsText" text="Fonctionnement MAUVAIS">
      <formula>NOT(ISERROR(SEARCH("Fonctionnement MAUVAIS",AR333)))</formula>
    </cfRule>
    <cfRule type="containsText" dxfId="4281" priority="13271" operator="containsText" text="Fonctionnement MOYEN">
      <formula>NOT(ISERROR(SEARCH("Fonctionnement MOYEN",AR333)))</formula>
    </cfRule>
    <cfRule type="containsText" dxfId="4280" priority="13272" operator="containsText" text="Fonctionnement BON">
      <formula>NOT(ISERROR(SEARCH("Fonctionnement BON",AR333)))</formula>
    </cfRule>
  </conditionalFormatting>
  <conditionalFormatting sqref="AR336">
    <cfRule type="containsText" dxfId="4279" priority="13226" operator="containsText" text="HORS-SERVICE">
      <formula>NOT(ISERROR(SEARCH("HORS-SERVICE",AR336)))</formula>
    </cfRule>
    <cfRule type="containsText" dxfId="4278" priority="13227" operator="containsText" text="Fonctionnement MAUVAIS">
      <formula>NOT(ISERROR(SEARCH("Fonctionnement MAUVAIS",AR336)))</formula>
    </cfRule>
    <cfRule type="containsText" dxfId="4277" priority="13228" operator="containsText" text="Fonctionnement MOYEN">
      <formula>NOT(ISERROR(SEARCH("Fonctionnement MOYEN",AR336)))</formula>
    </cfRule>
    <cfRule type="containsText" dxfId="4276" priority="13229" operator="containsText" text="Fonctionnement BON">
      <formula>NOT(ISERROR(SEARCH("Fonctionnement BON",AR336)))</formula>
    </cfRule>
  </conditionalFormatting>
  <conditionalFormatting sqref="AR337">
    <cfRule type="containsText" dxfId="4275" priority="13188" operator="containsText" text="HORS-SERVICE">
      <formula>NOT(ISERROR(SEARCH("HORS-SERVICE",AR337)))</formula>
    </cfRule>
    <cfRule type="containsText" dxfId="4274" priority="13189" operator="containsText" text="Fonctionnement MAUVAIS">
      <formula>NOT(ISERROR(SEARCH("Fonctionnement MAUVAIS",AR337)))</formula>
    </cfRule>
    <cfRule type="containsText" dxfId="4273" priority="13190" operator="containsText" text="Fonctionnement MOYEN">
      <formula>NOT(ISERROR(SEARCH("Fonctionnement MOYEN",AR337)))</formula>
    </cfRule>
    <cfRule type="containsText" dxfId="4272" priority="13191" operator="containsText" text="Fonctionnement BON">
      <formula>NOT(ISERROR(SEARCH("Fonctionnement BON",AR337)))</formula>
    </cfRule>
  </conditionalFormatting>
  <conditionalFormatting sqref="AR338">
    <cfRule type="containsText" dxfId="4271" priority="13150" operator="containsText" text="HORS-SERVICE">
      <formula>NOT(ISERROR(SEARCH("HORS-SERVICE",AR338)))</formula>
    </cfRule>
    <cfRule type="containsText" dxfId="4270" priority="13151" operator="containsText" text="Fonctionnement MAUVAIS">
      <formula>NOT(ISERROR(SEARCH("Fonctionnement MAUVAIS",AR338)))</formula>
    </cfRule>
    <cfRule type="containsText" dxfId="4269" priority="13152" operator="containsText" text="Fonctionnement MOYEN">
      <formula>NOT(ISERROR(SEARCH("Fonctionnement MOYEN",AR338)))</formula>
    </cfRule>
    <cfRule type="containsText" dxfId="4268" priority="13153" operator="containsText" text="Fonctionnement BON">
      <formula>NOT(ISERROR(SEARCH("Fonctionnement BON",AR338)))</formula>
    </cfRule>
  </conditionalFormatting>
  <conditionalFormatting sqref="AR339">
    <cfRule type="containsText" dxfId="4267" priority="13112" operator="containsText" text="HORS-SERVICE">
      <formula>NOT(ISERROR(SEARCH("HORS-SERVICE",AR339)))</formula>
    </cfRule>
    <cfRule type="containsText" dxfId="4266" priority="13113" operator="containsText" text="Fonctionnement MAUVAIS">
      <formula>NOT(ISERROR(SEARCH("Fonctionnement MAUVAIS",AR339)))</formula>
    </cfRule>
    <cfRule type="containsText" dxfId="4265" priority="13114" operator="containsText" text="Fonctionnement MOYEN">
      <formula>NOT(ISERROR(SEARCH("Fonctionnement MOYEN",AR339)))</formula>
    </cfRule>
    <cfRule type="containsText" dxfId="4264" priority="13115" operator="containsText" text="Fonctionnement BON">
      <formula>NOT(ISERROR(SEARCH("Fonctionnement BON",AR339)))</formula>
    </cfRule>
  </conditionalFormatting>
  <conditionalFormatting sqref="AR340">
    <cfRule type="containsText" dxfId="4263" priority="13464" operator="containsText" text="HORS-SERVICE">
      <formula>NOT(ISERROR(SEARCH("HORS-SERVICE",AR340)))</formula>
    </cfRule>
    <cfRule type="containsText" dxfId="4262" priority="13465" operator="containsText" text="Fonctionnement MAUVAIS">
      <formula>NOT(ISERROR(SEARCH("Fonctionnement MAUVAIS",AR340)))</formula>
    </cfRule>
    <cfRule type="containsText" dxfId="4261" priority="13466" operator="containsText" text="Fonctionnement MOYEN">
      <formula>NOT(ISERROR(SEARCH("Fonctionnement MOYEN",AR340)))</formula>
    </cfRule>
    <cfRule type="containsText" dxfId="4260" priority="13467" operator="containsText" text="Fonctionnement BON">
      <formula>NOT(ISERROR(SEARCH("Fonctionnement BON",AR340)))</formula>
    </cfRule>
  </conditionalFormatting>
  <conditionalFormatting sqref="AR341">
    <cfRule type="containsText" dxfId="4259" priority="13426" operator="containsText" text="HORS-SERVICE">
      <formula>NOT(ISERROR(SEARCH("HORS-SERVICE",AR341)))</formula>
    </cfRule>
    <cfRule type="containsText" dxfId="4258" priority="13427" operator="containsText" text="Fonctionnement MAUVAIS">
      <formula>NOT(ISERROR(SEARCH("Fonctionnement MAUVAIS",AR341)))</formula>
    </cfRule>
    <cfRule type="containsText" dxfId="4257" priority="13428" operator="containsText" text="Fonctionnement MOYEN">
      <formula>NOT(ISERROR(SEARCH("Fonctionnement MOYEN",AR341)))</formula>
    </cfRule>
    <cfRule type="containsText" dxfId="4256" priority="13429" operator="containsText" text="Fonctionnement BON">
      <formula>NOT(ISERROR(SEARCH("Fonctionnement BON",AR341)))</formula>
    </cfRule>
  </conditionalFormatting>
  <conditionalFormatting sqref="AR342">
    <cfRule type="containsText" dxfId="4255" priority="13306" operator="containsText" text="HORS-SERVICE">
      <formula>NOT(ISERROR(SEARCH("HORS-SERVICE",AR342)))</formula>
    </cfRule>
    <cfRule type="containsText" dxfId="4254" priority="13307" operator="containsText" text="Fonctionnement MAUVAIS">
      <formula>NOT(ISERROR(SEARCH("Fonctionnement MAUVAIS",AR342)))</formula>
    </cfRule>
    <cfRule type="containsText" dxfId="4253" priority="13308" operator="containsText" text="Fonctionnement MOYEN">
      <formula>NOT(ISERROR(SEARCH("Fonctionnement MOYEN",AR342)))</formula>
    </cfRule>
    <cfRule type="containsText" dxfId="4252" priority="13309" operator="containsText" text="Fonctionnement BON">
      <formula>NOT(ISERROR(SEARCH("Fonctionnement BON",AR342)))</formula>
    </cfRule>
  </conditionalFormatting>
  <conditionalFormatting sqref="AR343">
    <cfRule type="containsText" dxfId="4251" priority="13350" operator="containsText" text="HORS-SERVICE">
      <formula>NOT(ISERROR(SEARCH("HORS-SERVICE",AR343)))</formula>
    </cfRule>
    <cfRule type="containsText" dxfId="4250" priority="13351" operator="containsText" text="Fonctionnement MAUVAIS">
      <formula>NOT(ISERROR(SEARCH("Fonctionnement MAUVAIS",AR343)))</formula>
    </cfRule>
    <cfRule type="containsText" dxfId="4249" priority="13352" operator="containsText" text="Fonctionnement MOYEN">
      <formula>NOT(ISERROR(SEARCH("Fonctionnement MOYEN",AR343)))</formula>
    </cfRule>
    <cfRule type="containsText" dxfId="4248" priority="13353" operator="containsText" text="Fonctionnement BON">
      <formula>NOT(ISERROR(SEARCH("Fonctionnement BON",AR343)))</formula>
    </cfRule>
  </conditionalFormatting>
  <conditionalFormatting sqref="AR344:AR346">
    <cfRule type="containsText" dxfId="4247" priority="13388" operator="containsText" text="HORS-SERVICE">
      <formula>NOT(ISERROR(SEARCH("HORS-SERVICE",AR344)))</formula>
    </cfRule>
    <cfRule type="containsText" dxfId="4246" priority="13389" operator="containsText" text="Fonctionnement MAUVAIS">
      <formula>NOT(ISERROR(SEARCH("Fonctionnement MAUVAIS",AR344)))</formula>
    </cfRule>
    <cfRule type="containsText" dxfId="4245" priority="13390" operator="containsText" text="Fonctionnement MOYEN">
      <formula>NOT(ISERROR(SEARCH("Fonctionnement MOYEN",AR344)))</formula>
    </cfRule>
    <cfRule type="containsText" dxfId="4244" priority="13391" operator="containsText" text="Fonctionnement BON">
      <formula>NOT(ISERROR(SEARCH("Fonctionnement BON",AR344)))</formula>
    </cfRule>
  </conditionalFormatting>
  <conditionalFormatting sqref="AR347:AR348">
    <cfRule type="containsText" dxfId="4243" priority="13074" operator="containsText" text="HORS-SERVICE">
      <formula>NOT(ISERROR(SEARCH("HORS-SERVICE",AR347)))</formula>
    </cfRule>
    <cfRule type="containsText" dxfId="4242" priority="13075" operator="containsText" text="Fonctionnement MAUVAIS">
      <formula>NOT(ISERROR(SEARCH("Fonctionnement MAUVAIS",AR347)))</formula>
    </cfRule>
    <cfRule type="containsText" dxfId="4241" priority="13076" operator="containsText" text="Fonctionnement MOYEN">
      <formula>NOT(ISERROR(SEARCH("Fonctionnement MOYEN",AR347)))</formula>
    </cfRule>
    <cfRule type="containsText" dxfId="4240" priority="13077" operator="containsText" text="Fonctionnement BON">
      <formula>NOT(ISERROR(SEARCH("Fonctionnement BON",AR347)))</formula>
    </cfRule>
  </conditionalFormatting>
  <conditionalFormatting sqref="AR349">
    <cfRule type="containsText" dxfId="4239" priority="13036" operator="containsText" text="HORS-SERVICE">
      <formula>NOT(ISERROR(SEARCH("HORS-SERVICE",AR349)))</formula>
    </cfRule>
    <cfRule type="containsText" dxfId="4238" priority="13037" operator="containsText" text="Fonctionnement MAUVAIS">
      <formula>NOT(ISERROR(SEARCH("Fonctionnement MAUVAIS",AR349)))</formula>
    </cfRule>
    <cfRule type="containsText" dxfId="4237" priority="13038" operator="containsText" text="Fonctionnement MOYEN">
      <formula>NOT(ISERROR(SEARCH("Fonctionnement MOYEN",AR349)))</formula>
    </cfRule>
    <cfRule type="containsText" dxfId="4236" priority="13039" operator="containsText" text="Fonctionnement BON">
      <formula>NOT(ISERROR(SEARCH("Fonctionnement BON",AR349)))</formula>
    </cfRule>
  </conditionalFormatting>
  <conditionalFormatting sqref="AR357:AR359">
    <cfRule type="containsText" dxfId="4235" priority="12882" operator="containsText" text="HORS-SERVICE">
      <formula>NOT(ISERROR(SEARCH("HORS-SERVICE",AR357)))</formula>
    </cfRule>
    <cfRule type="containsText" dxfId="4234" priority="12883" operator="containsText" text="Fonctionnement MAUVAIS">
      <formula>NOT(ISERROR(SEARCH("Fonctionnement MAUVAIS",AR357)))</formula>
    </cfRule>
    <cfRule type="containsText" dxfId="4233" priority="12884" operator="containsText" text="Fonctionnement MOYEN">
      <formula>NOT(ISERROR(SEARCH("Fonctionnement MOYEN",AR357)))</formula>
    </cfRule>
    <cfRule type="containsText" dxfId="4232" priority="12885" operator="containsText" text="Fonctionnement BON">
      <formula>NOT(ISERROR(SEARCH("Fonctionnement BON",AR357)))</formula>
    </cfRule>
  </conditionalFormatting>
  <conditionalFormatting sqref="AR360">
    <cfRule type="containsText" dxfId="4231" priority="12843" operator="containsText" text="HORS-SERVICE">
      <formula>NOT(ISERROR(SEARCH("HORS-SERVICE",AR360)))</formula>
    </cfRule>
    <cfRule type="containsText" dxfId="4230" priority="12844" operator="containsText" text="Fonctionnement MAUVAIS">
      <formula>NOT(ISERROR(SEARCH("Fonctionnement MAUVAIS",AR360)))</formula>
    </cfRule>
    <cfRule type="containsText" dxfId="4229" priority="12845" operator="containsText" text="Fonctionnement MOYEN">
      <formula>NOT(ISERROR(SEARCH("Fonctionnement MOYEN",AR360)))</formula>
    </cfRule>
    <cfRule type="containsText" dxfId="4228" priority="12846" operator="containsText" text="Fonctionnement BON">
      <formula>NOT(ISERROR(SEARCH("Fonctionnement BON",AR360)))</formula>
    </cfRule>
  </conditionalFormatting>
  <conditionalFormatting sqref="AR363:AR366">
    <cfRule type="containsText" dxfId="4227" priority="12949" operator="containsText" text="HORS-SERVICE">
      <formula>NOT(ISERROR(SEARCH("HORS-SERVICE",AR363)))</formula>
    </cfRule>
    <cfRule type="containsText" dxfId="4226" priority="12950" operator="containsText" text="Fonctionnement MAUVAIS">
      <formula>NOT(ISERROR(SEARCH("Fonctionnement MAUVAIS",AR363)))</formula>
    </cfRule>
    <cfRule type="containsText" dxfId="4225" priority="12951" operator="containsText" text="Fonctionnement MOYEN">
      <formula>NOT(ISERROR(SEARCH("Fonctionnement MOYEN",AR363)))</formula>
    </cfRule>
    <cfRule type="containsText" dxfId="4224" priority="12952" operator="containsText" text="Fonctionnement BON">
      <formula>NOT(ISERROR(SEARCH("Fonctionnement BON",AR363)))</formula>
    </cfRule>
  </conditionalFormatting>
  <conditionalFormatting sqref="AR367:AR369">
    <cfRule type="containsText" dxfId="4223" priority="12786" operator="containsText" text="HORS-SERVICE">
      <formula>NOT(ISERROR(SEARCH("HORS-SERVICE",AR367)))</formula>
    </cfRule>
    <cfRule type="containsText" dxfId="4222" priority="12787" operator="containsText" text="Fonctionnement MAUVAIS">
      <formula>NOT(ISERROR(SEARCH("Fonctionnement MAUVAIS",AR367)))</formula>
    </cfRule>
    <cfRule type="containsText" dxfId="4221" priority="12788" operator="containsText" text="Fonctionnement MOYEN">
      <formula>NOT(ISERROR(SEARCH("Fonctionnement MOYEN",AR367)))</formula>
    </cfRule>
    <cfRule type="containsText" dxfId="4220" priority="12789" operator="containsText" text="Fonctionnement BON">
      <formula>NOT(ISERROR(SEARCH("Fonctionnement BON",AR367)))</formula>
    </cfRule>
  </conditionalFormatting>
  <conditionalFormatting sqref="AR370">
    <cfRule type="containsText" dxfId="4219" priority="12753" operator="containsText" text="HORS-SERVICE">
      <formula>NOT(ISERROR(SEARCH("HORS-SERVICE",AR370)))</formula>
    </cfRule>
    <cfRule type="containsText" dxfId="4218" priority="12754" operator="containsText" text="Fonctionnement MAUVAIS">
      <formula>NOT(ISERROR(SEARCH("Fonctionnement MAUVAIS",AR370)))</formula>
    </cfRule>
    <cfRule type="containsText" dxfId="4217" priority="12755" operator="containsText" text="Fonctionnement MOYEN">
      <formula>NOT(ISERROR(SEARCH("Fonctionnement MOYEN",AR370)))</formula>
    </cfRule>
    <cfRule type="containsText" dxfId="4216" priority="12756" operator="containsText" text="Fonctionnement BON">
      <formula>NOT(ISERROR(SEARCH("Fonctionnement BON",AR370)))</formula>
    </cfRule>
  </conditionalFormatting>
  <conditionalFormatting sqref="AR392">
    <cfRule type="containsText" dxfId="4215" priority="12595" operator="containsText" text="HORS-SERVICE">
      <formula>NOT(ISERROR(SEARCH("HORS-SERVICE",AR392)))</formula>
    </cfRule>
    <cfRule type="containsText" dxfId="4214" priority="12596" operator="containsText" text="Fonctionnement MAUVAIS">
      <formula>NOT(ISERROR(SEARCH("Fonctionnement MAUVAIS",AR392)))</formula>
    </cfRule>
    <cfRule type="containsText" dxfId="4213" priority="12597" operator="containsText" text="Fonctionnement MOYEN">
      <formula>NOT(ISERROR(SEARCH("Fonctionnement MOYEN",AR392)))</formula>
    </cfRule>
    <cfRule type="containsText" dxfId="4212" priority="12598" operator="containsText" text="Fonctionnement BON">
      <formula>NOT(ISERROR(SEARCH("Fonctionnement BON",AR392)))</formula>
    </cfRule>
  </conditionalFormatting>
  <conditionalFormatting sqref="AR394:AR395">
    <cfRule type="containsText" dxfId="4211" priority="12900" operator="containsText" text="HORS-SERVICE">
      <formula>NOT(ISERROR(SEARCH("HORS-SERVICE",AR394)))</formula>
    </cfRule>
    <cfRule type="containsText" dxfId="4210" priority="12901" operator="containsText" text="Fonctionnement MAUVAIS">
      <formula>NOT(ISERROR(SEARCH("Fonctionnement MAUVAIS",AR394)))</formula>
    </cfRule>
    <cfRule type="containsText" dxfId="4209" priority="12902" operator="containsText" text="Fonctionnement MOYEN">
      <formula>NOT(ISERROR(SEARCH("Fonctionnement MOYEN",AR394)))</formula>
    </cfRule>
    <cfRule type="containsText" dxfId="4208" priority="12903" operator="containsText" text="Fonctionnement BON">
      <formula>NOT(ISERROR(SEARCH("Fonctionnement BON",AR394)))</formula>
    </cfRule>
  </conditionalFormatting>
  <conditionalFormatting sqref="AR396:AR397">
    <cfRule type="containsText" dxfId="4207" priority="12708" operator="containsText" text="HORS-SERVICE">
      <formula>NOT(ISERROR(SEARCH("HORS-SERVICE",AR396)))</formula>
    </cfRule>
    <cfRule type="containsText" dxfId="4206" priority="12709" operator="containsText" text="Fonctionnement MAUVAIS">
      <formula>NOT(ISERROR(SEARCH("Fonctionnement MAUVAIS",AR396)))</formula>
    </cfRule>
    <cfRule type="containsText" dxfId="4205" priority="12710" operator="containsText" text="Fonctionnement MOYEN">
      <formula>NOT(ISERROR(SEARCH("Fonctionnement MOYEN",AR396)))</formula>
    </cfRule>
    <cfRule type="containsText" dxfId="4204" priority="12711" operator="containsText" text="Fonctionnement BON">
      <formula>NOT(ISERROR(SEARCH("Fonctionnement BON",AR396)))</formula>
    </cfRule>
  </conditionalFormatting>
  <conditionalFormatting sqref="AR398">
    <cfRule type="containsText" dxfId="4203" priority="12697" operator="containsText" text="HORS-SERVICE">
      <formula>NOT(ISERROR(SEARCH("HORS-SERVICE",AR398)))</formula>
    </cfRule>
    <cfRule type="containsText" dxfId="4202" priority="12698" operator="containsText" text="Fonctionnement MAUVAIS">
      <formula>NOT(ISERROR(SEARCH("Fonctionnement MAUVAIS",AR398)))</formula>
    </cfRule>
    <cfRule type="containsText" dxfId="4201" priority="12699" operator="containsText" text="Fonctionnement MOYEN">
      <formula>NOT(ISERROR(SEARCH("Fonctionnement MOYEN",AR398)))</formula>
    </cfRule>
    <cfRule type="containsText" dxfId="4200" priority="12700" operator="containsText" text="Fonctionnement BON">
      <formula>NOT(ISERROR(SEARCH("Fonctionnement BON",AR398)))</formula>
    </cfRule>
  </conditionalFormatting>
  <conditionalFormatting sqref="AR401">
    <cfRule type="containsText" dxfId="4199" priority="14197" operator="containsText" text="HORS-SERVICE">
      <formula>NOT(ISERROR(SEARCH("HORS-SERVICE",AR401)))</formula>
    </cfRule>
    <cfRule type="containsText" dxfId="4198" priority="14198" operator="containsText" text="Fonctionnement MAUVAIS">
      <formula>NOT(ISERROR(SEARCH("Fonctionnement MAUVAIS",AR401)))</formula>
    </cfRule>
    <cfRule type="containsText" dxfId="4197" priority="14199" operator="containsText" text="Fonctionnement MOYEN">
      <formula>NOT(ISERROR(SEARCH("Fonctionnement MOYEN",AR401)))</formula>
    </cfRule>
    <cfRule type="containsText" dxfId="4196" priority="14200" operator="containsText" text="Fonctionnement BON">
      <formula>NOT(ISERROR(SEARCH("Fonctionnement BON",AR401)))</formula>
    </cfRule>
  </conditionalFormatting>
  <conditionalFormatting sqref="AR403">
    <cfRule type="containsText" dxfId="4195" priority="12542" operator="containsText" text="HORS-SERVICE">
      <formula>NOT(ISERROR(SEARCH("HORS-SERVICE",AR403)))</formula>
    </cfRule>
    <cfRule type="containsText" dxfId="4194" priority="12543" operator="containsText" text="Fonctionnement MAUVAIS">
      <formula>NOT(ISERROR(SEARCH("Fonctionnement MAUVAIS",AR403)))</formula>
    </cfRule>
    <cfRule type="containsText" dxfId="4193" priority="12544" operator="containsText" text="Fonctionnement MOYEN">
      <formula>NOT(ISERROR(SEARCH("Fonctionnement MOYEN",AR403)))</formula>
    </cfRule>
    <cfRule type="containsText" dxfId="4192" priority="12545" operator="containsText" text="Fonctionnement BON">
      <formula>NOT(ISERROR(SEARCH("Fonctionnement BON",AR403)))</formula>
    </cfRule>
  </conditionalFormatting>
  <conditionalFormatting sqref="AR410">
    <cfRule type="containsText" dxfId="4191" priority="12482" operator="containsText" text="HORS-SERVICE">
      <formula>NOT(ISERROR(SEARCH("HORS-SERVICE",AR410)))</formula>
    </cfRule>
    <cfRule type="containsText" dxfId="4190" priority="12483" operator="containsText" text="Fonctionnement MAUVAIS">
      <formula>NOT(ISERROR(SEARCH("Fonctionnement MAUVAIS",AR410)))</formula>
    </cfRule>
    <cfRule type="containsText" dxfId="4189" priority="12484" operator="containsText" text="Fonctionnement MOYEN">
      <formula>NOT(ISERROR(SEARCH("Fonctionnement MOYEN",AR410)))</formula>
    </cfRule>
    <cfRule type="containsText" dxfId="4188" priority="12485" operator="containsText" text="Fonctionnement BON">
      <formula>NOT(ISERROR(SEARCH("Fonctionnement BON",AR410)))</formula>
    </cfRule>
  </conditionalFormatting>
  <conditionalFormatting sqref="AR412">
    <cfRule type="containsText" dxfId="4187" priority="12558" operator="containsText" text="HORS-SERVICE">
      <formula>NOT(ISERROR(SEARCH("HORS-SERVICE",AR412)))</formula>
    </cfRule>
    <cfRule type="containsText" dxfId="4186" priority="12559" operator="containsText" text="Fonctionnement MAUVAIS">
      <formula>NOT(ISERROR(SEARCH("Fonctionnement MAUVAIS",AR412)))</formula>
    </cfRule>
    <cfRule type="containsText" dxfId="4185" priority="12560" operator="containsText" text="Fonctionnement MOYEN">
      <formula>NOT(ISERROR(SEARCH("Fonctionnement MOYEN",AR412)))</formula>
    </cfRule>
    <cfRule type="containsText" dxfId="4184" priority="12561" operator="containsText" text="Fonctionnement BON">
      <formula>NOT(ISERROR(SEARCH("Fonctionnement BON",AR412)))</formula>
    </cfRule>
  </conditionalFormatting>
  <conditionalFormatting sqref="AR413">
    <cfRule type="containsText" dxfId="4183" priority="12437" operator="containsText" text="HORS-SERVICE">
      <formula>NOT(ISERROR(SEARCH("HORS-SERVICE",AR413)))</formula>
    </cfRule>
    <cfRule type="containsText" dxfId="4182" priority="12438" operator="containsText" text="Fonctionnement MAUVAIS">
      <formula>NOT(ISERROR(SEARCH("Fonctionnement MAUVAIS",AR413)))</formula>
    </cfRule>
    <cfRule type="containsText" dxfId="4181" priority="12439" operator="containsText" text="Fonctionnement MOYEN">
      <formula>NOT(ISERROR(SEARCH("Fonctionnement MOYEN",AR413)))</formula>
    </cfRule>
    <cfRule type="containsText" dxfId="4180" priority="12440" operator="containsText" text="Fonctionnement BON">
      <formula>NOT(ISERROR(SEARCH("Fonctionnement BON",AR413)))</formula>
    </cfRule>
  </conditionalFormatting>
  <conditionalFormatting sqref="AR414:AR417">
    <cfRule type="containsText" dxfId="4179" priority="12392" operator="containsText" text="HORS-SERVICE">
      <formula>NOT(ISERROR(SEARCH("HORS-SERVICE",AR414)))</formula>
    </cfRule>
    <cfRule type="containsText" dxfId="4178" priority="12393" operator="containsText" text="Fonctionnement MAUVAIS">
      <formula>NOT(ISERROR(SEARCH("Fonctionnement MAUVAIS",AR414)))</formula>
    </cfRule>
    <cfRule type="containsText" dxfId="4177" priority="12394" operator="containsText" text="Fonctionnement MOYEN">
      <formula>NOT(ISERROR(SEARCH("Fonctionnement MOYEN",AR414)))</formula>
    </cfRule>
    <cfRule type="containsText" dxfId="4176" priority="12395" operator="containsText" text="Fonctionnement BON">
      <formula>NOT(ISERROR(SEARCH("Fonctionnement BON",AR414)))</formula>
    </cfRule>
  </conditionalFormatting>
  <conditionalFormatting sqref="AR419">
    <cfRule type="containsText" dxfId="4175" priority="20441" operator="containsText" text="HORS-SERVICE">
      <formula>NOT(ISERROR(SEARCH("HORS-SERVICE",AR419)))</formula>
    </cfRule>
    <cfRule type="containsText" dxfId="4174" priority="20442" operator="containsText" text="Fonctionnement MAUVAIS">
      <formula>NOT(ISERROR(SEARCH("Fonctionnement MAUVAIS",AR419)))</formula>
    </cfRule>
    <cfRule type="containsText" dxfId="4173" priority="20443" operator="containsText" text="Fonctionnement MOYEN">
      <formula>NOT(ISERROR(SEARCH("Fonctionnement MOYEN",AR419)))</formula>
    </cfRule>
    <cfRule type="containsText" dxfId="4172" priority="20444" operator="containsText" text="Fonctionnement BON">
      <formula>NOT(ISERROR(SEARCH("Fonctionnement BON",AR419)))</formula>
    </cfRule>
  </conditionalFormatting>
  <conditionalFormatting sqref="AR420">
    <cfRule type="containsText" dxfId="4171" priority="20403" operator="containsText" text="HORS-SERVICE">
      <formula>NOT(ISERROR(SEARCH("HORS-SERVICE",AR420)))</formula>
    </cfRule>
    <cfRule type="containsText" dxfId="4170" priority="20404" operator="containsText" text="Fonctionnement MAUVAIS">
      <formula>NOT(ISERROR(SEARCH("Fonctionnement MAUVAIS",AR420)))</formula>
    </cfRule>
    <cfRule type="containsText" dxfId="4169" priority="20405" operator="containsText" text="Fonctionnement MOYEN">
      <formula>NOT(ISERROR(SEARCH("Fonctionnement MOYEN",AR420)))</formula>
    </cfRule>
    <cfRule type="containsText" dxfId="4168" priority="20406" operator="containsText" text="Fonctionnement BON">
      <formula>NOT(ISERROR(SEARCH("Fonctionnement BON",AR420)))</formula>
    </cfRule>
  </conditionalFormatting>
  <conditionalFormatting sqref="AR421">
    <cfRule type="containsText" dxfId="4167" priority="20365" operator="containsText" text="HORS-SERVICE">
      <formula>NOT(ISERROR(SEARCH("HORS-SERVICE",AR421)))</formula>
    </cfRule>
    <cfRule type="containsText" dxfId="4166" priority="20366" operator="containsText" text="Fonctionnement MAUVAIS">
      <formula>NOT(ISERROR(SEARCH("Fonctionnement MAUVAIS",AR421)))</formula>
    </cfRule>
    <cfRule type="containsText" dxfId="4165" priority="20367" operator="containsText" text="Fonctionnement MOYEN">
      <formula>NOT(ISERROR(SEARCH("Fonctionnement MOYEN",AR421)))</formula>
    </cfRule>
    <cfRule type="containsText" dxfId="4164" priority="20368" operator="containsText" text="Fonctionnement BON">
      <formula>NOT(ISERROR(SEARCH("Fonctionnement BON",AR421)))</formula>
    </cfRule>
  </conditionalFormatting>
  <conditionalFormatting sqref="AR422">
    <cfRule type="containsText" dxfId="4163" priority="20327" operator="containsText" text="HORS-SERVICE">
      <formula>NOT(ISERROR(SEARCH("HORS-SERVICE",AR422)))</formula>
    </cfRule>
    <cfRule type="containsText" dxfId="4162" priority="20328" operator="containsText" text="Fonctionnement MAUVAIS">
      <formula>NOT(ISERROR(SEARCH("Fonctionnement MAUVAIS",AR422)))</formula>
    </cfRule>
    <cfRule type="containsText" dxfId="4161" priority="20329" operator="containsText" text="Fonctionnement MOYEN">
      <formula>NOT(ISERROR(SEARCH("Fonctionnement MOYEN",AR422)))</formula>
    </cfRule>
    <cfRule type="containsText" dxfId="4160" priority="20330" operator="containsText" text="Fonctionnement BON">
      <formula>NOT(ISERROR(SEARCH("Fonctionnement BON",AR422)))</formula>
    </cfRule>
  </conditionalFormatting>
  <conditionalFormatting sqref="AR423">
    <cfRule type="containsText" dxfId="4159" priority="20289" operator="containsText" text="HORS-SERVICE">
      <formula>NOT(ISERROR(SEARCH("HORS-SERVICE",AR423)))</formula>
    </cfRule>
    <cfRule type="containsText" dxfId="4158" priority="20290" operator="containsText" text="Fonctionnement MAUVAIS">
      <formula>NOT(ISERROR(SEARCH("Fonctionnement MAUVAIS",AR423)))</formula>
    </cfRule>
    <cfRule type="containsText" dxfId="4157" priority="20291" operator="containsText" text="Fonctionnement MOYEN">
      <formula>NOT(ISERROR(SEARCH("Fonctionnement MOYEN",AR423)))</formula>
    </cfRule>
    <cfRule type="containsText" dxfId="4156" priority="20292" operator="containsText" text="Fonctionnement BON">
      <formula>NOT(ISERROR(SEARCH("Fonctionnement BON",AR423)))</formula>
    </cfRule>
  </conditionalFormatting>
  <conditionalFormatting sqref="AR424">
    <cfRule type="containsText" dxfId="4155" priority="20251" operator="containsText" text="HORS-SERVICE">
      <formula>NOT(ISERROR(SEARCH("HORS-SERVICE",AR424)))</formula>
    </cfRule>
    <cfRule type="containsText" dxfId="4154" priority="20252" operator="containsText" text="Fonctionnement MAUVAIS">
      <formula>NOT(ISERROR(SEARCH("Fonctionnement MAUVAIS",AR424)))</formula>
    </cfRule>
    <cfRule type="containsText" dxfId="4153" priority="20253" operator="containsText" text="Fonctionnement MOYEN">
      <formula>NOT(ISERROR(SEARCH("Fonctionnement MOYEN",AR424)))</formula>
    </cfRule>
    <cfRule type="containsText" dxfId="4152" priority="20254" operator="containsText" text="Fonctionnement BON">
      <formula>NOT(ISERROR(SEARCH("Fonctionnement BON",AR424)))</formula>
    </cfRule>
  </conditionalFormatting>
  <conditionalFormatting sqref="AR425">
    <cfRule type="containsText" dxfId="4151" priority="20213" operator="containsText" text="HORS-SERVICE">
      <formula>NOT(ISERROR(SEARCH("HORS-SERVICE",AR425)))</formula>
    </cfRule>
    <cfRule type="containsText" dxfId="4150" priority="20214" operator="containsText" text="Fonctionnement MAUVAIS">
      <formula>NOT(ISERROR(SEARCH("Fonctionnement MAUVAIS",AR425)))</formula>
    </cfRule>
    <cfRule type="containsText" dxfId="4149" priority="20215" operator="containsText" text="Fonctionnement MOYEN">
      <formula>NOT(ISERROR(SEARCH("Fonctionnement MOYEN",AR425)))</formula>
    </cfRule>
    <cfRule type="containsText" dxfId="4148" priority="20216" operator="containsText" text="Fonctionnement BON">
      <formula>NOT(ISERROR(SEARCH("Fonctionnement BON",AR425)))</formula>
    </cfRule>
  </conditionalFormatting>
  <conditionalFormatting sqref="AR435">
    <cfRule type="containsText" dxfId="4147" priority="12251" operator="containsText" text="HORS-SERVICE">
      <formula>NOT(ISERROR(SEARCH("HORS-SERVICE",AR435)))</formula>
    </cfRule>
    <cfRule type="containsText" dxfId="4146" priority="12252" operator="containsText" text="Fonctionnement MAUVAIS">
      <formula>NOT(ISERROR(SEARCH("Fonctionnement MAUVAIS",AR435)))</formula>
    </cfRule>
    <cfRule type="containsText" dxfId="4145" priority="12253" operator="containsText" text="Fonctionnement MOYEN">
      <formula>NOT(ISERROR(SEARCH("Fonctionnement MOYEN",AR435)))</formula>
    </cfRule>
    <cfRule type="containsText" dxfId="4144" priority="12254" operator="containsText" text="Fonctionnement BON">
      <formula>NOT(ISERROR(SEARCH("Fonctionnement BON",AR435)))</formula>
    </cfRule>
  </conditionalFormatting>
  <conditionalFormatting sqref="AR440">
    <cfRule type="containsText" dxfId="4143" priority="12286" operator="containsText" text="HORS-SERVICE">
      <formula>NOT(ISERROR(SEARCH("HORS-SERVICE",AR440)))</formula>
    </cfRule>
    <cfRule type="containsText" dxfId="4142" priority="12287" operator="containsText" text="Fonctionnement MAUVAIS">
      <formula>NOT(ISERROR(SEARCH("Fonctionnement MAUVAIS",AR440)))</formula>
    </cfRule>
    <cfRule type="containsText" dxfId="4141" priority="12288" operator="containsText" text="Fonctionnement MOYEN">
      <formula>NOT(ISERROR(SEARCH("Fonctionnement MOYEN",AR440)))</formula>
    </cfRule>
    <cfRule type="containsText" dxfId="4140" priority="12289" operator="containsText" text="Fonctionnement BON">
      <formula>NOT(ISERROR(SEARCH("Fonctionnement BON",AR440)))</formula>
    </cfRule>
  </conditionalFormatting>
  <conditionalFormatting sqref="AR441:AR444 AR436:AR439">
    <cfRule type="containsText" dxfId="4139" priority="12358" operator="containsText" text="HORS-SERVICE">
      <formula>NOT(ISERROR(SEARCH("HORS-SERVICE",AR436)))</formula>
    </cfRule>
    <cfRule type="containsText" dxfId="4138" priority="12359" operator="containsText" text="Fonctionnement MAUVAIS">
      <formula>NOT(ISERROR(SEARCH("Fonctionnement MAUVAIS",AR436)))</formula>
    </cfRule>
    <cfRule type="containsText" dxfId="4137" priority="12360" operator="containsText" text="Fonctionnement MOYEN">
      <formula>NOT(ISERROR(SEARCH("Fonctionnement MOYEN",AR436)))</formula>
    </cfRule>
    <cfRule type="containsText" dxfId="4136" priority="12361" operator="containsText" text="Fonctionnement BON">
      <formula>NOT(ISERROR(SEARCH("Fonctionnement BON",AR436)))</formula>
    </cfRule>
  </conditionalFormatting>
  <conditionalFormatting sqref="AR445">
    <cfRule type="containsText" dxfId="4135" priority="12323" operator="containsText" text="HORS-SERVICE">
      <formula>NOT(ISERROR(SEARCH("HORS-SERVICE",AR445)))</formula>
    </cfRule>
    <cfRule type="containsText" dxfId="4134" priority="12324" operator="containsText" text="Fonctionnement MAUVAIS">
      <formula>NOT(ISERROR(SEARCH("Fonctionnement MAUVAIS",AR445)))</formula>
    </cfRule>
    <cfRule type="containsText" dxfId="4133" priority="12325" operator="containsText" text="Fonctionnement MOYEN">
      <formula>NOT(ISERROR(SEARCH("Fonctionnement MOYEN",AR445)))</formula>
    </cfRule>
    <cfRule type="containsText" dxfId="4132" priority="12326" operator="containsText" text="Fonctionnement BON">
      <formula>NOT(ISERROR(SEARCH("Fonctionnement BON",AR445)))</formula>
    </cfRule>
  </conditionalFormatting>
  <conditionalFormatting sqref="AR447">
    <cfRule type="containsText" dxfId="4131" priority="12213" operator="containsText" text="HORS-SERVICE">
      <formula>NOT(ISERROR(SEARCH("HORS-SERVICE",AR447)))</formula>
    </cfRule>
    <cfRule type="containsText" dxfId="4130" priority="12214" operator="containsText" text="Fonctionnement MAUVAIS">
      <formula>NOT(ISERROR(SEARCH("Fonctionnement MAUVAIS",AR447)))</formula>
    </cfRule>
    <cfRule type="containsText" dxfId="4129" priority="12215" operator="containsText" text="Fonctionnement MOYEN">
      <formula>NOT(ISERROR(SEARCH("Fonctionnement MOYEN",AR447)))</formula>
    </cfRule>
    <cfRule type="containsText" dxfId="4128" priority="12216" operator="containsText" text="Fonctionnement BON">
      <formula>NOT(ISERROR(SEARCH("Fonctionnement BON",AR447)))</formula>
    </cfRule>
  </conditionalFormatting>
  <conditionalFormatting sqref="AR454">
    <cfRule type="containsText" dxfId="4127" priority="12173" operator="containsText" text="HORS-SERVICE">
      <formula>NOT(ISERROR(SEARCH("HORS-SERVICE",AR454)))</formula>
    </cfRule>
    <cfRule type="containsText" dxfId="4126" priority="12174" operator="containsText" text="Fonctionnement MAUVAIS">
      <formula>NOT(ISERROR(SEARCH("Fonctionnement MAUVAIS",AR454)))</formula>
    </cfRule>
    <cfRule type="containsText" dxfId="4125" priority="12175" operator="containsText" text="Fonctionnement MOYEN">
      <formula>NOT(ISERROR(SEARCH("Fonctionnement MOYEN",AR454)))</formula>
    </cfRule>
    <cfRule type="containsText" dxfId="4124" priority="12176" operator="containsText" text="Fonctionnement BON">
      <formula>NOT(ISERROR(SEARCH("Fonctionnement BON",AR454)))</formula>
    </cfRule>
  </conditionalFormatting>
  <conditionalFormatting sqref="AR455:AR456">
    <cfRule type="containsText" dxfId="4123" priority="12135" operator="containsText" text="HORS-SERVICE">
      <formula>NOT(ISERROR(SEARCH("HORS-SERVICE",AR455)))</formula>
    </cfRule>
    <cfRule type="containsText" dxfId="4122" priority="12136" operator="containsText" text="Fonctionnement MAUVAIS">
      <formula>NOT(ISERROR(SEARCH("Fonctionnement MAUVAIS",AR455)))</formula>
    </cfRule>
    <cfRule type="containsText" dxfId="4121" priority="12137" operator="containsText" text="Fonctionnement MOYEN">
      <formula>NOT(ISERROR(SEARCH("Fonctionnement MOYEN",AR455)))</formula>
    </cfRule>
    <cfRule type="containsText" dxfId="4120" priority="12138" operator="containsText" text="Fonctionnement BON">
      <formula>NOT(ISERROR(SEARCH("Fonctionnement BON",AR455)))</formula>
    </cfRule>
  </conditionalFormatting>
  <conditionalFormatting sqref="AR460">
    <cfRule type="containsText" dxfId="4119" priority="12091" operator="containsText" text="HORS-SERVICE">
      <formula>NOT(ISERROR(SEARCH("HORS-SERVICE",AR460)))</formula>
    </cfRule>
    <cfRule type="containsText" dxfId="4118" priority="12092" operator="containsText" text="Fonctionnement MAUVAIS">
      <formula>NOT(ISERROR(SEARCH("Fonctionnement MAUVAIS",AR460)))</formula>
    </cfRule>
    <cfRule type="containsText" dxfId="4117" priority="12093" operator="containsText" text="Fonctionnement MOYEN">
      <formula>NOT(ISERROR(SEARCH("Fonctionnement MOYEN",AR460)))</formula>
    </cfRule>
    <cfRule type="containsText" dxfId="4116" priority="12094" operator="containsText" text="Fonctionnement BON">
      <formula>NOT(ISERROR(SEARCH("Fonctionnement BON",AR460)))</formula>
    </cfRule>
  </conditionalFormatting>
  <conditionalFormatting sqref="AR462">
    <cfRule type="containsText" dxfId="4115" priority="11977" operator="containsText" text="HORS-SERVICE">
      <formula>NOT(ISERROR(SEARCH("HORS-SERVICE",AR462)))</formula>
    </cfRule>
    <cfRule type="containsText" dxfId="4114" priority="11978" operator="containsText" text="Fonctionnement MAUVAIS">
      <formula>NOT(ISERROR(SEARCH("Fonctionnement MAUVAIS",AR462)))</formula>
    </cfRule>
    <cfRule type="containsText" dxfId="4113" priority="11979" operator="containsText" text="Fonctionnement MOYEN">
      <formula>NOT(ISERROR(SEARCH("Fonctionnement MOYEN",AR462)))</formula>
    </cfRule>
    <cfRule type="containsText" dxfId="4112" priority="11980" operator="containsText" text="Fonctionnement BON">
      <formula>NOT(ISERROR(SEARCH("Fonctionnement BON",AR462)))</formula>
    </cfRule>
  </conditionalFormatting>
  <conditionalFormatting sqref="AR463">
    <cfRule type="containsText" dxfId="4111" priority="11937" operator="containsText" text="HORS-SERVICE">
      <formula>NOT(ISERROR(SEARCH("HORS-SERVICE",AR463)))</formula>
    </cfRule>
    <cfRule type="containsText" dxfId="4110" priority="11938" operator="containsText" text="Fonctionnement MAUVAIS">
      <formula>NOT(ISERROR(SEARCH("Fonctionnement MAUVAIS",AR463)))</formula>
    </cfRule>
    <cfRule type="containsText" dxfId="4109" priority="11939" operator="containsText" text="Fonctionnement MOYEN">
      <formula>NOT(ISERROR(SEARCH("Fonctionnement MOYEN",AR463)))</formula>
    </cfRule>
    <cfRule type="containsText" dxfId="4108" priority="11940" operator="containsText" text="Fonctionnement BON">
      <formula>NOT(ISERROR(SEARCH("Fonctionnement BON",AR463)))</formula>
    </cfRule>
  </conditionalFormatting>
  <conditionalFormatting sqref="AR465">
    <cfRule type="containsText" dxfId="4107" priority="12015" operator="containsText" text="HORS-SERVICE">
      <formula>NOT(ISERROR(SEARCH("HORS-SERVICE",AR465)))</formula>
    </cfRule>
    <cfRule type="containsText" dxfId="4106" priority="12016" operator="containsText" text="Fonctionnement MAUVAIS">
      <formula>NOT(ISERROR(SEARCH("Fonctionnement MAUVAIS",AR465)))</formula>
    </cfRule>
    <cfRule type="containsText" dxfId="4105" priority="12017" operator="containsText" text="Fonctionnement MOYEN">
      <formula>NOT(ISERROR(SEARCH("Fonctionnement MOYEN",AR465)))</formula>
    </cfRule>
    <cfRule type="containsText" dxfId="4104" priority="12018" operator="containsText" text="Fonctionnement BON">
      <formula>NOT(ISERROR(SEARCH("Fonctionnement BON",AR465)))</formula>
    </cfRule>
  </conditionalFormatting>
  <conditionalFormatting sqref="AR466">
    <cfRule type="containsText" dxfId="4103" priority="12053" operator="containsText" text="HORS-SERVICE">
      <formula>NOT(ISERROR(SEARCH("HORS-SERVICE",AR466)))</formula>
    </cfRule>
    <cfRule type="containsText" dxfId="4102" priority="12054" operator="containsText" text="Fonctionnement MAUVAIS">
      <formula>NOT(ISERROR(SEARCH("Fonctionnement MAUVAIS",AR466)))</formula>
    </cfRule>
    <cfRule type="containsText" dxfId="4101" priority="12055" operator="containsText" text="Fonctionnement MOYEN">
      <formula>NOT(ISERROR(SEARCH("Fonctionnement MOYEN",AR466)))</formula>
    </cfRule>
    <cfRule type="containsText" dxfId="4100" priority="12056" operator="containsText" text="Fonctionnement BON">
      <formula>NOT(ISERROR(SEARCH("Fonctionnement BON",AR466)))</formula>
    </cfRule>
  </conditionalFormatting>
  <conditionalFormatting sqref="AR470">
    <cfRule type="containsText" dxfId="4099" priority="11897" operator="containsText" text="HORS-SERVICE">
      <formula>NOT(ISERROR(SEARCH("HORS-SERVICE",AR470)))</formula>
    </cfRule>
    <cfRule type="containsText" dxfId="4098" priority="11898" operator="containsText" text="Fonctionnement MAUVAIS">
      <formula>NOT(ISERROR(SEARCH("Fonctionnement MAUVAIS",AR470)))</formula>
    </cfRule>
    <cfRule type="containsText" dxfId="4097" priority="11899" operator="containsText" text="Fonctionnement MOYEN">
      <formula>NOT(ISERROR(SEARCH("Fonctionnement MOYEN",AR470)))</formula>
    </cfRule>
    <cfRule type="containsText" dxfId="4096" priority="11900" operator="containsText" text="Fonctionnement BON">
      <formula>NOT(ISERROR(SEARCH("Fonctionnement BON",AR470)))</formula>
    </cfRule>
  </conditionalFormatting>
  <conditionalFormatting sqref="AR472">
    <cfRule type="containsText" dxfId="4095" priority="11781" operator="containsText" text="HORS-SERVICE">
      <formula>NOT(ISERROR(SEARCH("HORS-SERVICE",AR472)))</formula>
    </cfRule>
    <cfRule type="containsText" dxfId="4094" priority="11782" operator="containsText" text="Fonctionnement MAUVAIS">
      <formula>NOT(ISERROR(SEARCH("Fonctionnement MAUVAIS",AR472)))</formula>
    </cfRule>
    <cfRule type="containsText" dxfId="4093" priority="11783" operator="containsText" text="Fonctionnement MOYEN">
      <formula>NOT(ISERROR(SEARCH("Fonctionnement MOYEN",AR472)))</formula>
    </cfRule>
    <cfRule type="containsText" dxfId="4092" priority="11784" operator="containsText" text="Fonctionnement BON">
      <formula>NOT(ISERROR(SEARCH("Fonctionnement BON",AR472)))</formula>
    </cfRule>
  </conditionalFormatting>
  <conditionalFormatting sqref="AR474">
    <cfRule type="containsText" dxfId="4091" priority="11857" operator="containsText" text="HORS-SERVICE">
      <formula>NOT(ISERROR(SEARCH("HORS-SERVICE",AR474)))</formula>
    </cfRule>
    <cfRule type="containsText" dxfId="4090" priority="11858" operator="containsText" text="Fonctionnement MAUVAIS">
      <formula>NOT(ISERROR(SEARCH("Fonctionnement MAUVAIS",AR474)))</formula>
    </cfRule>
    <cfRule type="containsText" dxfId="4089" priority="11859" operator="containsText" text="Fonctionnement MOYEN">
      <formula>NOT(ISERROR(SEARCH("Fonctionnement MOYEN",AR474)))</formula>
    </cfRule>
    <cfRule type="containsText" dxfId="4088" priority="11860" operator="containsText" text="Fonctionnement BON">
      <formula>NOT(ISERROR(SEARCH("Fonctionnement BON",AR474)))</formula>
    </cfRule>
  </conditionalFormatting>
  <conditionalFormatting sqref="AR476">
    <cfRule type="containsText" dxfId="4087" priority="11819" operator="containsText" text="HORS-SERVICE">
      <formula>NOT(ISERROR(SEARCH("HORS-SERVICE",AR476)))</formula>
    </cfRule>
    <cfRule type="containsText" dxfId="4086" priority="11820" operator="containsText" text="Fonctionnement MAUVAIS">
      <formula>NOT(ISERROR(SEARCH("Fonctionnement MAUVAIS",AR476)))</formula>
    </cfRule>
    <cfRule type="containsText" dxfId="4085" priority="11821" operator="containsText" text="Fonctionnement MOYEN">
      <formula>NOT(ISERROR(SEARCH("Fonctionnement MOYEN",AR476)))</formula>
    </cfRule>
    <cfRule type="containsText" dxfId="4084" priority="11822" operator="containsText" text="Fonctionnement BON">
      <formula>NOT(ISERROR(SEARCH("Fonctionnement BON",AR476)))</formula>
    </cfRule>
  </conditionalFormatting>
  <conditionalFormatting sqref="AR477">
    <cfRule type="containsText" dxfId="4083" priority="11704" operator="containsText" text="HORS-SERVICE">
      <formula>NOT(ISERROR(SEARCH("HORS-SERVICE",AR477)))</formula>
    </cfRule>
    <cfRule type="containsText" dxfId="4082" priority="11705" operator="containsText" text="Fonctionnement MAUVAIS">
      <formula>NOT(ISERROR(SEARCH("Fonctionnement MAUVAIS",AR477)))</formula>
    </cfRule>
    <cfRule type="containsText" dxfId="4081" priority="11706" operator="containsText" text="Fonctionnement MOYEN">
      <formula>NOT(ISERROR(SEARCH("Fonctionnement MOYEN",AR477)))</formula>
    </cfRule>
    <cfRule type="containsText" dxfId="4080" priority="11707" operator="containsText" text="Fonctionnement BON">
      <formula>NOT(ISERROR(SEARCH("Fonctionnement BON",AR477)))</formula>
    </cfRule>
  </conditionalFormatting>
  <conditionalFormatting sqref="AR478">
    <cfRule type="containsText" dxfId="4079" priority="11666" operator="containsText" text="HORS-SERVICE">
      <formula>NOT(ISERROR(SEARCH("HORS-SERVICE",AR478)))</formula>
    </cfRule>
    <cfRule type="containsText" dxfId="4078" priority="11667" operator="containsText" text="Fonctionnement MAUVAIS">
      <formula>NOT(ISERROR(SEARCH("Fonctionnement MAUVAIS",AR478)))</formula>
    </cfRule>
    <cfRule type="containsText" dxfId="4077" priority="11668" operator="containsText" text="Fonctionnement MOYEN">
      <formula>NOT(ISERROR(SEARCH("Fonctionnement MOYEN",AR478)))</formula>
    </cfRule>
    <cfRule type="containsText" dxfId="4076" priority="11669" operator="containsText" text="Fonctionnement BON">
      <formula>NOT(ISERROR(SEARCH("Fonctionnement BON",AR478)))</formula>
    </cfRule>
  </conditionalFormatting>
  <conditionalFormatting sqref="AR479">
    <cfRule type="containsText" dxfId="4075" priority="11628" operator="containsText" text="HORS-SERVICE">
      <formula>NOT(ISERROR(SEARCH("HORS-SERVICE",AR479)))</formula>
    </cfRule>
    <cfRule type="containsText" dxfId="4074" priority="11629" operator="containsText" text="Fonctionnement MAUVAIS">
      <formula>NOT(ISERROR(SEARCH("Fonctionnement MAUVAIS",AR479)))</formula>
    </cfRule>
    <cfRule type="containsText" dxfId="4073" priority="11630" operator="containsText" text="Fonctionnement MOYEN">
      <formula>NOT(ISERROR(SEARCH("Fonctionnement MOYEN",AR479)))</formula>
    </cfRule>
    <cfRule type="containsText" dxfId="4072" priority="11631" operator="containsText" text="Fonctionnement BON">
      <formula>NOT(ISERROR(SEARCH("Fonctionnement BON",AR479)))</formula>
    </cfRule>
  </conditionalFormatting>
  <conditionalFormatting sqref="AR480">
    <cfRule type="containsText" dxfId="4071" priority="11590" operator="containsText" text="HORS-SERVICE">
      <formula>NOT(ISERROR(SEARCH("HORS-SERVICE",AR480)))</formula>
    </cfRule>
    <cfRule type="containsText" dxfId="4070" priority="11591" operator="containsText" text="Fonctionnement MAUVAIS">
      <formula>NOT(ISERROR(SEARCH("Fonctionnement MAUVAIS",AR480)))</formula>
    </cfRule>
    <cfRule type="containsText" dxfId="4069" priority="11592" operator="containsText" text="Fonctionnement MOYEN">
      <formula>NOT(ISERROR(SEARCH("Fonctionnement MOYEN",AR480)))</formula>
    </cfRule>
    <cfRule type="containsText" dxfId="4068" priority="11593" operator="containsText" text="Fonctionnement BON">
      <formula>NOT(ISERROR(SEARCH("Fonctionnement BON",AR480)))</formula>
    </cfRule>
  </conditionalFormatting>
  <conditionalFormatting sqref="AR481">
    <cfRule type="containsText" dxfId="4067" priority="11554" operator="containsText" text="HORS-SERVICE">
      <formula>NOT(ISERROR(SEARCH("HORS-SERVICE",AR481)))</formula>
    </cfRule>
    <cfRule type="containsText" dxfId="4066" priority="11555" operator="containsText" text="Fonctionnement MAUVAIS">
      <formula>NOT(ISERROR(SEARCH("Fonctionnement MAUVAIS",AR481)))</formula>
    </cfRule>
    <cfRule type="containsText" dxfId="4065" priority="11556" operator="containsText" text="Fonctionnement MOYEN">
      <formula>NOT(ISERROR(SEARCH("Fonctionnement MOYEN",AR481)))</formula>
    </cfRule>
    <cfRule type="containsText" dxfId="4064" priority="11557" operator="containsText" text="Fonctionnement BON">
      <formula>NOT(ISERROR(SEARCH("Fonctionnement BON",AR481)))</formula>
    </cfRule>
  </conditionalFormatting>
  <conditionalFormatting sqref="AR491">
    <cfRule type="containsText" dxfId="4063" priority="11741" operator="containsText" text="HORS-SERVICE">
      <formula>NOT(ISERROR(SEARCH("HORS-SERVICE",AR491)))</formula>
    </cfRule>
    <cfRule type="containsText" dxfId="4062" priority="11742" operator="containsText" text="Fonctionnement MAUVAIS">
      <formula>NOT(ISERROR(SEARCH("Fonctionnement MAUVAIS",AR491)))</formula>
    </cfRule>
    <cfRule type="containsText" dxfId="4061" priority="11743" operator="containsText" text="Fonctionnement MOYEN">
      <formula>NOT(ISERROR(SEARCH("Fonctionnement MOYEN",AR491)))</formula>
    </cfRule>
    <cfRule type="containsText" dxfId="4060" priority="11744" operator="containsText" text="Fonctionnement BON">
      <formula>NOT(ISERROR(SEARCH("Fonctionnement BON",AR491)))</formula>
    </cfRule>
  </conditionalFormatting>
  <conditionalFormatting sqref="AR502">
    <cfRule type="containsText" dxfId="4059" priority="19083" operator="containsText" text="HORS-SERVICE">
      <formula>NOT(ISERROR(SEARCH("HORS-SERVICE",AR502)))</formula>
    </cfRule>
    <cfRule type="containsText" dxfId="4058" priority="19084" operator="containsText" text="Fonctionnement MAUVAIS">
      <formula>NOT(ISERROR(SEARCH("Fonctionnement MAUVAIS",AR502)))</formula>
    </cfRule>
    <cfRule type="containsText" dxfId="4057" priority="19085" operator="containsText" text="Fonctionnement MOYEN">
      <formula>NOT(ISERROR(SEARCH("Fonctionnement MOYEN",AR502)))</formula>
    </cfRule>
    <cfRule type="containsText" dxfId="4056" priority="19086" operator="containsText" text="Fonctionnement BON">
      <formula>NOT(ISERROR(SEARCH("Fonctionnement BON",AR502)))</formula>
    </cfRule>
  </conditionalFormatting>
  <conditionalFormatting sqref="AR503">
    <cfRule type="containsText" dxfId="4055" priority="20085" operator="containsText" text="HORS-SERVICE">
      <formula>NOT(ISERROR(SEARCH("HORS-SERVICE",AR503)))</formula>
    </cfRule>
    <cfRule type="containsText" dxfId="4054" priority="20086" operator="containsText" text="Fonctionnement MAUVAIS">
      <formula>NOT(ISERROR(SEARCH("Fonctionnement MAUVAIS",AR503)))</formula>
    </cfRule>
    <cfRule type="containsText" dxfId="4053" priority="20087" operator="containsText" text="Fonctionnement MOYEN">
      <formula>NOT(ISERROR(SEARCH("Fonctionnement MOYEN",AR503)))</formula>
    </cfRule>
    <cfRule type="containsText" dxfId="4052" priority="20088" operator="containsText" text="Fonctionnement BON">
      <formula>NOT(ISERROR(SEARCH("Fonctionnement BON",AR503)))</formula>
    </cfRule>
  </conditionalFormatting>
  <conditionalFormatting sqref="AR504">
    <cfRule type="containsText" dxfId="4051" priority="20047" operator="containsText" text="HORS-SERVICE">
      <formula>NOT(ISERROR(SEARCH("HORS-SERVICE",AR504)))</formula>
    </cfRule>
    <cfRule type="containsText" dxfId="4050" priority="20048" operator="containsText" text="Fonctionnement MAUVAIS">
      <formula>NOT(ISERROR(SEARCH("Fonctionnement MAUVAIS",AR504)))</formula>
    </cfRule>
    <cfRule type="containsText" dxfId="4049" priority="20049" operator="containsText" text="Fonctionnement MOYEN">
      <formula>NOT(ISERROR(SEARCH("Fonctionnement MOYEN",AR504)))</formula>
    </cfRule>
    <cfRule type="containsText" dxfId="4048" priority="20050" operator="containsText" text="Fonctionnement BON">
      <formula>NOT(ISERROR(SEARCH("Fonctionnement BON",AR504)))</formula>
    </cfRule>
  </conditionalFormatting>
  <conditionalFormatting sqref="AR505">
    <cfRule type="containsText" dxfId="4047" priority="20009" operator="containsText" text="HORS-SERVICE">
      <formula>NOT(ISERROR(SEARCH("HORS-SERVICE",AR505)))</formula>
    </cfRule>
    <cfRule type="containsText" dxfId="4046" priority="20010" operator="containsText" text="Fonctionnement MAUVAIS">
      <formula>NOT(ISERROR(SEARCH("Fonctionnement MAUVAIS",AR505)))</formula>
    </cfRule>
    <cfRule type="containsText" dxfId="4045" priority="20011" operator="containsText" text="Fonctionnement MOYEN">
      <formula>NOT(ISERROR(SEARCH("Fonctionnement MOYEN",AR505)))</formula>
    </cfRule>
    <cfRule type="containsText" dxfId="4044" priority="20012" operator="containsText" text="Fonctionnement BON">
      <formula>NOT(ISERROR(SEARCH("Fonctionnement BON",AR505)))</formula>
    </cfRule>
  </conditionalFormatting>
  <conditionalFormatting sqref="AR506">
    <cfRule type="containsText" dxfId="4043" priority="19971" operator="containsText" text="HORS-SERVICE">
      <formula>NOT(ISERROR(SEARCH("HORS-SERVICE",AR506)))</formula>
    </cfRule>
    <cfRule type="containsText" dxfId="4042" priority="19972" operator="containsText" text="Fonctionnement MAUVAIS">
      <formula>NOT(ISERROR(SEARCH("Fonctionnement MAUVAIS",AR506)))</formula>
    </cfRule>
    <cfRule type="containsText" dxfId="4041" priority="19973" operator="containsText" text="Fonctionnement MOYEN">
      <formula>NOT(ISERROR(SEARCH("Fonctionnement MOYEN",AR506)))</formula>
    </cfRule>
    <cfRule type="containsText" dxfId="4040" priority="19974" operator="containsText" text="Fonctionnement BON">
      <formula>NOT(ISERROR(SEARCH("Fonctionnement BON",AR506)))</formula>
    </cfRule>
  </conditionalFormatting>
  <conditionalFormatting sqref="AR507:AR519">
    <cfRule type="containsText" dxfId="4039" priority="19933" operator="containsText" text="HORS-SERVICE">
      <formula>NOT(ISERROR(SEARCH("HORS-SERVICE",AR507)))</formula>
    </cfRule>
    <cfRule type="containsText" dxfId="4038" priority="19934" operator="containsText" text="Fonctionnement MAUVAIS">
      <formula>NOT(ISERROR(SEARCH("Fonctionnement MAUVAIS",AR507)))</formula>
    </cfRule>
    <cfRule type="containsText" dxfId="4037" priority="19935" operator="containsText" text="Fonctionnement MOYEN">
      <formula>NOT(ISERROR(SEARCH("Fonctionnement MOYEN",AR507)))</formula>
    </cfRule>
    <cfRule type="containsText" dxfId="4036" priority="19936" operator="containsText" text="Fonctionnement BON">
      <formula>NOT(ISERROR(SEARCH("Fonctionnement BON",AR507)))</formula>
    </cfRule>
  </conditionalFormatting>
  <conditionalFormatting sqref="AS2:AS5 AS225:AS237">
    <cfRule type="containsText" dxfId="4035" priority="47879" operator="containsText" text="Absente">
      <formula>NOT(ISERROR(SEARCH("Absente",AS2)))</formula>
    </cfRule>
  </conditionalFormatting>
  <conditionalFormatting sqref="AS5">
    <cfRule type="containsText" dxfId="4034" priority="47867" operator="containsText" text="Partielle">
      <formula>NOT(ISERROR(SEARCH("Partielle",AS5)))</formula>
    </cfRule>
    <cfRule type="containsText" dxfId="4033" priority="47868" operator="containsText" text="Complète">
      <formula>NOT(ISERROR(SEARCH("Complète",AS5)))</formula>
    </cfRule>
    <cfRule type="containsText" dxfId="4032" priority="47880" operator="containsText" text="Partielle">
      <formula>NOT(ISERROR(SEARCH("Partielle",AS5)))</formula>
    </cfRule>
    <cfRule type="containsText" dxfId="4031" priority="47881" operator="containsText" text="Complète">
      <formula>NOT(ISERROR(SEARCH("Complète",AS5)))</formula>
    </cfRule>
  </conditionalFormatting>
  <conditionalFormatting sqref="AS5:AS6">
    <cfRule type="containsText" dxfId="4030" priority="35586" operator="containsText" text="Absente">
      <formula>NOT(ISERROR(SEARCH("Absente",AS5)))</formula>
    </cfRule>
  </conditionalFormatting>
  <conditionalFormatting sqref="AS6">
    <cfRule type="containsText" dxfId="4029" priority="35574" operator="containsText" text="Partielle">
      <formula>NOT(ISERROR(SEARCH("Partielle",AS6)))</formula>
    </cfRule>
    <cfRule type="containsText" dxfId="4028" priority="35575" operator="containsText" text="Complète">
      <formula>NOT(ISERROR(SEARCH("Complète",AS6)))</formula>
    </cfRule>
    <cfRule type="containsText" dxfId="4027" priority="35587" operator="containsText" text="Partielle">
      <formula>NOT(ISERROR(SEARCH("Partielle",AS6)))</formula>
    </cfRule>
    <cfRule type="containsText" dxfId="4026" priority="35588" operator="containsText" text="Complète">
      <formula>NOT(ISERROR(SEARCH("Complète",AS6)))</formula>
    </cfRule>
  </conditionalFormatting>
  <conditionalFormatting sqref="AS6:AS7">
    <cfRule type="containsText" dxfId="4025" priority="35547" operator="containsText" text="Absente">
      <formula>NOT(ISERROR(SEARCH("Absente",AS6)))</formula>
    </cfRule>
  </conditionalFormatting>
  <conditionalFormatting sqref="AS7">
    <cfRule type="containsText" dxfId="4024" priority="35534" operator="containsText" text="Partielle">
      <formula>NOT(ISERROR(SEARCH("Partielle",AS7)))</formula>
    </cfRule>
    <cfRule type="containsText" dxfId="4023" priority="35535" operator="containsText" text="Complète">
      <formula>NOT(ISERROR(SEARCH("Complète",AS7)))</formula>
    </cfRule>
    <cfRule type="containsText" dxfId="4022" priority="35548" operator="containsText" text="Partielle">
      <formula>NOT(ISERROR(SEARCH("Partielle",AS7)))</formula>
    </cfRule>
    <cfRule type="containsText" dxfId="4021" priority="35549" operator="containsText" text="Complète">
      <formula>NOT(ISERROR(SEARCH("Complète",AS7)))</formula>
    </cfRule>
  </conditionalFormatting>
  <conditionalFormatting sqref="AS7:AS8">
    <cfRule type="containsText" dxfId="4020" priority="35526" operator="containsText" text="Absente">
      <formula>NOT(ISERROR(SEARCH("Absente",AS7)))</formula>
    </cfRule>
  </conditionalFormatting>
  <conditionalFormatting sqref="AS8">
    <cfRule type="containsText" dxfId="4019" priority="35513" operator="containsText" text="Partielle">
      <formula>NOT(ISERROR(SEARCH("Partielle",AS8)))</formula>
    </cfRule>
    <cfRule type="containsText" dxfId="4018" priority="35514" operator="containsText" text="Complète">
      <formula>NOT(ISERROR(SEARCH("Complète",AS8)))</formula>
    </cfRule>
    <cfRule type="containsText" dxfId="4017" priority="35527" operator="containsText" text="Partielle">
      <formula>NOT(ISERROR(SEARCH("Partielle",AS8)))</formula>
    </cfRule>
    <cfRule type="containsText" dxfId="4016" priority="35528" operator="containsText" text="Complète">
      <formula>NOT(ISERROR(SEARCH("Complète",AS8)))</formula>
    </cfRule>
  </conditionalFormatting>
  <conditionalFormatting sqref="AS8:AS9">
    <cfRule type="containsText" dxfId="4015" priority="35484" operator="containsText" text="Absente">
      <formula>NOT(ISERROR(SEARCH("Absente",AS8)))</formula>
    </cfRule>
  </conditionalFormatting>
  <conditionalFormatting sqref="AS9">
    <cfRule type="containsText" dxfId="4014" priority="35471" operator="containsText" text="Partielle">
      <formula>NOT(ISERROR(SEARCH("Partielle",AS9)))</formula>
    </cfRule>
    <cfRule type="containsText" dxfId="4013" priority="35472" operator="containsText" text="Complète">
      <formula>NOT(ISERROR(SEARCH("Complète",AS9)))</formula>
    </cfRule>
    <cfRule type="containsText" dxfId="4012" priority="35485" operator="containsText" text="Partielle">
      <formula>NOT(ISERROR(SEARCH("Partielle",AS9)))</formula>
    </cfRule>
    <cfRule type="containsText" dxfId="4011" priority="35486" operator="containsText" text="Complète">
      <formula>NOT(ISERROR(SEARCH("Complète",AS9)))</formula>
    </cfRule>
  </conditionalFormatting>
  <conditionalFormatting sqref="AS9:AS10">
    <cfRule type="containsText" dxfId="4010" priority="35442" operator="containsText" text="Absente">
      <formula>NOT(ISERROR(SEARCH("Absente",AS9)))</formula>
    </cfRule>
  </conditionalFormatting>
  <conditionalFormatting sqref="AS10">
    <cfRule type="containsText" dxfId="4009" priority="35429" operator="containsText" text="Partielle">
      <formula>NOT(ISERROR(SEARCH("Partielle",AS10)))</formula>
    </cfRule>
    <cfRule type="containsText" dxfId="4008" priority="35430" operator="containsText" text="Complète">
      <formula>NOT(ISERROR(SEARCH("Complète",AS10)))</formula>
    </cfRule>
    <cfRule type="containsText" dxfId="4007" priority="35443" operator="containsText" text="Partielle">
      <formula>NOT(ISERROR(SEARCH("Partielle",AS10)))</formula>
    </cfRule>
    <cfRule type="containsText" dxfId="4006" priority="35444" operator="containsText" text="Complète">
      <formula>NOT(ISERROR(SEARCH("Complète",AS10)))</formula>
    </cfRule>
  </conditionalFormatting>
  <conditionalFormatting sqref="AS10:AS11">
    <cfRule type="containsText" dxfId="4005" priority="35400" operator="containsText" text="Absente">
      <formula>NOT(ISERROR(SEARCH("Absente",AS10)))</formula>
    </cfRule>
  </conditionalFormatting>
  <conditionalFormatting sqref="AS11">
    <cfRule type="containsText" dxfId="4004" priority="35387" operator="containsText" text="Partielle">
      <formula>NOT(ISERROR(SEARCH("Partielle",AS11)))</formula>
    </cfRule>
    <cfRule type="containsText" dxfId="4003" priority="35388" operator="containsText" text="Complète">
      <formula>NOT(ISERROR(SEARCH("Complète",AS11)))</formula>
    </cfRule>
    <cfRule type="containsText" dxfId="4002" priority="35401" operator="containsText" text="Partielle">
      <formula>NOT(ISERROR(SEARCH("Partielle",AS11)))</formula>
    </cfRule>
    <cfRule type="containsText" dxfId="4001" priority="35402" operator="containsText" text="Complète">
      <formula>NOT(ISERROR(SEARCH("Complète",AS11)))</formula>
    </cfRule>
  </conditionalFormatting>
  <conditionalFormatting sqref="AS11:AS12">
    <cfRule type="containsText" dxfId="4000" priority="35358" operator="containsText" text="Absente">
      <formula>NOT(ISERROR(SEARCH("Absente",AS11)))</formula>
    </cfRule>
  </conditionalFormatting>
  <conditionalFormatting sqref="AS12">
    <cfRule type="containsText" dxfId="3999" priority="35345" operator="containsText" text="Partielle">
      <formula>NOT(ISERROR(SEARCH("Partielle",AS12)))</formula>
    </cfRule>
    <cfRule type="containsText" dxfId="3998" priority="35346" operator="containsText" text="Complète">
      <formula>NOT(ISERROR(SEARCH("Complète",AS12)))</formula>
    </cfRule>
    <cfRule type="containsText" dxfId="3997" priority="35359" operator="containsText" text="Partielle">
      <formula>NOT(ISERROR(SEARCH("Partielle",AS12)))</formula>
    </cfRule>
    <cfRule type="containsText" dxfId="3996" priority="35360" operator="containsText" text="Complète">
      <formula>NOT(ISERROR(SEARCH("Complète",AS12)))</formula>
    </cfRule>
  </conditionalFormatting>
  <conditionalFormatting sqref="AS12:AS13">
    <cfRule type="containsText" dxfId="3995" priority="35316" operator="containsText" text="Absente">
      <formula>NOT(ISERROR(SEARCH("Absente",AS12)))</formula>
    </cfRule>
  </conditionalFormatting>
  <conditionalFormatting sqref="AS13 AS225:AS237">
    <cfRule type="containsText" dxfId="3994" priority="35300" operator="containsText" text="Absente">
      <formula>NOT(ISERROR(SEARCH("Absente",AS13)))</formula>
    </cfRule>
    <cfRule type="containsText" dxfId="3993" priority="35303" operator="containsText" text="Partielle">
      <formula>NOT(ISERROR(SEARCH("Partielle",AS13)))</formula>
    </cfRule>
    <cfRule type="containsText" dxfId="3992" priority="35304" operator="containsText" text="Complète">
      <formula>NOT(ISERROR(SEARCH("Complète",AS13)))</formula>
    </cfRule>
    <cfRule type="containsText" dxfId="3991" priority="35317" operator="containsText" text="Partielle">
      <formula>NOT(ISERROR(SEARCH("Partielle",AS13)))</formula>
    </cfRule>
    <cfRule type="containsText" dxfId="3990" priority="35318" operator="containsText" text="Complète">
      <formula>NOT(ISERROR(SEARCH("Complète",AS13)))</formula>
    </cfRule>
  </conditionalFormatting>
  <conditionalFormatting sqref="AS14">
    <cfRule type="containsText" dxfId="3989" priority="42221" operator="containsText" text="Partielle">
      <formula>NOT(ISERROR(SEARCH("Partielle",AS14)))</formula>
    </cfRule>
    <cfRule type="containsText" dxfId="3988" priority="42222" operator="containsText" text="Complète">
      <formula>NOT(ISERROR(SEARCH("Complète",AS14)))</formula>
    </cfRule>
    <cfRule type="containsText" dxfId="3987" priority="42234" operator="containsText" text="Absente">
      <formula>NOT(ISERROR(SEARCH("Absente",AS14)))</formula>
    </cfRule>
    <cfRule type="containsText" dxfId="3986" priority="42235" operator="containsText" text="Partielle">
      <formula>NOT(ISERROR(SEARCH("Partielle",AS14)))</formula>
    </cfRule>
    <cfRule type="containsText" dxfId="3985" priority="42236" operator="containsText" text="Complète">
      <formula>NOT(ISERROR(SEARCH("Complète",AS14)))</formula>
    </cfRule>
  </conditionalFormatting>
  <conditionalFormatting sqref="AS14:AS15">
    <cfRule type="containsText" dxfId="3984" priority="35565" operator="containsText" text="Absente">
      <formula>NOT(ISERROR(SEARCH("Absente",AS14)))</formula>
    </cfRule>
  </conditionalFormatting>
  <conditionalFormatting sqref="AS15">
    <cfRule type="containsText" dxfId="3983" priority="35553" operator="containsText" text="Partielle">
      <formula>NOT(ISERROR(SEARCH("Partielle",AS15)))</formula>
    </cfRule>
    <cfRule type="containsText" dxfId="3982" priority="35554" operator="containsText" text="Complète">
      <formula>NOT(ISERROR(SEARCH("Complète",AS15)))</formula>
    </cfRule>
    <cfRule type="containsText" dxfId="3981" priority="35566" operator="containsText" text="Partielle">
      <formula>NOT(ISERROR(SEARCH("Partielle",AS15)))</formula>
    </cfRule>
    <cfRule type="containsText" dxfId="3980" priority="35567" operator="containsText" text="Complète">
      <formula>NOT(ISERROR(SEARCH("Complète",AS15)))</formula>
    </cfRule>
  </conditionalFormatting>
  <conditionalFormatting sqref="AS15:AS16">
    <cfRule type="containsText" dxfId="3979" priority="35505" operator="containsText" text="Absente">
      <formula>NOT(ISERROR(SEARCH("Absente",AS15)))</formula>
    </cfRule>
  </conditionalFormatting>
  <conditionalFormatting sqref="AS16">
    <cfRule type="containsText" dxfId="3978" priority="35492" operator="containsText" text="Partielle">
      <formula>NOT(ISERROR(SEARCH("Partielle",AS16)))</formula>
    </cfRule>
    <cfRule type="containsText" dxfId="3977" priority="35493" operator="containsText" text="Complète">
      <formula>NOT(ISERROR(SEARCH("Complète",AS16)))</formula>
    </cfRule>
    <cfRule type="containsText" dxfId="3976" priority="35506" operator="containsText" text="Partielle">
      <formula>NOT(ISERROR(SEARCH("Partielle",AS16)))</formula>
    </cfRule>
    <cfRule type="containsText" dxfId="3975" priority="35507" operator="containsText" text="Complète">
      <formula>NOT(ISERROR(SEARCH("Complète",AS16)))</formula>
    </cfRule>
  </conditionalFormatting>
  <conditionalFormatting sqref="AS16:AS17">
    <cfRule type="containsText" dxfId="3974" priority="35463" operator="containsText" text="Absente">
      <formula>NOT(ISERROR(SEARCH("Absente",AS16)))</formula>
    </cfRule>
  </conditionalFormatting>
  <conditionalFormatting sqref="AS17">
    <cfRule type="containsText" dxfId="3973" priority="35450" operator="containsText" text="Partielle">
      <formula>NOT(ISERROR(SEARCH("Partielle",AS17)))</formula>
    </cfRule>
    <cfRule type="containsText" dxfId="3972" priority="35451" operator="containsText" text="Complète">
      <formula>NOT(ISERROR(SEARCH("Complète",AS17)))</formula>
    </cfRule>
    <cfRule type="containsText" dxfId="3971" priority="35464" operator="containsText" text="Partielle">
      <formula>NOT(ISERROR(SEARCH("Partielle",AS17)))</formula>
    </cfRule>
    <cfRule type="containsText" dxfId="3970" priority="35465" operator="containsText" text="Complète">
      <formula>NOT(ISERROR(SEARCH("Complète",AS17)))</formula>
    </cfRule>
  </conditionalFormatting>
  <conditionalFormatting sqref="AS17:AS18">
    <cfRule type="containsText" dxfId="3969" priority="35421" operator="containsText" text="Absente">
      <formula>NOT(ISERROR(SEARCH("Absente",AS17)))</formula>
    </cfRule>
  </conditionalFormatting>
  <conditionalFormatting sqref="AS18">
    <cfRule type="containsText" dxfId="3968" priority="35408" operator="containsText" text="Partielle">
      <formula>NOT(ISERROR(SEARCH("Partielle",AS18)))</formula>
    </cfRule>
    <cfRule type="containsText" dxfId="3967" priority="35409" operator="containsText" text="Complète">
      <formula>NOT(ISERROR(SEARCH("Complète",AS18)))</formula>
    </cfRule>
    <cfRule type="containsText" dxfId="3966" priority="35422" operator="containsText" text="Partielle">
      <formula>NOT(ISERROR(SEARCH("Partielle",AS18)))</formula>
    </cfRule>
    <cfRule type="containsText" dxfId="3965" priority="35423" operator="containsText" text="Complète">
      <formula>NOT(ISERROR(SEARCH("Complète",AS18)))</formula>
    </cfRule>
  </conditionalFormatting>
  <conditionalFormatting sqref="AS18:AS19">
    <cfRule type="containsText" dxfId="3964" priority="35379" operator="containsText" text="Absente">
      <formula>NOT(ISERROR(SEARCH("Absente",AS18)))</formula>
    </cfRule>
  </conditionalFormatting>
  <conditionalFormatting sqref="AS19">
    <cfRule type="containsText" dxfId="3963" priority="35366" operator="containsText" text="Partielle">
      <formula>NOT(ISERROR(SEARCH("Partielle",AS19)))</formula>
    </cfRule>
    <cfRule type="containsText" dxfId="3962" priority="35367" operator="containsText" text="Complète">
      <formula>NOT(ISERROR(SEARCH("Complète",AS19)))</formula>
    </cfRule>
    <cfRule type="containsText" dxfId="3961" priority="35380" operator="containsText" text="Partielle">
      <formula>NOT(ISERROR(SEARCH("Partielle",AS19)))</formula>
    </cfRule>
    <cfRule type="containsText" dxfId="3960" priority="35381" operator="containsText" text="Complète">
      <formula>NOT(ISERROR(SEARCH("Complète",AS19)))</formula>
    </cfRule>
  </conditionalFormatting>
  <conditionalFormatting sqref="AS19:AS20">
    <cfRule type="containsText" dxfId="3959" priority="35337" operator="containsText" text="Absente">
      <formula>NOT(ISERROR(SEARCH("Absente",AS19)))</formula>
    </cfRule>
  </conditionalFormatting>
  <conditionalFormatting sqref="AS20">
    <cfRule type="containsText" dxfId="3958" priority="35324" operator="containsText" text="Partielle">
      <formula>NOT(ISERROR(SEARCH("Partielle",AS20)))</formula>
    </cfRule>
    <cfRule type="containsText" dxfId="3957" priority="35325" operator="containsText" text="Complète">
      <formula>NOT(ISERROR(SEARCH("Complète",AS20)))</formula>
    </cfRule>
    <cfRule type="containsText" dxfId="3956" priority="35338" operator="containsText" text="Partielle">
      <formula>NOT(ISERROR(SEARCH("Partielle",AS20)))</formula>
    </cfRule>
    <cfRule type="containsText" dxfId="3955" priority="35339" operator="containsText" text="Complète">
      <formula>NOT(ISERROR(SEARCH("Complète",AS20)))</formula>
    </cfRule>
  </conditionalFormatting>
  <conditionalFormatting sqref="AS20:AS22">
    <cfRule type="containsText" dxfId="3954" priority="35295" operator="containsText" text="Absente">
      <formula>NOT(ISERROR(SEARCH("Absente",AS20)))</formula>
    </cfRule>
  </conditionalFormatting>
  <conditionalFormatting sqref="AS21">
    <cfRule type="containsText" dxfId="3953" priority="35279" operator="containsText" text="Absente">
      <formula>NOT(ISERROR(SEARCH("Absente",AS21)))</formula>
    </cfRule>
    <cfRule type="containsText" dxfId="3952" priority="35282" operator="containsText" text="Partielle">
      <formula>NOT(ISERROR(SEARCH("Partielle",AS21)))</formula>
    </cfRule>
    <cfRule type="containsText" dxfId="3951" priority="35283" operator="containsText" text="Complète">
      <formula>NOT(ISERROR(SEARCH("Complète",AS21)))</formula>
    </cfRule>
    <cfRule type="containsText" dxfId="3950" priority="35296" operator="containsText" text="Partielle">
      <formula>NOT(ISERROR(SEARCH("Partielle",AS21)))</formula>
    </cfRule>
    <cfRule type="containsText" dxfId="3949" priority="35297" operator="containsText" text="Complète">
      <formula>NOT(ISERROR(SEARCH("Complète",AS21)))</formula>
    </cfRule>
  </conditionalFormatting>
  <conditionalFormatting sqref="AS22">
    <cfRule type="containsText" dxfId="3948" priority="44370" operator="containsText" text="Partielle">
      <formula>NOT(ISERROR(SEARCH("Partielle",AS22)))</formula>
    </cfRule>
    <cfRule type="containsText" dxfId="3947" priority="44371" operator="containsText" text="Complète">
      <formula>NOT(ISERROR(SEARCH("Complète",AS22)))</formula>
    </cfRule>
    <cfRule type="containsText" dxfId="3946" priority="44614" operator="containsText" text="Absente">
      <formula>NOT(ISERROR(SEARCH("Absente",AS22)))</formula>
    </cfRule>
    <cfRule type="containsText" dxfId="3945" priority="44615" operator="containsText" text="Partielle">
      <formula>NOT(ISERROR(SEARCH("Partielle",AS22)))</formula>
    </cfRule>
    <cfRule type="containsText" dxfId="3944" priority="44616" operator="containsText" text="Complète">
      <formula>NOT(ISERROR(SEARCH("Complète",AS22)))</formula>
    </cfRule>
  </conditionalFormatting>
  <conditionalFormatting sqref="AS461 AS446 AS373:AS391 AS288:AS304 AS306 AS256:AS285 AS225:AS242">
    <cfRule type="containsText" dxfId="3943" priority="17910" operator="containsText" text="absente">
      <formula>NOT(ISERROR(SEARCH("absente",AS225)))</formula>
    </cfRule>
    <cfRule type="containsText" dxfId="3942" priority="17911" operator="containsText" text="partielle">
      <formula>NOT(ISERROR(SEARCH("partielle",AS225)))</formula>
    </cfRule>
    <cfRule type="containsText" dxfId="3941" priority="17912" operator="containsText" text="Complète">
      <formula>NOT(ISERROR(SEARCH("Complète",AS225)))</formula>
    </cfRule>
  </conditionalFormatting>
  <conditionalFormatting sqref="AS55">
    <cfRule type="containsText" dxfId="3940" priority="18616" operator="containsText" text="absente">
      <formula>NOT(ISERROR(SEARCH("absente",AS55)))</formula>
    </cfRule>
    <cfRule type="containsText" dxfId="3939" priority="18617" operator="containsText" text="partielle">
      <formula>NOT(ISERROR(SEARCH("partielle",AS55)))</formula>
    </cfRule>
    <cfRule type="containsText" dxfId="3938" priority="18618" operator="containsText" text="Complète">
      <formula>NOT(ISERROR(SEARCH("Complète",AS55)))</formula>
    </cfRule>
  </conditionalFormatting>
  <conditionalFormatting sqref="AS96">
    <cfRule type="containsText" dxfId="3937" priority="40437" operator="containsText" text="Partielle">
      <formula>NOT(ISERROR(SEARCH("Partielle",AS96)))</formula>
    </cfRule>
    <cfRule type="containsText" dxfId="3936" priority="40438" operator="containsText" text="Complète">
      <formula>NOT(ISERROR(SEARCH("Complète",AS96)))</formula>
    </cfRule>
    <cfRule type="containsText" dxfId="3935" priority="40450" operator="containsText" text="Absente">
      <formula>NOT(ISERROR(SEARCH("Absente",AS96)))</formula>
    </cfRule>
    <cfRule type="containsText" dxfId="3934" priority="40451" operator="containsText" text="Partielle">
      <formula>NOT(ISERROR(SEARCH("Partielle",AS96)))</formula>
    </cfRule>
    <cfRule type="containsText" dxfId="3933" priority="40452" operator="containsText" text="Complète">
      <formula>NOT(ISERROR(SEARCH("Complète",AS96)))</formula>
    </cfRule>
  </conditionalFormatting>
  <conditionalFormatting sqref="AS96:AS97">
    <cfRule type="containsText" dxfId="3932" priority="36642" operator="containsText" text="Absente">
      <formula>NOT(ISERROR(SEARCH("Absente",AS96)))</formula>
    </cfRule>
  </conditionalFormatting>
  <conditionalFormatting sqref="AS97">
    <cfRule type="containsText" dxfId="3931" priority="36629" operator="containsText" text="Partielle">
      <formula>NOT(ISERROR(SEARCH("Partielle",AS97)))</formula>
    </cfRule>
    <cfRule type="containsText" dxfId="3930" priority="36630" operator="containsText" text="Complète">
      <formula>NOT(ISERROR(SEARCH("Complète",AS97)))</formula>
    </cfRule>
    <cfRule type="containsText" dxfId="3929" priority="36643" operator="containsText" text="Partielle">
      <formula>NOT(ISERROR(SEARCH("Partielle",AS97)))</formula>
    </cfRule>
    <cfRule type="containsText" dxfId="3928" priority="36644" operator="containsText" text="Complète">
      <formula>NOT(ISERROR(SEARCH("Complète",AS97)))</formula>
    </cfRule>
  </conditionalFormatting>
  <conditionalFormatting sqref="AS97:AS98">
    <cfRule type="containsText" dxfId="3927" priority="35719" operator="containsText" text="Absente">
      <formula>NOT(ISERROR(SEARCH("Absente",AS97)))</formula>
    </cfRule>
  </conditionalFormatting>
  <conditionalFormatting sqref="AS98">
    <cfRule type="containsText" dxfId="3926" priority="35704" operator="containsText" text="Absente">
      <formula>NOT(ISERROR(SEARCH("Absente",AS98)))</formula>
    </cfRule>
    <cfRule type="containsText" dxfId="3925" priority="35707" operator="containsText" text="Partielle">
      <formula>NOT(ISERROR(SEARCH("Partielle",AS98)))</formula>
    </cfRule>
    <cfRule type="containsText" dxfId="3924" priority="35708" operator="containsText" text="Complète">
      <formula>NOT(ISERROR(SEARCH("Complète",AS98)))</formula>
    </cfRule>
    <cfRule type="containsText" dxfId="3923" priority="35720" operator="containsText" text="Partielle">
      <formula>NOT(ISERROR(SEARCH("Partielle",AS98)))</formula>
    </cfRule>
    <cfRule type="containsText" dxfId="3922" priority="35721" operator="containsText" text="Complète">
      <formula>NOT(ISERROR(SEARCH("Complète",AS98)))</formula>
    </cfRule>
  </conditionalFormatting>
  <conditionalFormatting sqref="AS99">
    <cfRule type="containsText" dxfId="3921" priority="36608" operator="containsText" text="Partielle">
      <formula>NOT(ISERROR(SEARCH("Partielle",AS99)))</formula>
    </cfRule>
    <cfRule type="containsText" dxfId="3920" priority="36609" operator="containsText" text="Complète">
      <formula>NOT(ISERROR(SEARCH("Complète",AS99)))</formula>
    </cfRule>
    <cfRule type="containsText" dxfId="3919" priority="36621" operator="containsText" text="Absente">
      <formula>NOT(ISERROR(SEARCH("Absente",AS99)))</formula>
    </cfRule>
    <cfRule type="containsText" dxfId="3918" priority="36622" operator="containsText" text="Partielle">
      <formula>NOT(ISERROR(SEARCH("Partielle",AS99)))</formula>
    </cfRule>
    <cfRule type="containsText" dxfId="3917" priority="36623" operator="containsText" text="Complète">
      <formula>NOT(ISERROR(SEARCH("Complète",AS99)))</formula>
    </cfRule>
  </conditionalFormatting>
  <conditionalFormatting sqref="AS99:AS100">
    <cfRule type="containsText" dxfId="3916" priority="36600" operator="containsText" text="Absente">
      <formula>NOT(ISERROR(SEARCH("Absente",AS99)))</formula>
    </cfRule>
  </conditionalFormatting>
  <conditionalFormatting sqref="AS100">
    <cfRule type="containsText" dxfId="3915" priority="36587" operator="containsText" text="Partielle">
      <formula>NOT(ISERROR(SEARCH("Partielle",AS100)))</formula>
    </cfRule>
    <cfRule type="containsText" dxfId="3914" priority="36588" operator="containsText" text="Complète">
      <formula>NOT(ISERROR(SEARCH("Complète",AS100)))</formula>
    </cfRule>
    <cfRule type="containsText" dxfId="3913" priority="36601" operator="containsText" text="Partielle">
      <formula>NOT(ISERROR(SEARCH("Partielle",AS100)))</formula>
    </cfRule>
    <cfRule type="containsText" dxfId="3912" priority="36602" operator="containsText" text="Complète">
      <formula>NOT(ISERROR(SEARCH("Complète",AS100)))</formula>
    </cfRule>
  </conditionalFormatting>
  <conditionalFormatting sqref="AS100:AS101">
    <cfRule type="containsText" dxfId="3911" priority="36579" operator="containsText" text="Absente">
      <formula>NOT(ISERROR(SEARCH("Absente",AS100)))</formula>
    </cfRule>
  </conditionalFormatting>
  <conditionalFormatting sqref="AS101">
    <cfRule type="containsText" dxfId="3910" priority="36563" operator="containsText" text="Absente">
      <formula>NOT(ISERROR(SEARCH("Absente",AS101)))</formula>
    </cfRule>
    <cfRule type="containsText" dxfId="3909" priority="36566" operator="containsText" text="Partielle">
      <formula>NOT(ISERROR(SEARCH("Partielle",AS101)))</formula>
    </cfRule>
    <cfRule type="containsText" dxfId="3908" priority="36567" operator="containsText" text="Complète">
      <formula>NOT(ISERROR(SEARCH("Complète",AS101)))</formula>
    </cfRule>
    <cfRule type="containsText" dxfId="3907" priority="36580" operator="containsText" text="Partielle">
      <formula>NOT(ISERROR(SEARCH("Partielle",AS101)))</formula>
    </cfRule>
    <cfRule type="containsText" dxfId="3906" priority="36581" operator="containsText" text="Complète">
      <formula>NOT(ISERROR(SEARCH("Complète",AS101)))</formula>
    </cfRule>
  </conditionalFormatting>
  <conditionalFormatting sqref="AS102">
    <cfRule type="containsText" dxfId="3905" priority="40416" operator="containsText" text="Partielle">
      <formula>NOT(ISERROR(SEARCH("Partielle",AS102)))</formula>
    </cfRule>
    <cfRule type="containsText" dxfId="3904" priority="40417" operator="containsText" text="Complète">
      <formula>NOT(ISERROR(SEARCH("Complète",AS102)))</formula>
    </cfRule>
    <cfRule type="containsText" dxfId="3903" priority="40429" operator="containsText" text="Absente">
      <formula>NOT(ISERROR(SEARCH("Absente",AS102)))</formula>
    </cfRule>
    <cfRule type="containsText" dxfId="3902" priority="40430" operator="containsText" text="Partielle">
      <formula>NOT(ISERROR(SEARCH("Partielle",AS102)))</formula>
    </cfRule>
    <cfRule type="containsText" dxfId="3901" priority="40431" operator="containsText" text="Complète">
      <formula>NOT(ISERROR(SEARCH("Complète",AS102)))</formula>
    </cfRule>
  </conditionalFormatting>
  <conditionalFormatting sqref="AS102:AS103">
    <cfRule type="containsText" dxfId="3900" priority="40409" operator="containsText" text="Absente">
      <formula>NOT(ISERROR(SEARCH("Absente",AS102)))</formula>
    </cfRule>
  </conditionalFormatting>
  <conditionalFormatting sqref="AS103">
    <cfRule type="containsText" dxfId="3899" priority="40396" operator="containsText" text="Partielle">
      <formula>NOT(ISERROR(SEARCH("Partielle",AS103)))</formula>
    </cfRule>
    <cfRule type="containsText" dxfId="3898" priority="40397" operator="containsText" text="Complète">
      <formula>NOT(ISERROR(SEARCH("Complète",AS103)))</formula>
    </cfRule>
    <cfRule type="containsText" dxfId="3897" priority="40410" operator="containsText" text="Partielle">
      <formula>NOT(ISERROR(SEARCH("Partielle",AS103)))</formula>
    </cfRule>
    <cfRule type="containsText" dxfId="3896" priority="40411" operator="containsText" text="Complète">
      <formula>NOT(ISERROR(SEARCH("Complète",AS103)))</formula>
    </cfRule>
  </conditionalFormatting>
  <conditionalFormatting sqref="AS103:AS117">
    <cfRule type="containsText" dxfId="3895" priority="40389" operator="containsText" text="Absente">
      <formula>NOT(ISERROR(SEARCH("Absente",AS103)))</formula>
    </cfRule>
  </conditionalFormatting>
  <conditionalFormatting sqref="AS104">
    <cfRule type="containsText" dxfId="3894" priority="40374" operator="containsText" text="Absente">
      <formula>NOT(ISERROR(SEARCH("Absente",AS104)))</formula>
    </cfRule>
    <cfRule type="containsText" dxfId="3893" priority="40376" operator="containsText" text="Partielle">
      <formula>NOT(ISERROR(SEARCH("Partielle",AS104)))</formula>
    </cfRule>
    <cfRule type="containsText" dxfId="3892" priority="40377" operator="containsText" text="Complète">
      <formula>NOT(ISERROR(SEARCH("Complète",AS104)))</formula>
    </cfRule>
    <cfRule type="containsText" dxfId="3891" priority="40390" operator="containsText" text="Partielle">
      <formula>NOT(ISERROR(SEARCH("Partielle",AS104)))</formula>
    </cfRule>
    <cfRule type="containsText" dxfId="3890" priority="40391" operator="containsText" text="Complète">
      <formula>NOT(ISERROR(SEARCH("Complète",AS104)))</formula>
    </cfRule>
  </conditionalFormatting>
  <conditionalFormatting sqref="AS105:AS117">
    <cfRule type="containsText" dxfId="3889" priority="44137" operator="containsText" text="Partielle">
      <formula>NOT(ISERROR(SEARCH("Partielle",AS105)))</formula>
    </cfRule>
    <cfRule type="containsText" dxfId="3888" priority="44138" operator="containsText" text="Complète">
      <formula>NOT(ISERROR(SEARCH("Complète",AS105)))</formula>
    </cfRule>
    <cfRule type="containsText" dxfId="3887" priority="44506" operator="containsText" text="Absente">
      <formula>NOT(ISERROR(SEARCH("Absente",AS105)))</formula>
    </cfRule>
    <cfRule type="containsText" dxfId="3886" priority="44507" operator="containsText" text="Partielle">
      <formula>NOT(ISERROR(SEARCH("Partielle",AS105)))</formula>
    </cfRule>
    <cfRule type="containsText" dxfId="3885" priority="44508" operator="containsText" text="Complète">
      <formula>NOT(ISERROR(SEARCH("Complète",AS105)))</formula>
    </cfRule>
  </conditionalFormatting>
  <conditionalFormatting sqref="AS128">
    <cfRule type="containsText" dxfId="3884" priority="44229" operator="containsText" text="Partielle">
      <formula>NOT(ISERROR(SEARCH("Partielle",AS128)))</formula>
    </cfRule>
    <cfRule type="containsText" dxfId="3883" priority="44230" operator="containsText" text="Complète">
      <formula>NOT(ISERROR(SEARCH("Complète",AS128)))</formula>
    </cfRule>
    <cfRule type="containsText" dxfId="3882" priority="44668" operator="containsText" text="Absente">
      <formula>NOT(ISERROR(SEARCH("Absente",AS128)))</formula>
    </cfRule>
    <cfRule type="containsText" dxfId="3881" priority="44669" operator="containsText" text="Partielle">
      <formula>NOT(ISERROR(SEARCH("Partielle",AS128)))</formula>
    </cfRule>
    <cfRule type="containsText" dxfId="3880" priority="44670" operator="containsText" text="Complète">
      <formula>NOT(ISERROR(SEARCH("Complète",AS128)))</formula>
    </cfRule>
  </conditionalFormatting>
  <conditionalFormatting sqref="AS128:AS129">
    <cfRule type="containsText" dxfId="3879" priority="36476" operator="containsText" text="Absente">
      <formula>NOT(ISERROR(SEARCH("Absente",AS128)))</formula>
    </cfRule>
  </conditionalFormatting>
  <conditionalFormatting sqref="AS129">
    <cfRule type="containsText" dxfId="3878" priority="36463" operator="containsText" text="Partielle">
      <formula>NOT(ISERROR(SEARCH("Partielle",AS129)))</formula>
    </cfRule>
    <cfRule type="containsText" dxfId="3877" priority="36464" operator="containsText" text="Complète">
      <formula>NOT(ISERROR(SEARCH("Complète",AS129)))</formula>
    </cfRule>
    <cfRule type="containsText" dxfId="3876" priority="36477" operator="containsText" text="Partielle">
      <formula>NOT(ISERROR(SEARCH("Partielle",AS129)))</formula>
    </cfRule>
    <cfRule type="containsText" dxfId="3875" priority="36478" operator="containsText" text="Complète">
      <formula>NOT(ISERROR(SEARCH("Complète",AS129)))</formula>
    </cfRule>
  </conditionalFormatting>
  <conditionalFormatting sqref="AS129:AS130">
    <cfRule type="containsText" dxfId="3874" priority="36455" operator="containsText" text="Absente">
      <formula>NOT(ISERROR(SEARCH("Absente",AS129)))</formula>
    </cfRule>
  </conditionalFormatting>
  <conditionalFormatting sqref="AS130">
    <cfRule type="containsText" dxfId="3873" priority="36439" operator="containsText" text="Absente">
      <formula>NOT(ISERROR(SEARCH("Absente",AS130)))</formula>
    </cfRule>
    <cfRule type="containsText" dxfId="3872" priority="36442" operator="containsText" text="Partielle">
      <formula>NOT(ISERROR(SEARCH("Partielle",AS130)))</formula>
    </cfRule>
    <cfRule type="containsText" dxfId="3871" priority="36443" operator="containsText" text="Complète">
      <formula>NOT(ISERROR(SEARCH("Complète",AS130)))</formula>
    </cfRule>
    <cfRule type="containsText" dxfId="3870" priority="36456" operator="containsText" text="Partielle">
      <formula>NOT(ISERROR(SEARCH("Partielle",AS130)))</formula>
    </cfRule>
    <cfRule type="containsText" dxfId="3869" priority="36457" operator="containsText" text="Complète">
      <formula>NOT(ISERROR(SEARCH("Complète",AS130)))</formula>
    </cfRule>
  </conditionalFormatting>
  <conditionalFormatting sqref="AS131">
    <cfRule type="containsText" dxfId="3868" priority="18831" operator="containsText" text="absente">
      <formula>NOT(ISERROR(SEARCH("absente",AS131)))</formula>
    </cfRule>
    <cfRule type="containsText" dxfId="3867" priority="18832" operator="containsText" text="partielle">
      <formula>NOT(ISERROR(SEARCH("partielle",AS131)))</formula>
    </cfRule>
    <cfRule type="containsText" dxfId="3866" priority="18833" operator="containsText" text="Complète">
      <formula>NOT(ISERROR(SEARCH("Complète",AS131)))</formula>
    </cfRule>
    <cfRule type="containsText" dxfId="3865" priority="18838" operator="containsText" text="Absente">
      <formula>NOT(ISERROR(SEARCH("Absente",AS131)))</formula>
    </cfRule>
    <cfRule type="containsText" dxfId="3864" priority="18841" operator="containsText" text="Partielle">
      <formula>NOT(ISERROR(SEARCH("Partielle",AS131)))</formula>
    </cfRule>
    <cfRule type="containsText" dxfId="3863" priority="18842" operator="containsText" text="Complète">
      <formula>NOT(ISERROR(SEARCH("Complète",AS131)))</formula>
    </cfRule>
    <cfRule type="containsText" dxfId="3862" priority="18854" operator="containsText" text="Absente">
      <formula>NOT(ISERROR(SEARCH("Absente",AS131)))</formula>
    </cfRule>
    <cfRule type="containsText" dxfId="3861" priority="18855" operator="containsText" text="Partielle">
      <formula>NOT(ISERROR(SEARCH("Partielle",AS131)))</formula>
    </cfRule>
    <cfRule type="containsText" dxfId="3860" priority="18856" operator="containsText" text="Complète">
      <formula>NOT(ISERROR(SEARCH("Complète",AS131)))</formula>
    </cfRule>
  </conditionalFormatting>
  <conditionalFormatting sqref="AS132">
    <cfRule type="containsText" dxfId="3859" priority="36421" operator="containsText" text="Partielle">
      <formula>NOT(ISERROR(SEARCH("Partielle",AS132)))</formula>
    </cfRule>
    <cfRule type="containsText" dxfId="3858" priority="36422" operator="containsText" text="Complète">
      <formula>NOT(ISERROR(SEARCH("Complète",AS132)))</formula>
    </cfRule>
    <cfRule type="containsText" dxfId="3857" priority="36434" operator="containsText" text="Absente">
      <formula>NOT(ISERROR(SEARCH("Absente",AS132)))</formula>
    </cfRule>
    <cfRule type="containsText" dxfId="3856" priority="36435" operator="containsText" text="Partielle">
      <formula>NOT(ISERROR(SEARCH("Partielle",AS132)))</formula>
    </cfRule>
    <cfRule type="containsText" dxfId="3855" priority="36436" operator="containsText" text="Complète">
      <formula>NOT(ISERROR(SEARCH("Complète",AS132)))</formula>
    </cfRule>
  </conditionalFormatting>
  <conditionalFormatting sqref="AS132:AS133">
    <cfRule type="containsText" dxfId="3854" priority="36413" operator="containsText" text="Absente">
      <formula>NOT(ISERROR(SEARCH("Absente",AS132)))</formula>
    </cfRule>
  </conditionalFormatting>
  <conditionalFormatting sqref="AS56:AS130 AS411 AS132:AS223 AS244:AS252 AS308:AS319 AS326:AS329 AS331:AS332 AS350:AS356 AS361:AS362 AS399:AS400 AS393 AS402 AS404:AS409 AS418 AS441:AS444 AS436:AS439 AS426:AS429 AS431:AS434 AS448:AS453 AS456:AS459 AS467:AS469 AS464 AS471 AS475 AS482:AS490 AS473 AS5:AS54 AS520:AS551 AS492:AS501">
    <cfRule type="containsText" dxfId="3853" priority="33092" operator="containsText" text="absente">
      <formula>NOT(ISERROR(SEARCH("absente",AS5)))</formula>
    </cfRule>
    <cfRule type="containsText" dxfId="3852" priority="33093" operator="containsText" text="partielle">
      <formula>NOT(ISERROR(SEARCH("partielle",AS5)))</formula>
    </cfRule>
    <cfRule type="containsText" dxfId="3851" priority="33094" operator="containsText" text="Complète">
      <formula>NOT(ISERROR(SEARCH("Complète",AS5)))</formula>
    </cfRule>
  </conditionalFormatting>
  <conditionalFormatting sqref="AS133">
    <cfRule type="containsText" dxfId="3850" priority="36400" operator="containsText" text="Partielle">
      <formula>NOT(ISERROR(SEARCH("Partielle",AS133)))</formula>
    </cfRule>
    <cfRule type="containsText" dxfId="3849" priority="36401" operator="containsText" text="Complète">
      <formula>NOT(ISERROR(SEARCH("Complète",AS133)))</formula>
    </cfRule>
    <cfRule type="containsText" dxfId="3848" priority="36414" operator="containsText" text="Partielle">
      <formula>NOT(ISERROR(SEARCH("Partielle",AS133)))</formula>
    </cfRule>
    <cfRule type="containsText" dxfId="3847" priority="36415" operator="containsText" text="Complète">
      <formula>NOT(ISERROR(SEARCH("Complète",AS133)))</formula>
    </cfRule>
  </conditionalFormatting>
  <conditionalFormatting sqref="AS133:AS134">
    <cfRule type="containsText" dxfId="3846" priority="36392" operator="containsText" text="Absente">
      <formula>NOT(ISERROR(SEARCH("Absente",AS133)))</formula>
    </cfRule>
  </conditionalFormatting>
  <conditionalFormatting sqref="AS134">
    <cfRule type="containsText" dxfId="3845" priority="36379" operator="containsText" text="Partielle">
      <formula>NOT(ISERROR(SEARCH("Partielle",AS134)))</formula>
    </cfRule>
    <cfRule type="containsText" dxfId="3844" priority="36380" operator="containsText" text="Complète">
      <formula>NOT(ISERROR(SEARCH("Complète",AS134)))</formula>
    </cfRule>
    <cfRule type="containsText" dxfId="3843" priority="36393" operator="containsText" text="Partielle">
      <formula>NOT(ISERROR(SEARCH("Partielle",AS134)))</formula>
    </cfRule>
    <cfRule type="containsText" dxfId="3842" priority="36394" operator="containsText" text="Complète">
      <formula>NOT(ISERROR(SEARCH("Complète",AS134)))</formula>
    </cfRule>
  </conditionalFormatting>
  <conditionalFormatting sqref="AS134:AS135">
    <cfRule type="containsText" dxfId="3841" priority="36371" operator="containsText" text="Absente">
      <formula>NOT(ISERROR(SEARCH("Absente",AS134)))</formula>
    </cfRule>
  </conditionalFormatting>
  <conditionalFormatting sqref="AS135">
    <cfRule type="containsText" dxfId="3840" priority="36358" operator="containsText" text="Partielle">
      <formula>NOT(ISERROR(SEARCH("Partielle",AS135)))</formula>
    </cfRule>
    <cfRule type="containsText" dxfId="3839" priority="36359" operator="containsText" text="Complète">
      <formula>NOT(ISERROR(SEARCH("Complète",AS135)))</formula>
    </cfRule>
    <cfRule type="containsText" dxfId="3838" priority="36372" operator="containsText" text="Partielle">
      <formula>NOT(ISERROR(SEARCH("Partielle",AS135)))</formula>
    </cfRule>
    <cfRule type="containsText" dxfId="3837" priority="36373" operator="containsText" text="Complète">
      <formula>NOT(ISERROR(SEARCH("Complète",AS135)))</formula>
    </cfRule>
  </conditionalFormatting>
  <conditionalFormatting sqref="AS135:AS136">
    <cfRule type="containsText" dxfId="3836" priority="36350" operator="containsText" text="Absente">
      <formula>NOT(ISERROR(SEARCH("Absente",AS135)))</formula>
    </cfRule>
  </conditionalFormatting>
  <conditionalFormatting sqref="AS136">
    <cfRule type="containsText" dxfId="3835" priority="36337" operator="containsText" text="Partielle">
      <formula>NOT(ISERROR(SEARCH("Partielle",AS136)))</formula>
    </cfRule>
    <cfRule type="containsText" dxfId="3834" priority="36338" operator="containsText" text="Complète">
      <formula>NOT(ISERROR(SEARCH("Complète",AS136)))</formula>
    </cfRule>
    <cfRule type="containsText" dxfId="3833" priority="36351" operator="containsText" text="Partielle">
      <formula>NOT(ISERROR(SEARCH("Partielle",AS136)))</formula>
    </cfRule>
    <cfRule type="containsText" dxfId="3832" priority="36352" operator="containsText" text="Complète">
      <formula>NOT(ISERROR(SEARCH("Complète",AS136)))</formula>
    </cfRule>
  </conditionalFormatting>
  <conditionalFormatting sqref="AS136:AS138">
    <cfRule type="containsText" dxfId="3831" priority="36329" operator="containsText" text="Absente">
      <formula>NOT(ISERROR(SEARCH("Absente",AS136)))</formula>
    </cfRule>
  </conditionalFormatting>
  <conditionalFormatting sqref="AS137">
    <cfRule type="containsText" dxfId="3830" priority="36313" operator="containsText" text="Absente">
      <formula>NOT(ISERROR(SEARCH("Absente",AS137)))</formula>
    </cfRule>
    <cfRule type="containsText" dxfId="3829" priority="36316" operator="containsText" text="Partielle">
      <formula>NOT(ISERROR(SEARCH("Partielle",AS137)))</formula>
    </cfRule>
    <cfRule type="containsText" dxfId="3828" priority="36317" operator="containsText" text="Complète">
      <formula>NOT(ISERROR(SEARCH("Complète",AS137)))</formula>
    </cfRule>
    <cfRule type="containsText" dxfId="3827" priority="36330" operator="containsText" text="Partielle">
      <formula>NOT(ISERROR(SEARCH("Partielle",AS137)))</formula>
    </cfRule>
    <cfRule type="containsText" dxfId="3826" priority="36331" operator="containsText" text="Complète">
      <formula>NOT(ISERROR(SEARCH("Complète",AS137)))</formula>
    </cfRule>
  </conditionalFormatting>
  <conditionalFormatting sqref="AS138">
    <cfRule type="containsText" dxfId="3825" priority="36484" operator="containsText" text="Partielle">
      <formula>NOT(ISERROR(SEARCH("Partielle",AS138)))</formula>
    </cfRule>
    <cfRule type="containsText" dxfId="3824" priority="36485" operator="containsText" text="Complète">
      <formula>NOT(ISERROR(SEARCH("Complète",AS138)))</formula>
    </cfRule>
    <cfRule type="containsText" dxfId="3823" priority="36497" operator="containsText" text="Absente">
      <formula>NOT(ISERROR(SEARCH("Absente",AS138)))</formula>
    </cfRule>
    <cfRule type="containsText" dxfId="3822" priority="36498" operator="containsText" text="Partielle">
      <formula>NOT(ISERROR(SEARCH("Partielle",AS138)))</formula>
    </cfRule>
    <cfRule type="containsText" dxfId="3821" priority="36499" operator="containsText" text="Complète">
      <formula>NOT(ISERROR(SEARCH("Complète",AS138)))</formula>
    </cfRule>
  </conditionalFormatting>
  <conditionalFormatting sqref="AS147:AS158 AS306 AS256:AS275">
    <cfRule type="containsText" dxfId="3820" priority="44118" operator="containsText" text="Absente">
      <formula>NOT(ISERROR(SEARCH("Absente",AS147)))</formula>
    </cfRule>
    <cfRule type="containsText" dxfId="3819" priority="44119" operator="containsText" text="Partielle">
      <formula>NOT(ISERROR(SEARCH("Partielle",AS147)))</formula>
    </cfRule>
    <cfRule type="containsText" dxfId="3818" priority="44120" operator="containsText" text="Complète">
      <formula>NOT(ISERROR(SEARCH("Complète",AS147)))</formula>
    </cfRule>
  </conditionalFormatting>
  <conditionalFormatting sqref="AS147:AS161">
    <cfRule type="containsText" dxfId="3817" priority="44307" operator="containsText" text="Absente">
      <formula>NOT(ISERROR(SEARCH("Absente",AS147)))</formula>
    </cfRule>
    <cfRule type="containsText" dxfId="3816" priority="44309" operator="containsText" text="Partielle">
      <formula>NOT(ISERROR(SEARCH("Partielle",AS147)))</formula>
    </cfRule>
    <cfRule type="containsText" dxfId="3815" priority="44310" operator="containsText" text="Complète">
      <formula>NOT(ISERROR(SEARCH("Complète",AS147)))</formula>
    </cfRule>
  </conditionalFormatting>
  <conditionalFormatting sqref="AS159:AS161">
    <cfRule type="containsText" dxfId="3814" priority="44546" operator="containsText" text="Absente">
      <formula>NOT(ISERROR(SEARCH("Absente",AS159)))</formula>
    </cfRule>
    <cfRule type="containsText" dxfId="3813" priority="44548" operator="containsText" text="Partielle">
      <formula>NOT(ISERROR(SEARCH("Partielle",AS159)))</formula>
    </cfRule>
    <cfRule type="containsText" dxfId="3812" priority="44549" operator="containsText" text="Complète">
      <formula>NOT(ISERROR(SEARCH("Complète",AS159)))</formula>
    </cfRule>
  </conditionalFormatting>
  <conditionalFormatting sqref="AS170">
    <cfRule type="containsText" dxfId="3811" priority="35601" operator="containsText" text="Partielle">
      <formula>NOT(ISERROR(SEARCH("Partielle",AS170)))</formula>
    </cfRule>
    <cfRule type="containsText" dxfId="3810" priority="35602" operator="containsText" text="Complète">
      <formula>NOT(ISERROR(SEARCH("Complète",AS170)))</formula>
    </cfRule>
    <cfRule type="containsText" dxfId="3809" priority="35603" operator="containsText" text="Absente">
      <formula>NOT(ISERROR(SEARCH("Absente",AS170)))</formula>
    </cfRule>
    <cfRule type="containsText" dxfId="3808" priority="35604" operator="containsText" text="Partielle">
      <formula>NOT(ISERROR(SEARCH("Partielle",AS170)))</formula>
    </cfRule>
    <cfRule type="containsText" dxfId="3807" priority="35605" operator="containsText" text="Complète">
      <formula>NOT(ISERROR(SEARCH("Complète",AS170)))</formula>
    </cfRule>
  </conditionalFormatting>
  <conditionalFormatting sqref="AS170:AS171">
    <cfRule type="containsText" dxfId="3806" priority="35596" operator="containsText" text="Absente">
      <formula>NOT(ISERROR(SEARCH("Absente",AS170)))</formula>
    </cfRule>
  </conditionalFormatting>
  <conditionalFormatting sqref="AS171">
    <cfRule type="containsText" dxfId="3805" priority="35592" operator="containsText" text="Absente">
      <formula>NOT(ISERROR(SEARCH("Absente",AS171)))</formula>
    </cfRule>
    <cfRule type="containsText" dxfId="3804" priority="35594" operator="containsText" text="Partielle">
      <formula>NOT(ISERROR(SEARCH("Partielle",AS171)))</formula>
    </cfRule>
    <cfRule type="containsText" dxfId="3803" priority="35595" operator="containsText" text="Complète">
      <formula>NOT(ISERROR(SEARCH("Complète",AS171)))</formula>
    </cfRule>
    <cfRule type="containsText" dxfId="3802" priority="35597" operator="containsText" text="Partielle">
      <formula>NOT(ISERROR(SEARCH("Partielle",AS171)))</formula>
    </cfRule>
    <cfRule type="containsText" dxfId="3801" priority="35598" operator="containsText" text="Complète">
      <formula>NOT(ISERROR(SEARCH("Complète",AS171)))</formula>
    </cfRule>
  </conditionalFormatting>
  <conditionalFormatting sqref="AS172">
    <cfRule type="containsText" dxfId="3800" priority="44363" operator="containsText" text="Partielle">
      <formula>NOT(ISERROR(SEARCH("Partielle",AS172)))</formula>
    </cfRule>
    <cfRule type="containsText" dxfId="3799" priority="44364" operator="containsText" text="Complète">
      <formula>NOT(ISERROR(SEARCH("Complète",AS172)))</formula>
    </cfRule>
    <cfRule type="containsText" dxfId="3798" priority="44582" operator="containsText" text="Absente">
      <formula>NOT(ISERROR(SEARCH("Absente",AS172)))</formula>
    </cfRule>
    <cfRule type="containsText" dxfId="3797" priority="44584" operator="containsText" text="Partielle">
      <formula>NOT(ISERROR(SEARCH("Partielle",AS172)))</formula>
    </cfRule>
    <cfRule type="containsText" dxfId="3796" priority="44585" operator="containsText" text="Complète">
      <formula>NOT(ISERROR(SEARCH("Complète",AS172)))</formula>
    </cfRule>
  </conditionalFormatting>
  <conditionalFormatting sqref="AS172:AS173 AS446 AS461">
    <cfRule type="containsText" dxfId="3795" priority="36134" operator="containsText" text="Absente">
      <formula>NOT(ISERROR(SEARCH("Absente",AS172)))</formula>
    </cfRule>
  </conditionalFormatting>
  <conditionalFormatting sqref="AS173 AS461 AS446">
    <cfRule type="containsText" dxfId="3794" priority="36130" operator="containsText" text="Partielle">
      <formula>NOT(ISERROR(SEARCH("Partielle",AS173)))</formula>
    </cfRule>
    <cfRule type="containsText" dxfId="3793" priority="36131" operator="containsText" text="Complète">
      <formula>NOT(ISERROR(SEARCH("Complète",AS173)))</formula>
    </cfRule>
    <cfRule type="containsText" dxfId="3792" priority="36136" operator="containsText" text="Partielle">
      <formula>NOT(ISERROR(SEARCH("Partielle",AS173)))</formula>
    </cfRule>
    <cfRule type="containsText" dxfId="3791" priority="36137" operator="containsText" text="Complète">
      <formula>NOT(ISERROR(SEARCH("Complète",AS173)))</formula>
    </cfRule>
  </conditionalFormatting>
  <conditionalFormatting sqref="AS173:AS174">
    <cfRule type="containsText" dxfId="3790" priority="36113" operator="containsText" text="Absente">
      <formula>NOT(ISERROR(SEARCH("Absente",AS173)))</formula>
    </cfRule>
  </conditionalFormatting>
  <conditionalFormatting sqref="AS174">
    <cfRule type="containsText" dxfId="3789" priority="36109" operator="containsText" text="Partielle">
      <formula>NOT(ISERROR(SEARCH("Partielle",AS174)))</formula>
    </cfRule>
    <cfRule type="containsText" dxfId="3788" priority="36110" operator="containsText" text="Complète">
      <formula>NOT(ISERROR(SEARCH("Complète",AS174)))</formula>
    </cfRule>
    <cfRule type="containsText" dxfId="3787" priority="36116" operator="containsText" text="Partielle">
      <formula>NOT(ISERROR(SEARCH("Partielle",AS174)))</formula>
    </cfRule>
    <cfRule type="containsText" dxfId="3786" priority="36117" operator="containsText" text="Complète">
      <formula>NOT(ISERROR(SEARCH("Complète",AS174)))</formula>
    </cfRule>
  </conditionalFormatting>
  <conditionalFormatting sqref="AS174:AS175">
    <cfRule type="containsText" dxfId="3785" priority="36092" operator="containsText" text="Absente">
      <formula>NOT(ISERROR(SEARCH("Absente",AS174)))</formula>
    </cfRule>
  </conditionalFormatting>
  <conditionalFormatting sqref="AS175">
    <cfRule type="containsText" dxfId="3784" priority="36088" operator="containsText" text="Partielle">
      <formula>NOT(ISERROR(SEARCH("Partielle",AS175)))</formula>
    </cfRule>
    <cfRule type="containsText" dxfId="3783" priority="36089" operator="containsText" text="Complète">
      <formula>NOT(ISERROR(SEARCH("Complète",AS175)))</formula>
    </cfRule>
    <cfRule type="containsText" dxfId="3782" priority="36095" operator="containsText" text="Partielle">
      <formula>NOT(ISERROR(SEARCH("Partielle",AS175)))</formula>
    </cfRule>
    <cfRule type="containsText" dxfId="3781" priority="36096" operator="containsText" text="Complète">
      <formula>NOT(ISERROR(SEARCH("Complète",AS175)))</formula>
    </cfRule>
  </conditionalFormatting>
  <conditionalFormatting sqref="AS175:AS176">
    <cfRule type="containsText" dxfId="3780" priority="36071" operator="containsText" text="Absente">
      <formula>NOT(ISERROR(SEARCH("Absente",AS175)))</formula>
    </cfRule>
  </conditionalFormatting>
  <conditionalFormatting sqref="AS176">
    <cfRule type="containsText" dxfId="3779" priority="36067" operator="containsText" text="Partielle">
      <formula>NOT(ISERROR(SEARCH("Partielle",AS176)))</formula>
    </cfRule>
    <cfRule type="containsText" dxfId="3778" priority="36068" operator="containsText" text="Complète">
      <formula>NOT(ISERROR(SEARCH("Complète",AS176)))</formula>
    </cfRule>
    <cfRule type="containsText" dxfId="3777" priority="36074" operator="containsText" text="Partielle">
      <formula>NOT(ISERROR(SEARCH("Partielle",AS176)))</formula>
    </cfRule>
    <cfRule type="containsText" dxfId="3776" priority="36075" operator="containsText" text="Complète">
      <formula>NOT(ISERROR(SEARCH("Complète",AS176)))</formula>
    </cfRule>
  </conditionalFormatting>
  <conditionalFormatting sqref="AS176:AS177">
    <cfRule type="containsText" dxfId="3775" priority="36050" operator="containsText" text="Absente">
      <formula>NOT(ISERROR(SEARCH("Absente",AS176)))</formula>
    </cfRule>
  </conditionalFormatting>
  <conditionalFormatting sqref="AS177">
    <cfRule type="containsText" dxfId="3774" priority="36046" operator="containsText" text="Partielle">
      <formula>NOT(ISERROR(SEARCH("Partielle",AS177)))</formula>
    </cfRule>
    <cfRule type="containsText" dxfId="3773" priority="36047" operator="containsText" text="Complète">
      <formula>NOT(ISERROR(SEARCH("Complète",AS177)))</formula>
    </cfRule>
    <cfRule type="containsText" dxfId="3772" priority="36053" operator="containsText" text="Partielle">
      <formula>NOT(ISERROR(SEARCH("Partielle",AS177)))</formula>
    </cfRule>
    <cfRule type="containsText" dxfId="3771" priority="36054" operator="containsText" text="Complète">
      <formula>NOT(ISERROR(SEARCH("Complète",AS177)))</formula>
    </cfRule>
  </conditionalFormatting>
  <conditionalFormatting sqref="AS177:AS178">
    <cfRule type="containsText" dxfId="3770" priority="36029" operator="containsText" text="Absente">
      <formula>NOT(ISERROR(SEARCH("Absente",AS177)))</formula>
    </cfRule>
  </conditionalFormatting>
  <conditionalFormatting sqref="AS178">
    <cfRule type="containsText" dxfId="3769" priority="36025" operator="containsText" text="Partielle">
      <formula>NOT(ISERROR(SEARCH("Partielle",AS178)))</formula>
    </cfRule>
    <cfRule type="containsText" dxfId="3768" priority="36026" operator="containsText" text="Complète">
      <formula>NOT(ISERROR(SEARCH("Complète",AS178)))</formula>
    </cfRule>
    <cfRule type="containsText" dxfId="3767" priority="36032" operator="containsText" text="Partielle">
      <formula>NOT(ISERROR(SEARCH("Partielle",AS178)))</formula>
    </cfRule>
    <cfRule type="containsText" dxfId="3766" priority="36033" operator="containsText" text="Complète">
      <formula>NOT(ISERROR(SEARCH("Complète",AS178)))</formula>
    </cfRule>
  </conditionalFormatting>
  <conditionalFormatting sqref="AS178:AS179">
    <cfRule type="containsText" dxfId="3765" priority="36008" operator="containsText" text="Absente">
      <formula>NOT(ISERROR(SEARCH("Absente",AS178)))</formula>
    </cfRule>
  </conditionalFormatting>
  <conditionalFormatting sqref="AS179">
    <cfRule type="containsText" dxfId="3764" priority="36004" operator="containsText" text="Partielle">
      <formula>NOT(ISERROR(SEARCH("Partielle",AS179)))</formula>
    </cfRule>
    <cfRule type="containsText" dxfId="3763" priority="36005" operator="containsText" text="Complète">
      <formula>NOT(ISERROR(SEARCH("Complète",AS179)))</formula>
    </cfRule>
    <cfRule type="containsText" dxfId="3762" priority="36011" operator="containsText" text="Partielle">
      <formula>NOT(ISERROR(SEARCH("Partielle",AS179)))</formula>
    </cfRule>
    <cfRule type="containsText" dxfId="3761" priority="36012" operator="containsText" text="Complète">
      <formula>NOT(ISERROR(SEARCH("Complète",AS179)))</formula>
    </cfRule>
  </conditionalFormatting>
  <conditionalFormatting sqref="AS179:AS180">
    <cfRule type="containsText" dxfId="3760" priority="35987" operator="containsText" text="Absente">
      <formula>NOT(ISERROR(SEARCH("Absente",AS179)))</formula>
    </cfRule>
  </conditionalFormatting>
  <conditionalFormatting sqref="AS180">
    <cfRule type="containsText" dxfId="3759" priority="35983" operator="containsText" text="Partielle">
      <formula>NOT(ISERROR(SEARCH("Partielle",AS180)))</formula>
    </cfRule>
    <cfRule type="containsText" dxfId="3758" priority="35984" operator="containsText" text="Complète">
      <formula>NOT(ISERROR(SEARCH("Complète",AS180)))</formula>
    </cfRule>
    <cfRule type="containsText" dxfId="3757" priority="35990" operator="containsText" text="Partielle">
      <formula>NOT(ISERROR(SEARCH("Partielle",AS180)))</formula>
    </cfRule>
    <cfRule type="containsText" dxfId="3756" priority="35991" operator="containsText" text="Complète">
      <formula>NOT(ISERROR(SEARCH("Complète",AS180)))</formula>
    </cfRule>
  </conditionalFormatting>
  <conditionalFormatting sqref="AS180:AS182">
    <cfRule type="containsText" dxfId="3755" priority="35966" operator="containsText" text="Absente">
      <formula>NOT(ISERROR(SEARCH("Absente",AS180)))</formula>
    </cfRule>
  </conditionalFormatting>
  <conditionalFormatting sqref="AS181">
    <cfRule type="containsText" dxfId="3754" priority="35961" operator="containsText" text="Absente">
      <formula>NOT(ISERROR(SEARCH("Absente",AS181)))</formula>
    </cfRule>
    <cfRule type="containsText" dxfId="3753" priority="35962" operator="containsText" text="Partielle">
      <formula>NOT(ISERROR(SEARCH("Partielle",AS181)))</formula>
    </cfRule>
    <cfRule type="containsText" dxfId="3752" priority="35963" operator="containsText" text="Complète">
      <formula>NOT(ISERROR(SEARCH("Complète",AS181)))</formula>
    </cfRule>
    <cfRule type="containsText" dxfId="3751" priority="35969" operator="containsText" text="Partielle">
      <formula>NOT(ISERROR(SEARCH("Partielle",AS181)))</formula>
    </cfRule>
    <cfRule type="containsText" dxfId="3750" priority="35970" operator="containsText" text="Complète">
      <formula>NOT(ISERROR(SEARCH("Complète",AS181)))</formula>
    </cfRule>
  </conditionalFormatting>
  <conditionalFormatting sqref="AS182:AS183 AS187 AS191">
    <cfRule type="containsText" dxfId="3749" priority="44471" operator="containsText" text="Partielle">
      <formula>NOT(ISERROR(SEARCH("Partielle",AS182)))</formula>
    </cfRule>
    <cfRule type="containsText" dxfId="3748" priority="44472" operator="containsText" text="Complète">
      <formula>NOT(ISERROR(SEARCH("Complète",AS182)))</formula>
    </cfRule>
    <cfRule type="containsText" dxfId="3747" priority="44672" operator="containsText" text="Absente">
      <formula>NOT(ISERROR(SEARCH("Absente",AS182)))</formula>
    </cfRule>
    <cfRule type="containsText" dxfId="3746" priority="44675" operator="containsText" text="Partielle">
      <formula>NOT(ISERROR(SEARCH("Partielle",AS182)))</formula>
    </cfRule>
    <cfRule type="containsText" dxfId="3745" priority="44676" operator="containsText" text="Complète">
      <formula>NOT(ISERROR(SEARCH("Complète",AS182)))</formula>
    </cfRule>
  </conditionalFormatting>
  <conditionalFormatting sqref="AS183:AS184">
    <cfRule type="containsText" dxfId="3744" priority="35946" operator="containsText" text="Absente">
      <formula>NOT(ISERROR(SEARCH("Absente",AS183)))</formula>
    </cfRule>
  </conditionalFormatting>
  <conditionalFormatting sqref="AS184">
    <cfRule type="containsText" dxfId="3743" priority="35942" operator="containsText" text="Partielle">
      <formula>NOT(ISERROR(SEARCH("Partielle",AS184)))</formula>
    </cfRule>
    <cfRule type="containsText" dxfId="3742" priority="35943" operator="containsText" text="Complète">
      <formula>NOT(ISERROR(SEARCH("Complète",AS184)))</formula>
    </cfRule>
    <cfRule type="containsText" dxfId="3741" priority="35948" operator="containsText" text="Partielle">
      <formula>NOT(ISERROR(SEARCH("Partielle",AS184)))</formula>
    </cfRule>
    <cfRule type="containsText" dxfId="3740" priority="35949" operator="containsText" text="Complète">
      <formula>NOT(ISERROR(SEARCH("Complète",AS184)))</formula>
    </cfRule>
  </conditionalFormatting>
  <conditionalFormatting sqref="AS184:AS185">
    <cfRule type="containsText" dxfId="3739" priority="35925" operator="containsText" text="Absente">
      <formula>NOT(ISERROR(SEARCH("Absente",AS184)))</formula>
    </cfRule>
  </conditionalFormatting>
  <conditionalFormatting sqref="AS185">
    <cfRule type="containsText" dxfId="3738" priority="35921" operator="containsText" text="Partielle">
      <formula>NOT(ISERROR(SEARCH("Partielle",AS185)))</formula>
    </cfRule>
    <cfRule type="containsText" dxfId="3737" priority="35922" operator="containsText" text="Complète">
      <formula>NOT(ISERROR(SEARCH("Complète",AS185)))</formula>
    </cfRule>
    <cfRule type="containsText" dxfId="3736" priority="35928" operator="containsText" text="Partielle">
      <formula>NOT(ISERROR(SEARCH("Partielle",AS185)))</formula>
    </cfRule>
    <cfRule type="containsText" dxfId="3735" priority="35929" operator="containsText" text="Complète">
      <formula>NOT(ISERROR(SEARCH("Complète",AS185)))</formula>
    </cfRule>
  </conditionalFormatting>
  <conditionalFormatting sqref="AS185:AS187">
    <cfRule type="containsText" dxfId="3734" priority="35904" operator="containsText" text="Absente">
      <formula>NOT(ISERROR(SEARCH("Absente",AS185)))</formula>
    </cfRule>
  </conditionalFormatting>
  <conditionalFormatting sqref="AS186">
    <cfRule type="containsText" dxfId="3733" priority="35899" operator="containsText" text="Absente">
      <formula>NOT(ISERROR(SEARCH("Absente",AS186)))</formula>
    </cfRule>
    <cfRule type="containsText" dxfId="3732" priority="35900" operator="containsText" text="Partielle">
      <formula>NOT(ISERROR(SEARCH("Partielle",AS186)))</formula>
    </cfRule>
    <cfRule type="containsText" dxfId="3731" priority="35901" operator="containsText" text="Complète">
      <formula>NOT(ISERROR(SEARCH("Complète",AS186)))</formula>
    </cfRule>
    <cfRule type="containsText" dxfId="3730" priority="35907" operator="containsText" text="Partielle">
      <formula>NOT(ISERROR(SEARCH("Partielle",AS186)))</formula>
    </cfRule>
    <cfRule type="containsText" dxfId="3729" priority="35908" operator="containsText" text="Complète">
      <formula>NOT(ISERROR(SEARCH("Complète",AS186)))</formula>
    </cfRule>
  </conditionalFormatting>
  <conditionalFormatting sqref="AS188">
    <cfRule type="containsText" dxfId="3728" priority="35879" operator="containsText" text="Partielle">
      <formula>NOT(ISERROR(SEARCH("Partielle",AS188)))</formula>
    </cfRule>
    <cfRule type="containsText" dxfId="3727" priority="35880" operator="containsText" text="Complète">
      <formula>NOT(ISERROR(SEARCH("Complète",AS188)))</formula>
    </cfRule>
    <cfRule type="containsText" dxfId="3726" priority="35883" operator="containsText" text="Absente">
      <formula>NOT(ISERROR(SEARCH("Absente",AS188)))</formula>
    </cfRule>
    <cfRule type="containsText" dxfId="3725" priority="35886" operator="containsText" text="Partielle">
      <formula>NOT(ISERROR(SEARCH("Partielle",AS188)))</formula>
    </cfRule>
    <cfRule type="containsText" dxfId="3724" priority="35887" operator="containsText" text="Complète">
      <formula>NOT(ISERROR(SEARCH("Complète",AS188)))</formula>
    </cfRule>
  </conditionalFormatting>
  <conditionalFormatting sqref="AS188:AS189">
    <cfRule type="containsText" dxfId="3723" priority="35862" operator="containsText" text="Absente">
      <formula>NOT(ISERROR(SEARCH("Absente",AS188)))</formula>
    </cfRule>
  </conditionalFormatting>
  <conditionalFormatting sqref="AS189">
    <cfRule type="containsText" dxfId="3722" priority="35858" operator="containsText" text="Partielle">
      <formula>NOT(ISERROR(SEARCH("Partielle",AS189)))</formula>
    </cfRule>
    <cfRule type="containsText" dxfId="3721" priority="35859" operator="containsText" text="Complète">
      <formula>NOT(ISERROR(SEARCH("Complète",AS189)))</formula>
    </cfRule>
    <cfRule type="containsText" dxfId="3720" priority="35865" operator="containsText" text="Partielle">
      <formula>NOT(ISERROR(SEARCH("Partielle",AS189)))</formula>
    </cfRule>
    <cfRule type="containsText" dxfId="3719" priority="35866" operator="containsText" text="Complète">
      <formula>NOT(ISERROR(SEARCH("Complète",AS189)))</formula>
    </cfRule>
  </conditionalFormatting>
  <conditionalFormatting sqref="AS189:AS191">
    <cfRule type="containsText" dxfId="3718" priority="35841" operator="containsText" text="Absente">
      <formula>NOT(ISERROR(SEARCH("Absente",AS189)))</formula>
    </cfRule>
  </conditionalFormatting>
  <conditionalFormatting sqref="AS190">
    <cfRule type="containsText" dxfId="3717" priority="35836" operator="containsText" text="Absente">
      <formula>NOT(ISERROR(SEARCH("Absente",AS190)))</formula>
    </cfRule>
    <cfRule type="containsText" dxfId="3716" priority="35837" operator="containsText" text="Partielle">
      <formula>NOT(ISERROR(SEARCH("Partielle",AS190)))</formula>
    </cfRule>
    <cfRule type="containsText" dxfId="3715" priority="35838" operator="containsText" text="Complète">
      <formula>NOT(ISERROR(SEARCH("Complète",AS190)))</formula>
    </cfRule>
    <cfRule type="containsText" dxfId="3714" priority="35844" operator="containsText" text="Partielle">
      <formula>NOT(ISERROR(SEARCH("Partielle",AS190)))</formula>
    </cfRule>
    <cfRule type="containsText" dxfId="3713" priority="35845" operator="containsText" text="Complète">
      <formula>NOT(ISERROR(SEARCH("Complète",AS190)))</formula>
    </cfRule>
  </conditionalFormatting>
  <conditionalFormatting sqref="AS192">
    <cfRule type="containsText" dxfId="3712" priority="35817" operator="containsText" text="Partielle">
      <formula>NOT(ISERROR(SEARCH("Partielle",AS192)))</formula>
    </cfRule>
    <cfRule type="containsText" dxfId="3711" priority="35818" operator="containsText" text="Complète">
      <formula>NOT(ISERROR(SEARCH("Complète",AS192)))</formula>
    </cfRule>
    <cfRule type="containsText" dxfId="3710" priority="35821" operator="containsText" text="Absente">
      <formula>NOT(ISERROR(SEARCH("Absente",AS192)))</formula>
    </cfRule>
    <cfRule type="containsText" dxfId="3709" priority="35823" operator="containsText" text="Partielle">
      <formula>NOT(ISERROR(SEARCH("Partielle",AS192)))</formula>
    </cfRule>
    <cfRule type="containsText" dxfId="3708" priority="35824" operator="containsText" text="Complète">
      <formula>NOT(ISERROR(SEARCH("Complète",AS192)))</formula>
    </cfRule>
  </conditionalFormatting>
  <conditionalFormatting sqref="AS192:AS193">
    <cfRule type="containsText" dxfId="3707" priority="35800" operator="containsText" text="Absente">
      <formula>NOT(ISERROR(SEARCH("Absente",AS192)))</formula>
    </cfRule>
  </conditionalFormatting>
  <conditionalFormatting sqref="AS193">
    <cfRule type="containsText" dxfId="3706" priority="35796" operator="containsText" text="Partielle">
      <formula>NOT(ISERROR(SEARCH("Partielle",AS193)))</formula>
    </cfRule>
    <cfRule type="containsText" dxfId="3705" priority="35797" operator="containsText" text="Complète">
      <formula>NOT(ISERROR(SEARCH("Complète",AS193)))</formula>
    </cfRule>
    <cfRule type="containsText" dxfId="3704" priority="35803" operator="containsText" text="Partielle">
      <formula>NOT(ISERROR(SEARCH("Partielle",AS193)))</formula>
    </cfRule>
    <cfRule type="containsText" dxfId="3703" priority="35804" operator="containsText" text="Complète">
      <formula>NOT(ISERROR(SEARCH("Complète",AS193)))</formula>
    </cfRule>
  </conditionalFormatting>
  <conditionalFormatting sqref="AS193:AS212">
    <cfRule type="containsText" dxfId="3702" priority="35779" operator="containsText" text="Absente">
      <formula>NOT(ISERROR(SEARCH("Absente",AS193)))</formula>
    </cfRule>
  </conditionalFormatting>
  <conditionalFormatting sqref="AS194">
    <cfRule type="containsText" dxfId="3701" priority="35774" operator="containsText" text="Absente">
      <formula>NOT(ISERROR(SEARCH("Absente",AS194)))</formula>
    </cfRule>
    <cfRule type="containsText" dxfId="3700" priority="35775" operator="containsText" text="Partielle">
      <formula>NOT(ISERROR(SEARCH("Partielle",AS194)))</formula>
    </cfRule>
    <cfRule type="containsText" dxfId="3699" priority="35776" operator="containsText" text="Complète">
      <formula>NOT(ISERROR(SEARCH("Complète",AS194)))</formula>
    </cfRule>
    <cfRule type="containsText" dxfId="3698" priority="35782" operator="containsText" text="Partielle">
      <formula>NOT(ISERROR(SEARCH("Partielle",AS194)))</formula>
    </cfRule>
    <cfRule type="containsText" dxfId="3697" priority="35783" operator="containsText" text="Complète">
      <formula>NOT(ISERROR(SEARCH("Complète",AS194)))</formula>
    </cfRule>
  </conditionalFormatting>
  <conditionalFormatting sqref="AS195:AS212">
    <cfRule type="containsText" dxfId="3696" priority="44404" operator="containsText" text="Partielle">
      <formula>NOT(ISERROR(SEARCH("Partielle",AS195)))</formula>
    </cfRule>
    <cfRule type="containsText" dxfId="3695" priority="44405" operator="containsText" text="Complète">
      <formula>NOT(ISERROR(SEARCH("Complète",AS195)))</formula>
    </cfRule>
    <cfRule type="containsText" dxfId="3694" priority="44618" operator="containsText" text="Absente">
      <formula>NOT(ISERROR(SEARCH("Absente",AS195)))</formula>
    </cfRule>
    <cfRule type="containsText" dxfId="3693" priority="44620" operator="containsText" text="Partielle">
      <formula>NOT(ISERROR(SEARCH("Partielle",AS195)))</formula>
    </cfRule>
    <cfRule type="containsText" dxfId="3692" priority="44621" operator="containsText" text="Complète">
      <formula>NOT(ISERROR(SEARCH("Complète",AS195)))</formula>
    </cfRule>
  </conditionalFormatting>
  <conditionalFormatting sqref="AS213">
    <cfRule type="containsText" dxfId="3691" priority="46437" operator="containsText" text="Absente">
      <formula>NOT(ISERROR(SEARCH("Absente",AS213)))</formula>
    </cfRule>
    <cfRule type="containsText" dxfId="3690" priority="46438" operator="containsText" text="Partielle">
      <formula>NOT(ISERROR(SEARCH("Partielle",AS213)))</formula>
    </cfRule>
    <cfRule type="containsText" dxfId="3689" priority="46439" operator="containsText" text="Complète">
      <formula>NOT(ISERROR(SEARCH("Complète",AS213)))</formula>
    </cfRule>
    <cfRule type="containsText" dxfId="3688" priority="46441" operator="containsText" text="Absente">
      <formula>NOT(ISERROR(SEARCH("Absente",AS213)))</formula>
    </cfRule>
  </conditionalFormatting>
  <conditionalFormatting sqref="AS213:AS214">
    <cfRule type="containsText" dxfId="3687" priority="44727" operator="containsText" text="Absente">
      <formula>NOT(ISERROR(SEARCH("Absente",AS213)))</formula>
    </cfRule>
    <cfRule type="containsText" dxfId="3686" priority="44728" operator="containsText" text="Partielle">
      <formula>NOT(ISERROR(SEARCH("Partielle",AS213)))</formula>
    </cfRule>
    <cfRule type="containsText" dxfId="3685" priority="44729" operator="containsText" text="Complète">
      <formula>NOT(ISERROR(SEARCH("Complète",AS213)))</formula>
    </cfRule>
  </conditionalFormatting>
  <conditionalFormatting sqref="AS214:AS215">
    <cfRule type="containsText" dxfId="3684" priority="44707" operator="containsText" text="Absente">
      <formula>NOT(ISERROR(SEARCH("Absente",AS214)))</formula>
    </cfRule>
    <cfRule type="containsText" dxfId="3683" priority="44708" operator="containsText" text="Partielle">
      <formula>NOT(ISERROR(SEARCH("Partielle",AS214)))</formula>
    </cfRule>
    <cfRule type="containsText" dxfId="3682" priority="44709" operator="containsText" text="Complète">
      <formula>NOT(ISERROR(SEARCH("Complète",AS214)))</formula>
    </cfRule>
  </conditionalFormatting>
  <conditionalFormatting sqref="AS215">
    <cfRule type="containsText" dxfId="3681" priority="44693" operator="containsText" text="Partielle">
      <formula>NOT(ISERROR(SEARCH("Partielle",AS215)))</formula>
    </cfRule>
    <cfRule type="containsText" dxfId="3680" priority="44694" operator="containsText" text="Complète">
      <formula>NOT(ISERROR(SEARCH("Complète",AS215)))</formula>
    </cfRule>
  </conditionalFormatting>
  <conditionalFormatting sqref="AS215:AS217">
    <cfRule type="containsText" dxfId="3679" priority="35761" operator="containsText" text="Absente">
      <formula>NOT(ISERROR(SEARCH("Absente",AS215)))</formula>
    </cfRule>
  </conditionalFormatting>
  <conditionalFormatting sqref="AS216:AS217">
    <cfRule type="containsText" dxfId="3678" priority="35749" operator="containsText" text="Partielle">
      <formula>NOT(ISERROR(SEARCH("Partielle",AS216)))</formula>
    </cfRule>
    <cfRule type="containsText" dxfId="3677" priority="35750" operator="containsText" text="Complète">
      <formula>NOT(ISERROR(SEARCH("Complète",AS216)))</formula>
    </cfRule>
    <cfRule type="containsText" dxfId="3676" priority="35762" operator="containsText" text="Partielle">
      <formula>NOT(ISERROR(SEARCH("Partielle",AS216)))</formula>
    </cfRule>
    <cfRule type="containsText" dxfId="3675" priority="35763" operator="containsText" text="Complète">
      <formula>NOT(ISERROR(SEARCH("Complète",AS216)))</formula>
    </cfRule>
  </conditionalFormatting>
  <conditionalFormatting sqref="AS216:AS223">
    <cfRule type="containsText" dxfId="3674" priority="35740" operator="containsText" text="Absente">
      <formula>NOT(ISERROR(SEARCH("Absente",AS216)))</formula>
    </cfRule>
  </conditionalFormatting>
  <conditionalFormatting sqref="AS218:AS223">
    <cfRule type="containsText" dxfId="3673" priority="35725" operator="containsText" text="Absente">
      <formula>NOT(ISERROR(SEARCH("Absente",AS218)))</formula>
    </cfRule>
    <cfRule type="containsText" dxfId="3672" priority="35728" operator="containsText" text="Partielle">
      <formula>NOT(ISERROR(SEARCH("Partielle",AS218)))</formula>
    </cfRule>
    <cfRule type="containsText" dxfId="3671" priority="35729" operator="containsText" text="Complète">
      <formula>NOT(ISERROR(SEARCH("Complète",AS218)))</formula>
    </cfRule>
    <cfRule type="containsText" dxfId="3670" priority="35741" operator="containsText" text="Partielle">
      <formula>NOT(ISERROR(SEARCH("Partielle",AS218)))</formula>
    </cfRule>
    <cfRule type="containsText" dxfId="3669" priority="35742" operator="containsText" text="Complète">
      <formula>NOT(ISERROR(SEARCH("Complète",AS218)))</formula>
    </cfRule>
  </conditionalFormatting>
  <conditionalFormatting sqref="AS224">
    <cfRule type="containsText" dxfId="3668" priority="14205" operator="containsText" text="absente">
      <formula>NOT(ISERROR(SEARCH("absente",AS224)))</formula>
    </cfRule>
    <cfRule type="containsText" dxfId="3667" priority="14206" operator="containsText" text="partielle">
      <formula>NOT(ISERROR(SEARCH("partielle",AS224)))</formula>
    </cfRule>
    <cfRule type="containsText" dxfId="3666" priority="14207" operator="containsText" text="Complète">
      <formula>NOT(ISERROR(SEARCH("Complète",AS224)))</formula>
    </cfRule>
    <cfRule type="containsText" dxfId="3665" priority="14222" operator="containsText" text="Absente">
      <formula>NOT(ISERROR(SEARCH("Absente",AS224)))</formula>
    </cfRule>
    <cfRule type="containsText" dxfId="3664" priority="14223" operator="containsText" text="Absente">
      <formula>NOT(ISERROR(SEARCH("Absente",AS224)))</formula>
    </cfRule>
    <cfRule type="containsText" dxfId="3663" priority="14224" operator="containsText" text="Partielle">
      <formula>NOT(ISERROR(SEARCH("Partielle",AS224)))</formula>
    </cfRule>
    <cfRule type="containsText" dxfId="3662" priority="14225" operator="containsText" text="Complète">
      <formula>NOT(ISERROR(SEARCH("Complète",AS224)))</formula>
    </cfRule>
    <cfRule type="containsText" dxfId="3661" priority="14226" operator="containsText" text="Absente">
      <formula>NOT(ISERROR(SEARCH("Absente",AS224)))</formula>
    </cfRule>
    <cfRule type="containsText" dxfId="3660" priority="14227" operator="containsText" text="Partielle">
      <formula>NOT(ISERROR(SEARCH("Partielle",AS224)))</formula>
    </cfRule>
    <cfRule type="containsText" dxfId="3659" priority="14228" operator="containsText" text="Complète">
      <formula>NOT(ISERROR(SEARCH("Complète",AS224)))</formula>
    </cfRule>
  </conditionalFormatting>
  <conditionalFormatting sqref="AS238:AS241 AS246:AS252">
    <cfRule type="containsText" dxfId="3658" priority="43653" operator="containsText" text="Partielle">
      <formula>NOT(ISERROR(SEARCH("Partielle",AS238)))</formula>
    </cfRule>
    <cfRule type="containsText" dxfId="3657" priority="43654" operator="containsText" text="Complète">
      <formula>NOT(ISERROR(SEARCH("Complète",AS238)))</formula>
    </cfRule>
    <cfRule type="containsText" dxfId="3656" priority="43667" operator="containsText" text="Absente">
      <formula>NOT(ISERROR(SEARCH("Absente",AS238)))</formula>
    </cfRule>
    <cfRule type="containsText" dxfId="3655" priority="43668" operator="containsText" text="Partielle">
      <formula>NOT(ISERROR(SEARCH("Partielle",AS238)))</formula>
    </cfRule>
    <cfRule type="containsText" dxfId="3654" priority="43669" operator="containsText" text="Complète">
      <formula>NOT(ISERROR(SEARCH("Complète",AS238)))</formula>
    </cfRule>
  </conditionalFormatting>
  <conditionalFormatting sqref="AS238:AS241">
    <cfRule type="containsText" dxfId="3653" priority="43651" operator="containsText" text="Absente">
      <formula>NOT(ISERROR(SEARCH("Absente",AS238)))</formula>
    </cfRule>
  </conditionalFormatting>
  <conditionalFormatting sqref="AS241">
    <cfRule type="containsText" dxfId="3652" priority="43647" operator="containsText" text="Absente">
      <formula>NOT(ISERROR(SEARCH("Absente",AS241)))</formula>
    </cfRule>
    <cfRule type="containsText" dxfId="3651" priority="43648" operator="containsText" text="Partielle">
      <formula>NOT(ISERROR(SEARCH("Partielle",AS241)))</formula>
    </cfRule>
    <cfRule type="containsText" dxfId="3650" priority="43649" operator="containsText" text="Complète">
      <formula>NOT(ISERROR(SEARCH("Complète",AS241)))</formula>
    </cfRule>
  </conditionalFormatting>
  <conditionalFormatting sqref="AS241:AS242 AS244:AS245">
    <cfRule type="containsText" dxfId="3649" priority="43628" operator="containsText" text="Partielle">
      <formula>NOT(ISERROR(SEARCH("Partielle",AS241)))</formula>
    </cfRule>
    <cfRule type="containsText" dxfId="3648" priority="43629" operator="containsText" text="Complète">
      <formula>NOT(ISERROR(SEARCH("Complète",AS241)))</formula>
    </cfRule>
  </conditionalFormatting>
  <conditionalFormatting sqref="AS241:AS242 AS244:AS252">
    <cfRule type="containsText" dxfId="3647" priority="43627" operator="containsText" text="Absente">
      <formula>NOT(ISERROR(SEARCH("Absente",AS241)))</formula>
    </cfRule>
  </conditionalFormatting>
  <conditionalFormatting sqref="AS242 AS244:AS245">
    <cfRule type="containsText" dxfId="3646" priority="43613" operator="containsText" text="Partielle">
      <formula>NOT(ISERROR(SEARCH("Partielle",AS242)))</formula>
    </cfRule>
    <cfRule type="containsText" dxfId="3645" priority="43614" operator="containsText" text="Complète">
      <formula>NOT(ISERROR(SEARCH("Complète",AS242)))</formula>
    </cfRule>
  </conditionalFormatting>
  <conditionalFormatting sqref="AS242">
    <cfRule type="containsText" dxfId="3644" priority="43610" operator="containsText" text="Absente">
      <formula>NOT(ISERROR(SEARCH("Absente",AS242)))</formula>
    </cfRule>
  </conditionalFormatting>
  <conditionalFormatting sqref="AS243">
    <cfRule type="containsText" dxfId="3643" priority="14003" operator="containsText" text="absente">
      <formula>NOT(ISERROR(SEARCH("absente",AS243)))</formula>
    </cfRule>
    <cfRule type="containsText" dxfId="3642" priority="14004" operator="containsText" text="partielle">
      <formula>NOT(ISERROR(SEARCH("partielle",AS243)))</formula>
    </cfRule>
    <cfRule type="containsText" dxfId="3641" priority="14005" operator="containsText" text="Complète">
      <formula>NOT(ISERROR(SEARCH("Complète",AS243)))</formula>
    </cfRule>
    <cfRule type="containsText" dxfId="3640" priority="14011" operator="containsText" text="Absente">
      <formula>NOT(ISERROR(SEARCH("Absente",AS243)))</formula>
    </cfRule>
    <cfRule type="containsText" dxfId="3639" priority="14013" operator="containsText" text="Absente">
      <formula>NOT(ISERROR(SEARCH("Absente",AS243)))</formula>
    </cfRule>
    <cfRule type="containsText" dxfId="3638" priority="14014" operator="containsText" text="Partielle">
      <formula>NOT(ISERROR(SEARCH("Partielle",AS243)))</formula>
    </cfRule>
    <cfRule type="containsText" dxfId="3637" priority="14015" operator="containsText" text="Complète">
      <formula>NOT(ISERROR(SEARCH("Complète",AS243)))</formula>
    </cfRule>
    <cfRule type="containsText" dxfId="3636" priority="14028" operator="containsText" text="Absente">
      <formula>NOT(ISERROR(SEARCH("Absente",AS243)))</formula>
    </cfRule>
    <cfRule type="containsText" dxfId="3635" priority="14029" operator="containsText" text="Partielle">
      <formula>NOT(ISERROR(SEARCH("Partielle",AS243)))</formula>
    </cfRule>
    <cfRule type="containsText" dxfId="3634" priority="14030" operator="containsText" text="Complète">
      <formula>NOT(ISERROR(SEARCH("Complète",AS243)))</formula>
    </cfRule>
  </conditionalFormatting>
  <conditionalFormatting sqref="AS244:AS246">
    <cfRule type="containsText" dxfId="3633" priority="38321" operator="containsText" text="Absente">
      <formula>NOT(ISERROR(SEARCH("Absente",AS244)))</formula>
    </cfRule>
  </conditionalFormatting>
  <conditionalFormatting sqref="AS246">
    <cfRule type="containsText" dxfId="3632" priority="38304" operator="containsText" text="Absente">
      <formula>NOT(ISERROR(SEARCH("Absente",AS246)))</formula>
    </cfRule>
    <cfRule type="containsText" dxfId="3631" priority="38307" operator="containsText" text="Partielle">
      <formula>NOT(ISERROR(SEARCH("Partielle",AS246)))</formula>
    </cfRule>
    <cfRule type="containsText" dxfId="3630" priority="38308" operator="containsText" text="Complète">
      <formula>NOT(ISERROR(SEARCH("Complète",AS246)))</formula>
    </cfRule>
    <cfRule type="containsText" dxfId="3629" priority="38322" operator="containsText" text="Partielle">
      <formula>NOT(ISERROR(SEARCH("Partielle",AS246)))</formula>
    </cfRule>
    <cfRule type="containsText" dxfId="3628" priority="38323" operator="containsText" text="Complète">
      <formula>NOT(ISERROR(SEARCH("Complète",AS246)))</formula>
    </cfRule>
  </conditionalFormatting>
  <conditionalFormatting sqref="AS247">
    <cfRule type="containsText" dxfId="3627" priority="43606" operator="containsText" text="Absente">
      <formula>NOT(ISERROR(SEARCH("Absente",AS247)))</formula>
    </cfRule>
    <cfRule type="containsText" dxfId="3626" priority="43607" operator="containsText" text="Partielle">
      <formula>NOT(ISERROR(SEARCH("Partielle",AS247)))</formula>
    </cfRule>
    <cfRule type="containsText" dxfId="3625" priority="43608" operator="containsText" text="Complète">
      <formula>NOT(ISERROR(SEARCH("Complète",AS247)))</formula>
    </cfRule>
  </conditionalFormatting>
  <conditionalFormatting sqref="AS247:AS248">
    <cfRule type="containsText" dxfId="3624" priority="43585" operator="containsText" text="Absente">
      <formula>NOT(ISERROR(SEARCH("Absente",AS247)))</formula>
    </cfRule>
    <cfRule type="containsText" dxfId="3623" priority="43586" operator="containsText" text="Partielle">
      <formula>NOT(ISERROR(SEARCH("Partielle",AS247)))</formula>
    </cfRule>
    <cfRule type="containsText" dxfId="3622" priority="43587" operator="containsText" text="Complète">
      <formula>NOT(ISERROR(SEARCH("Complète",AS247)))</formula>
    </cfRule>
  </conditionalFormatting>
  <conditionalFormatting sqref="AS248:AS249">
    <cfRule type="containsText" dxfId="3621" priority="43564" operator="containsText" text="Absente">
      <formula>NOT(ISERROR(SEARCH("Absente",AS248)))</formula>
    </cfRule>
    <cfRule type="containsText" dxfId="3620" priority="43565" operator="containsText" text="Partielle">
      <formula>NOT(ISERROR(SEARCH("Partielle",AS248)))</formula>
    </cfRule>
    <cfRule type="containsText" dxfId="3619" priority="43566" operator="containsText" text="Complète">
      <formula>NOT(ISERROR(SEARCH("Complète",AS248)))</formula>
    </cfRule>
  </conditionalFormatting>
  <conditionalFormatting sqref="AS249:AS250">
    <cfRule type="containsText" dxfId="3618" priority="43543" operator="containsText" text="Absente">
      <formula>NOT(ISERROR(SEARCH("Absente",AS249)))</formula>
    </cfRule>
    <cfRule type="containsText" dxfId="3617" priority="43544" operator="containsText" text="Partielle">
      <formula>NOT(ISERROR(SEARCH("Partielle",AS249)))</formula>
    </cfRule>
    <cfRule type="containsText" dxfId="3616" priority="43545" operator="containsText" text="Complète">
      <formula>NOT(ISERROR(SEARCH("Complète",AS249)))</formula>
    </cfRule>
  </conditionalFormatting>
  <conditionalFormatting sqref="AS250:AS251">
    <cfRule type="containsText" dxfId="3615" priority="43522" operator="containsText" text="Absente">
      <formula>NOT(ISERROR(SEARCH("Absente",AS250)))</formula>
    </cfRule>
    <cfRule type="containsText" dxfId="3614" priority="43523" operator="containsText" text="Partielle">
      <formula>NOT(ISERROR(SEARCH("Partielle",AS250)))</formula>
    </cfRule>
    <cfRule type="containsText" dxfId="3613" priority="43524" operator="containsText" text="Complète">
      <formula>NOT(ISERROR(SEARCH("Complète",AS250)))</formula>
    </cfRule>
  </conditionalFormatting>
  <conditionalFormatting sqref="AS251">
    <cfRule type="containsText" dxfId="3612" priority="43505" operator="containsText" text="Absente">
      <formula>NOT(ISERROR(SEARCH("Absente",AS251)))</formula>
    </cfRule>
    <cfRule type="containsText" dxfId="3611" priority="43508" operator="containsText" text="Partielle">
      <formula>NOT(ISERROR(SEARCH("Partielle",AS251)))</formula>
    </cfRule>
    <cfRule type="containsText" dxfId="3610" priority="43509" operator="containsText" text="Complète">
      <formula>NOT(ISERROR(SEARCH("Complète",AS251)))</formula>
    </cfRule>
  </conditionalFormatting>
  <conditionalFormatting sqref="AS252">
    <cfRule type="containsText" dxfId="3609" priority="43671" operator="containsText" text="Absente">
      <formula>NOT(ISERROR(SEARCH("Absente",AS252)))</formula>
    </cfRule>
    <cfRule type="containsText" dxfId="3608" priority="43674" operator="containsText" text="Partielle">
      <formula>NOT(ISERROR(SEARCH("Partielle",AS252)))</formula>
    </cfRule>
    <cfRule type="containsText" dxfId="3607" priority="43675" operator="containsText" text="Complète">
      <formula>NOT(ISERROR(SEARCH("Complète",AS252)))</formula>
    </cfRule>
    <cfRule type="containsText" dxfId="3606" priority="43688" operator="containsText" text="Absente">
      <formula>NOT(ISERROR(SEARCH("Absente",AS252)))</formula>
    </cfRule>
    <cfRule type="containsText" dxfId="3605" priority="43689" operator="containsText" text="Partielle">
      <formula>NOT(ISERROR(SEARCH("Partielle",AS252)))</formula>
    </cfRule>
    <cfRule type="containsText" dxfId="3604" priority="43690" operator="containsText" text="Complète">
      <formula>NOT(ISERROR(SEARCH("Complète",AS252)))</formula>
    </cfRule>
  </conditionalFormatting>
  <conditionalFormatting sqref="AS253">
    <cfRule type="containsText" dxfId="3603" priority="13960" operator="containsText" text="absente">
      <formula>NOT(ISERROR(SEARCH("absente",AS253)))</formula>
    </cfRule>
    <cfRule type="containsText" dxfId="3602" priority="13961" operator="containsText" text="partielle">
      <formula>NOT(ISERROR(SEARCH("partielle",AS253)))</formula>
    </cfRule>
    <cfRule type="containsText" dxfId="3601" priority="13962" operator="containsText" text="Complète">
      <formula>NOT(ISERROR(SEARCH("Complète",AS253)))</formula>
    </cfRule>
    <cfRule type="containsText" dxfId="3600" priority="13966" operator="containsText" text="Absente">
      <formula>NOT(ISERROR(SEARCH("Absente",AS253)))</formula>
    </cfRule>
    <cfRule type="containsText" dxfId="3599" priority="13967" operator="containsText" text="Absente">
      <formula>NOT(ISERROR(SEARCH("Absente",AS253)))</formula>
    </cfRule>
    <cfRule type="containsText" dxfId="3598" priority="13968" operator="containsText" text="Partielle">
      <formula>NOT(ISERROR(SEARCH("Partielle",AS253)))</formula>
    </cfRule>
    <cfRule type="containsText" dxfId="3597" priority="13969" operator="containsText" text="Complète">
      <formula>NOT(ISERROR(SEARCH("Complète",AS253)))</formula>
    </cfRule>
    <cfRule type="containsText" dxfId="3596" priority="13970" operator="containsText" text="Absente">
      <formula>NOT(ISERROR(SEARCH("Absente",AS253)))</formula>
    </cfRule>
    <cfRule type="containsText" dxfId="3595" priority="13971" operator="containsText" text="Partielle">
      <formula>NOT(ISERROR(SEARCH("Partielle",AS253)))</formula>
    </cfRule>
    <cfRule type="containsText" dxfId="3594" priority="13972" operator="containsText" text="Complète">
      <formula>NOT(ISERROR(SEARCH("Complète",AS253)))</formula>
    </cfRule>
    <cfRule type="containsText" dxfId="3593" priority="13973" operator="containsText" text="Absente">
      <formula>NOT(ISERROR(SEARCH("Absente",AS253)))</formula>
    </cfRule>
    <cfRule type="containsText" dxfId="3592" priority="13975" operator="containsText" text="Absente">
      <formula>NOT(ISERROR(SEARCH("Absente",AS253)))</formula>
    </cfRule>
    <cfRule type="containsText" dxfId="3591" priority="13976" operator="containsText" text="Partielle">
      <formula>NOT(ISERROR(SEARCH("Partielle",AS253)))</formula>
    </cfRule>
    <cfRule type="containsText" dxfId="3590" priority="13977" operator="containsText" text="Complète">
      <formula>NOT(ISERROR(SEARCH("Complète",AS253)))</formula>
    </cfRule>
    <cfRule type="containsText" dxfId="3589" priority="13990" operator="containsText" text="Absente">
      <formula>NOT(ISERROR(SEARCH("Absente",AS253)))</formula>
    </cfRule>
    <cfRule type="containsText" dxfId="3588" priority="13991" operator="containsText" text="Partielle">
      <formula>NOT(ISERROR(SEARCH("Partielle",AS253)))</formula>
    </cfRule>
    <cfRule type="containsText" dxfId="3587" priority="13992" operator="containsText" text="Complète">
      <formula>NOT(ISERROR(SEARCH("Complète",AS253)))</formula>
    </cfRule>
  </conditionalFormatting>
  <conditionalFormatting sqref="AS254">
    <cfRule type="containsText" dxfId="3586" priority="13915" operator="containsText" text="absente">
      <formula>NOT(ISERROR(SEARCH("absente",AS254)))</formula>
    </cfRule>
    <cfRule type="containsText" dxfId="3585" priority="13916" operator="containsText" text="partielle">
      <formula>NOT(ISERROR(SEARCH("partielle",AS254)))</formula>
    </cfRule>
    <cfRule type="containsText" dxfId="3584" priority="13917" operator="containsText" text="Complète">
      <formula>NOT(ISERROR(SEARCH("Complète",AS254)))</formula>
    </cfRule>
    <cfRule type="containsText" dxfId="3583" priority="13921" operator="containsText" text="Absente">
      <formula>NOT(ISERROR(SEARCH("Absente",AS254)))</formula>
    </cfRule>
    <cfRule type="containsText" dxfId="3582" priority="13922" operator="containsText" text="Absente">
      <formula>NOT(ISERROR(SEARCH("Absente",AS254)))</formula>
    </cfRule>
    <cfRule type="containsText" dxfId="3581" priority="13923" operator="containsText" text="Partielle">
      <formula>NOT(ISERROR(SEARCH("Partielle",AS254)))</formula>
    </cfRule>
    <cfRule type="containsText" dxfId="3580" priority="13924" operator="containsText" text="Complète">
      <formula>NOT(ISERROR(SEARCH("Complète",AS254)))</formula>
    </cfRule>
    <cfRule type="containsText" dxfId="3579" priority="13925" operator="containsText" text="Absente">
      <formula>NOT(ISERROR(SEARCH("Absente",AS254)))</formula>
    </cfRule>
    <cfRule type="containsText" dxfId="3578" priority="13926" operator="containsText" text="Partielle">
      <formula>NOT(ISERROR(SEARCH("Partielle",AS254)))</formula>
    </cfRule>
    <cfRule type="containsText" dxfId="3577" priority="13927" operator="containsText" text="Complète">
      <formula>NOT(ISERROR(SEARCH("Complète",AS254)))</formula>
    </cfRule>
    <cfRule type="containsText" dxfId="3576" priority="13928" operator="containsText" text="Absente">
      <formula>NOT(ISERROR(SEARCH("Absente",AS254)))</formula>
    </cfRule>
    <cfRule type="containsText" dxfId="3575" priority="13930" operator="containsText" text="Absente">
      <formula>NOT(ISERROR(SEARCH("Absente",AS254)))</formula>
    </cfRule>
    <cfRule type="containsText" dxfId="3574" priority="13931" operator="containsText" text="Partielle">
      <formula>NOT(ISERROR(SEARCH("Partielle",AS254)))</formula>
    </cfRule>
    <cfRule type="containsText" dxfId="3573" priority="13932" operator="containsText" text="Complète">
      <formula>NOT(ISERROR(SEARCH("Complète",AS254)))</formula>
    </cfRule>
    <cfRule type="containsText" dxfId="3572" priority="13945" operator="containsText" text="Absente">
      <formula>NOT(ISERROR(SEARCH("Absente",AS254)))</formula>
    </cfRule>
    <cfRule type="containsText" dxfId="3571" priority="13946" operator="containsText" text="Partielle">
      <formula>NOT(ISERROR(SEARCH("Partielle",AS254)))</formula>
    </cfRule>
    <cfRule type="containsText" dxfId="3570" priority="13947" operator="containsText" text="Complète">
      <formula>NOT(ISERROR(SEARCH("Complète",AS254)))</formula>
    </cfRule>
  </conditionalFormatting>
  <conditionalFormatting sqref="AS255">
    <cfRule type="containsText" dxfId="3569" priority="13870" operator="containsText" text="absente">
      <formula>NOT(ISERROR(SEARCH("absente",AS255)))</formula>
    </cfRule>
    <cfRule type="containsText" dxfId="3568" priority="13871" operator="containsText" text="partielle">
      <formula>NOT(ISERROR(SEARCH("partielle",AS255)))</formula>
    </cfRule>
    <cfRule type="containsText" dxfId="3567" priority="13872" operator="containsText" text="Complète">
      <formula>NOT(ISERROR(SEARCH("Complète",AS255)))</formula>
    </cfRule>
    <cfRule type="containsText" dxfId="3566" priority="13876" operator="containsText" text="Absente">
      <formula>NOT(ISERROR(SEARCH("Absente",AS255)))</formula>
    </cfRule>
    <cfRule type="containsText" dxfId="3565" priority="13877" operator="containsText" text="Absente">
      <formula>NOT(ISERROR(SEARCH("Absente",AS255)))</formula>
    </cfRule>
    <cfRule type="containsText" dxfId="3564" priority="13878" operator="containsText" text="Partielle">
      <formula>NOT(ISERROR(SEARCH("Partielle",AS255)))</formula>
    </cfRule>
    <cfRule type="containsText" dxfId="3563" priority="13879" operator="containsText" text="Complète">
      <formula>NOT(ISERROR(SEARCH("Complète",AS255)))</formula>
    </cfRule>
    <cfRule type="containsText" dxfId="3562" priority="13880" operator="containsText" text="Absente">
      <formula>NOT(ISERROR(SEARCH("Absente",AS255)))</formula>
    </cfRule>
    <cfRule type="containsText" dxfId="3561" priority="13881" operator="containsText" text="Partielle">
      <formula>NOT(ISERROR(SEARCH("Partielle",AS255)))</formula>
    </cfRule>
    <cfRule type="containsText" dxfId="3560" priority="13882" operator="containsText" text="Complète">
      <formula>NOT(ISERROR(SEARCH("Complète",AS255)))</formula>
    </cfRule>
    <cfRule type="containsText" dxfId="3559" priority="13883" operator="containsText" text="Absente">
      <formula>NOT(ISERROR(SEARCH("Absente",AS255)))</formula>
    </cfRule>
    <cfRule type="containsText" dxfId="3558" priority="13885" operator="containsText" text="Absente">
      <formula>NOT(ISERROR(SEARCH("Absente",AS255)))</formula>
    </cfRule>
    <cfRule type="containsText" dxfId="3557" priority="13886" operator="containsText" text="Partielle">
      <formula>NOT(ISERROR(SEARCH("Partielle",AS255)))</formula>
    </cfRule>
    <cfRule type="containsText" dxfId="3556" priority="13887" operator="containsText" text="Complète">
      <formula>NOT(ISERROR(SEARCH("Complète",AS255)))</formula>
    </cfRule>
    <cfRule type="containsText" dxfId="3555" priority="13900" operator="containsText" text="Absente">
      <formula>NOT(ISERROR(SEARCH("Absente",AS255)))</formula>
    </cfRule>
    <cfRule type="containsText" dxfId="3554" priority="13901" operator="containsText" text="Partielle">
      <formula>NOT(ISERROR(SEARCH("Partielle",AS255)))</formula>
    </cfRule>
    <cfRule type="containsText" dxfId="3553" priority="13902" operator="containsText" text="Complète">
      <formula>NOT(ISERROR(SEARCH("Complète",AS255)))</formula>
    </cfRule>
  </conditionalFormatting>
  <conditionalFormatting sqref="AS256:AS275">
    <cfRule type="containsText" dxfId="3552" priority="43722" operator="containsText" text="Absente">
      <formula>NOT(ISERROR(SEARCH("Absente",AS256)))</formula>
    </cfRule>
    <cfRule type="containsText" dxfId="3551" priority="43723" operator="containsText" text="Partielle">
      <formula>NOT(ISERROR(SEARCH("Partielle",AS256)))</formula>
    </cfRule>
    <cfRule type="containsText" dxfId="3550" priority="43724" operator="containsText" text="Complète">
      <formula>NOT(ISERROR(SEARCH("Complète",AS256)))</formula>
    </cfRule>
  </conditionalFormatting>
  <conditionalFormatting sqref="AS276">
    <cfRule type="containsText" dxfId="3549" priority="38258" operator="containsText" text="Partielle">
      <formula>NOT(ISERROR(SEARCH("Partielle",AS276)))</formula>
    </cfRule>
    <cfRule type="containsText" dxfId="3548" priority="38259" operator="containsText" text="Complète">
      <formula>NOT(ISERROR(SEARCH("Complète",AS276)))</formula>
    </cfRule>
    <cfRule type="containsText" dxfId="3547" priority="38272" operator="containsText" text="Absente">
      <formula>NOT(ISERROR(SEARCH("Absente",AS276)))</formula>
    </cfRule>
    <cfRule type="containsText" dxfId="3546" priority="38273" operator="containsText" text="Partielle">
      <formula>NOT(ISERROR(SEARCH("Partielle",AS276)))</formula>
    </cfRule>
    <cfRule type="containsText" dxfId="3545" priority="38274" operator="containsText" text="Complète">
      <formula>NOT(ISERROR(SEARCH("Complète",AS276)))</formula>
    </cfRule>
  </conditionalFormatting>
  <conditionalFormatting sqref="AS276:AS277">
    <cfRule type="containsText" dxfId="3544" priority="38209" operator="containsText" text="Absente">
      <formula>NOT(ISERROR(SEARCH("Absente",AS276)))</formula>
    </cfRule>
  </conditionalFormatting>
  <conditionalFormatting sqref="AS277">
    <cfRule type="containsText" dxfId="3543" priority="38192" operator="containsText" text="Absente">
      <formula>NOT(ISERROR(SEARCH("Absente",AS277)))</formula>
    </cfRule>
    <cfRule type="containsText" dxfId="3542" priority="38195" operator="containsText" text="Partielle">
      <formula>NOT(ISERROR(SEARCH("Partielle",AS277)))</formula>
    </cfRule>
    <cfRule type="containsText" dxfId="3541" priority="38196" operator="containsText" text="Complète">
      <formula>NOT(ISERROR(SEARCH("Complète",AS277)))</formula>
    </cfRule>
    <cfRule type="containsText" dxfId="3540" priority="38210" operator="containsText" text="Partielle">
      <formula>NOT(ISERROR(SEARCH("Partielle",AS277)))</formula>
    </cfRule>
    <cfRule type="containsText" dxfId="3539" priority="38211" operator="containsText" text="Complète">
      <formula>NOT(ISERROR(SEARCH("Complète",AS277)))</formula>
    </cfRule>
  </conditionalFormatting>
  <conditionalFormatting sqref="AS278">
    <cfRule type="containsText" dxfId="3538" priority="38237" operator="containsText" text="Partielle">
      <formula>NOT(ISERROR(SEARCH("Partielle",AS278)))</formula>
    </cfRule>
    <cfRule type="containsText" dxfId="3537" priority="38238" operator="containsText" text="Complète">
      <formula>NOT(ISERROR(SEARCH("Complète",AS278)))</formula>
    </cfRule>
    <cfRule type="containsText" dxfId="3536" priority="38251" operator="containsText" text="Absente">
      <formula>NOT(ISERROR(SEARCH("Absente",AS278)))</formula>
    </cfRule>
    <cfRule type="containsText" dxfId="3535" priority="38252" operator="containsText" text="Partielle">
      <formula>NOT(ISERROR(SEARCH("Partielle",AS278)))</formula>
    </cfRule>
    <cfRule type="containsText" dxfId="3534" priority="38253" operator="containsText" text="Complète">
      <formula>NOT(ISERROR(SEARCH("Complète",AS278)))</formula>
    </cfRule>
  </conditionalFormatting>
  <conditionalFormatting sqref="AS278:AS281">
    <cfRule type="containsText" dxfId="3533" priority="38230" operator="containsText" text="Absente">
      <formula>NOT(ISERROR(SEARCH("Absente",AS278)))</formula>
    </cfRule>
  </conditionalFormatting>
  <conditionalFormatting sqref="AS279:AS281">
    <cfRule type="containsText" dxfId="3532" priority="38216" operator="containsText" text="Partielle">
      <formula>NOT(ISERROR(SEARCH("Partielle",AS279)))</formula>
    </cfRule>
    <cfRule type="containsText" dxfId="3531" priority="38217" operator="containsText" text="Complète">
      <formula>NOT(ISERROR(SEARCH("Complète",AS279)))</formula>
    </cfRule>
    <cfRule type="containsText" dxfId="3530" priority="38231" operator="containsText" text="Partielle">
      <formula>NOT(ISERROR(SEARCH("Partielle",AS279)))</formula>
    </cfRule>
    <cfRule type="containsText" dxfId="3529" priority="38232" operator="containsText" text="Complète">
      <formula>NOT(ISERROR(SEARCH("Complète",AS279)))</formula>
    </cfRule>
  </conditionalFormatting>
  <conditionalFormatting sqref="AS279:AS282">
    <cfRule type="containsText" dxfId="3528" priority="38188" operator="containsText" text="Absente">
      <formula>NOT(ISERROR(SEARCH("Absente",AS279)))</formula>
    </cfRule>
  </conditionalFormatting>
  <conditionalFormatting sqref="AS282">
    <cfRule type="containsText" dxfId="3527" priority="38171" operator="containsText" text="Absente">
      <formula>NOT(ISERROR(SEARCH("Absente",AS282)))</formula>
    </cfRule>
    <cfRule type="containsText" dxfId="3526" priority="38174" operator="containsText" text="Partielle">
      <formula>NOT(ISERROR(SEARCH("Partielle",AS282)))</formula>
    </cfRule>
    <cfRule type="containsText" dxfId="3525" priority="38175" operator="containsText" text="Complète">
      <formula>NOT(ISERROR(SEARCH("Complète",AS282)))</formula>
    </cfRule>
    <cfRule type="containsText" dxfId="3524" priority="38189" operator="containsText" text="Partielle">
      <formula>NOT(ISERROR(SEARCH("Partielle",AS282)))</formula>
    </cfRule>
    <cfRule type="containsText" dxfId="3523" priority="38190" operator="containsText" text="Complète">
      <formula>NOT(ISERROR(SEARCH("Complète",AS282)))</formula>
    </cfRule>
  </conditionalFormatting>
  <conditionalFormatting sqref="AS283">
    <cfRule type="containsText" dxfId="3522" priority="44887" operator="containsText" text="Partielle">
      <formula>NOT(ISERROR(SEARCH("Partielle",AS283)))</formula>
    </cfRule>
    <cfRule type="containsText" dxfId="3521" priority="44888" operator="containsText" text="Complète">
      <formula>NOT(ISERROR(SEARCH("Complète",AS283)))</formula>
    </cfRule>
    <cfRule type="containsText" dxfId="3520" priority="45217" operator="containsText" text="Absente">
      <formula>NOT(ISERROR(SEARCH("Absente",AS283)))</formula>
    </cfRule>
    <cfRule type="containsText" dxfId="3519" priority="45218" operator="containsText" text="Partielle">
      <formula>NOT(ISERROR(SEARCH("Partielle",AS283)))</formula>
    </cfRule>
    <cfRule type="containsText" dxfId="3518" priority="45219" operator="containsText" text="Complète">
      <formula>NOT(ISERROR(SEARCH("Complète",AS283)))</formula>
    </cfRule>
  </conditionalFormatting>
  <conditionalFormatting sqref="AS283:AS285">
    <cfRule type="containsText" dxfId="3517" priority="38167" operator="containsText" text="Absente">
      <formula>NOT(ISERROR(SEARCH("Absente",AS283)))</formula>
    </cfRule>
  </conditionalFormatting>
  <conditionalFormatting sqref="AS284">
    <cfRule type="containsText" dxfId="3516" priority="38151" operator="containsText" text="Absente">
      <formula>NOT(ISERROR(SEARCH("Absente",AS284)))</formula>
    </cfRule>
    <cfRule type="containsText" dxfId="3515" priority="38153" operator="containsText" text="Partielle">
      <formula>NOT(ISERROR(SEARCH("Partielle",AS284)))</formula>
    </cfRule>
    <cfRule type="containsText" dxfId="3514" priority="38154" operator="containsText" text="Complète">
      <formula>NOT(ISERROR(SEARCH("Complète",AS284)))</formula>
    </cfRule>
    <cfRule type="containsText" dxfId="3513" priority="38168" operator="containsText" text="Partielle">
      <formula>NOT(ISERROR(SEARCH("Partielle",AS284)))</formula>
    </cfRule>
    <cfRule type="containsText" dxfId="3512" priority="38169" operator="containsText" text="Complète">
      <formula>NOT(ISERROR(SEARCH("Complète",AS284)))</formula>
    </cfRule>
  </conditionalFormatting>
  <conditionalFormatting sqref="AS285">
    <cfRule type="containsText" dxfId="3511" priority="44976" operator="containsText" text="Partielle">
      <formula>NOT(ISERROR(SEARCH("Partielle",AS285)))</formula>
    </cfRule>
    <cfRule type="containsText" dxfId="3510" priority="44977" operator="containsText" text="Complète">
      <formula>NOT(ISERROR(SEARCH("Complète",AS285)))</formula>
    </cfRule>
    <cfRule type="containsText" dxfId="3509" priority="44990" operator="containsText" text="Absente">
      <formula>NOT(ISERROR(SEARCH("Absente",AS285)))</formula>
    </cfRule>
    <cfRule type="containsText" dxfId="3508" priority="44991" operator="containsText" text="Partielle">
      <formula>NOT(ISERROR(SEARCH("Partielle",AS285)))</formula>
    </cfRule>
    <cfRule type="containsText" dxfId="3507" priority="44992" operator="containsText" text="Complète">
      <formula>NOT(ISERROR(SEARCH("Complète",AS285)))</formula>
    </cfRule>
  </conditionalFormatting>
  <conditionalFormatting sqref="AS286">
    <cfRule type="containsText" dxfId="3506" priority="13828" operator="containsText" text="absente">
      <formula>NOT(ISERROR(SEARCH("absente",AS286)))</formula>
    </cfRule>
    <cfRule type="containsText" dxfId="3505" priority="13829" operator="containsText" text="partielle">
      <formula>NOT(ISERROR(SEARCH("partielle",AS286)))</formula>
    </cfRule>
    <cfRule type="containsText" dxfId="3504" priority="13830" operator="containsText" text="Complète">
      <formula>NOT(ISERROR(SEARCH("Complète",AS286)))</formula>
    </cfRule>
    <cfRule type="containsText" dxfId="3503" priority="13837" operator="containsText" text="Absente">
      <formula>NOT(ISERROR(SEARCH("Absente",AS286)))</formula>
    </cfRule>
    <cfRule type="containsText" dxfId="3502" priority="13838" operator="containsText" text="Absente">
      <formula>NOT(ISERROR(SEARCH("Absente",AS286)))</formula>
    </cfRule>
    <cfRule type="containsText" dxfId="3501" priority="13839" operator="containsText" text="Partielle">
      <formula>NOT(ISERROR(SEARCH("Partielle",AS286)))</formula>
    </cfRule>
    <cfRule type="containsText" dxfId="3500" priority="13840" operator="containsText" text="Complète">
      <formula>NOT(ISERROR(SEARCH("Complète",AS286)))</formula>
    </cfRule>
    <cfRule type="containsText" dxfId="3499" priority="13853" operator="containsText" text="Absente">
      <formula>NOT(ISERROR(SEARCH("Absente",AS286)))</formula>
    </cfRule>
    <cfRule type="containsText" dxfId="3498" priority="13854" operator="containsText" text="Partielle">
      <formula>NOT(ISERROR(SEARCH("Partielle",AS286)))</formula>
    </cfRule>
    <cfRule type="containsText" dxfId="3497" priority="13855" operator="containsText" text="Complète">
      <formula>NOT(ISERROR(SEARCH("Complète",AS286)))</formula>
    </cfRule>
  </conditionalFormatting>
  <conditionalFormatting sqref="AS287">
    <cfRule type="containsText" dxfId="3496" priority="13790" operator="containsText" text="absente">
      <formula>NOT(ISERROR(SEARCH("absente",AS287)))</formula>
    </cfRule>
    <cfRule type="containsText" dxfId="3495" priority="13791" operator="containsText" text="partielle">
      <formula>NOT(ISERROR(SEARCH("partielle",AS287)))</formula>
    </cfRule>
    <cfRule type="containsText" dxfId="3494" priority="13792" operator="containsText" text="Complète">
      <formula>NOT(ISERROR(SEARCH("Complète",AS287)))</formula>
    </cfRule>
    <cfRule type="containsText" dxfId="3493" priority="13799" operator="containsText" text="Absente">
      <formula>NOT(ISERROR(SEARCH("Absente",AS287)))</formula>
    </cfRule>
    <cfRule type="containsText" dxfId="3492" priority="13800" operator="containsText" text="Absente">
      <formula>NOT(ISERROR(SEARCH("Absente",AS287)))</formula>
    </cfRule>
    <cfRule type="containsText" dxfId="3491" priority="13801" operator="containsText" text="Partielle">
      <formula>NOT(ISERROR(SEARCH("Partielle",AS287)))</formula>
    </cfRule>
    <cfRule type="containsText" dxfId="3490" priority="13802" operator="containsText" text="Complète">
      <formula>NOT(ISERROR(SEARCH("Complète",AS287)))</formula>
    </cfRule>
    <cfRule type="containsText" dxfId="3489" priority="13815" operator="containsText" text="Absente">
      <formula>NOT(ISERROR(SEARCH("Absente",AS287)))</formula>
    </cfRule>
    <cfRule type="containsText" dxfId="3488" priority="13816" operator="containsText" text="Partielle">
      <formula>NOT(ISERROR(SEARCH("Partielle",AS287)))</formula>
    </cfRule>
    <cfRule type="containsText" dxfId="3487" priority="13817" operator="containsText" text="Complète">
      <formula>NOT(ISERROR(SEARCH("Complète",AS287)))</formula>
    </cfRule>
  </conditionalFormatting>
  <conditionalFormatting sqref="AS288">
    <cfRule type="containsText" dxfId="3486" priority="44950" operator="containsText" text="Partielle">
      <formula>NOT(ISERROR(SEARCH("Partielle",AS288)))</formula>
    </cfRule>
    <cfRule type="containsText" dxfId="3485" priority="44951" operator="containsText" text="Complète">
      <formula>NOT(ISERROR(SEARCH("Complète",AS288)))</formula>
    </cfRule>
    <cfRule type="containsText" dxfId="3484" priority="44970" operator="containsText" text="Absente">
      <formula>NOT(ISERROR(SEARCH("Absente",AS288)))</formula>
    </cfRule>
    <cfRule type="containsText" dxfId="3483" priority="44971" operator="containsText" text="Partielle">
      <formula>NOT(ISERROR(SEARCH("Partielle",AS288)))</formula>
    </cfRule>
    <cfRule type="containsText" dxfId="3482" priority="44972" operator="containsText" text="Complète">
      <formula>NOT(ISERROR(SEARCH("Complète",AS288)))</formula>
    </cfRule>
  </conditionalFormatting>
  <conditionalFormatting sqref="AS288:AS290">
    <cfRule type="containsText" dxfId="3481" priority="38147" operator="containsText" text="Absente">
      <formula>NOT(ISERROR(SEARCH("Absente",AS288)))</formula>
    </cfRule>
  </conditionalFormatting>
  <conditionalFormatting sqref="AS289">
    <cfRule type="containsText" dxfId="3480" priority="38130" operator="containsText" text="Absente">
      <formula>NOT(ISERROR(SEARCH("Absente",AS289)))</formula>
    </cfRule>
    <cfRule type="containsText" dxfId="3479" priority="38133" operator="containsText" text="Partielle">
      <formula>NOT(ISERROR(SEARCH("Partielle",AS289)))</formula>
    </cfRule>
    <cfRule type="containsText" dxfId="3478" priority="38134" operator="containsText" text="Complète">
      <formula>NOT(ISERROR(SEARCH("Complète",AS289)))</formula>
    </cfRule>
    <cfRule type="containsText" dxfId="3477" priority="38148" operator="containsText" text="Partielle">
      <formula>NOT(ISERROR(SEARCH("Partielle",AS289)))</formula>
    </cfRule>
    <cfRule type="containsText" dxfId="3476" priority="38149" operator="containsText" text="Complète">
      <formula>NOT(ISERROR(SEARCH("Complète",AS289)))</formula>
    </cfRule>
  </conditionalFormatting>
  <conditionalFormatting sqref="AS290">
    <cfRule type="containsText" dxfId="3475" priority="44893" operator="containsText" text="Partielle">
      <formula>NOT(ISERROR(SEARCH("Partielle",AS290)))</formula>
    </cfRule>
    <cfRule type="containsText" dxfId="3474" priority="44894" operator="containsText" text="Complète">
      <formula>NOT(ISERROR(SEARCH("Complète",AS290)))</formula>
    </cfRule>
  </conditionalFormatting>
  <conditionalFormatting sqref="AS290:AS291">
    <cfRule type="containsText" dxfId="3473" priority="44907" operator="containsText" text="Absente">
      <formula>NOT(ISERROR(SEARCH("Absente",AS290)))</formula>
    </cfRule>
    <cfRule type="containsText" dxfId="3472" priority="44908" operator="containsText" text="Partielle">
      <formula>NOT(ISERROR(SEARCH("Partielle",AS290)))</formula>
    </cfRule>
    <cfRule type="containsText" dxfId="3471" priority="44909" operator="containsText" text="Complète">
      <formula>NOT(ISERROR(SEARCH("Complète",AS290)))</formula>
    </cfRule>
  </conditionalFormatting>
  <conditionalFormatting sqref="AS291">
    <cfRule type="containsText" dxfId="3470" priority="45032" operator="containsText" text="Absente">
      <formula>NOT(ISERROR(SEARCH("Absente",AS291)))</formula>
    </cfRule>
    <cfRule type="containsText" dxfId="3469" priority="45033" operator="containsText" text="Partielle">
      <formula>NOT(ISERROR(SEARCH("Partielle",AS291)))</formula>
    </cfRule>
    <cfRule type="containsText" dxfId="3468" priority="45034" operator="containsText" text="Complète">
      <formula>NOT(ISERROR(SEARCH("Complète",AS291)))</formula>
    </cfRule>
  </conditionalFormatting>
  <conditionalFormatting sqref="AS292">
    <cfRule type="containsText" dxfId="3467" priority="38112" operator="containsText" text="Partielle">
      <formula>NOT(ISERROR(SEARCH("Partielle",AS292)))</formula>
    </cfRule>
    <cfRule type="containsText" dxfId="3466" priority="38113" operator="containsText" text="Complète">
      <formula>NOT(ISERROR(SEARCH("Complète",AS292)))</formula>
    </cfRule>
    <cfRule type="containsText" dxfId="3465" priority="38126" operator="containsText" text="Absente">
      <formula>NOT(ISERROR(SEARCH("Absente",AS292)))</formula>
    </cfRule>
    <cfRule type="containsText" dxfId="3464" priority="38127" operator="containsText" text="Partielle">
      <formula>NOT(ISERROR(SEARCH("Partielle",AS292)))</formula>
    </cfRule>
    <cfRule type="containsText" dxfId="3463" priority="38128" operator="containsText" text="Complète">
      <formula>NOT(ISERROR(SEARCH("Complète",AS292)))</formula>
    </cfRule>
  </conditionalFormatting>
  <conditionalFormatting sqref="AS292:AS296">
    <cfRule type="containsText" dxfId="3462" priority="38105" operator="containsText" text="Absente">
      <formula>NOT(ISERROR(SEARCH("Absente",AS292)))</formula>
    </cfRule>
  </conditionalFormatting>
  <conditionalFormatting sqref="AS293">
    <cfRule type="containsText" dxfId="3461" priority="38088" operator="containsText" text="Absente">
      <formula>NOT(ISERROR(SEARCH("Absente",AS293)))</formula>
    </cfRule>
    <cfRule type="containsText" dxfId="3460" priority="38091" operator="containsText" text="Partielle">
      <formula>NOT(ISERROR(SEARCH("Partielle",AS293)))</formula>
    </cfRule>
    <cfRule type="containsText" dxfId="3459" priority="38092" operator="containsText" text="Complète">
      <formula>NOT(ISERROR(SEARCH("Complète",AS293)))</formula>
    </cfRule>
    <cfRule type="containsText" dxfId="3458" priority="38106" operator="containsText" text="Partielle">
      <formula>NOT(ISERROR(SEARCH("Partielle",AS293)))</formula>
    </cfRule>
    <cfRule type="containsText" dxfId="3457" priority="38107" operator="containsText" text="Complète">
      <formula>NOT(ISERROR(SEARCH("Complète",AS293)))</formula>
    </cfRule>
  </conditionalFormatting>
  <conditionalFormatting sqref="AS294:AS296">
    <cfRule type="containsText" dxfId="3456" priority="44997" operator="containsText" text="Partielle">
      <formula>NOT(ISERROR(SEARCH("Partielle",AS294)))</formula>
    </cfRule>
    <cfRule type="containsText" dxfId="3455" priority="44998" operator="containsText" text="Complète">
      <formula>NOT(ISERROR(SEARCH("Complète",AS294)))</formula>
    </cfRule>
    <cfRule type="containsText" dxfId="3454" priority="45011" operator="containsText" text="Absente">
      <formula>NOT(ISERROR(SEARCH("Absente",AS294)))</formula>
    </cfRule>
    <cfRule type="containsText" dxfId="3453" priority="45012" operator="containsText" text="Partielle">
      <formula>NOT(ISERROR(SEARCH("Partielle",AS294)))</formula>
    </cfRule>
    <cfRule type="containsText" dxfId="3452" priority="45013" operator="containsText" text="Complète">
      <formula>NOT(ISERROR(SEARCH("Complète",AS294)))</formula>
    </cfRule>
  </conditionalFormatting>
  <conditionalFormatting sqref="AS297:AS298">
    <cfRule type="containsText" dxfId="3451" priority="45334" operator="containsText" text="Absente">
      <formula>NOT(ISERROR(SEARCH("Absente",AS297)))</formula>
    </cfRule>
    <cfRule type="containsText" dxfId="3450" priority="45335" operator="containsText" text="Partielle">
      <formula>NOT(ISERROR(SEARCH("Partielle",AS297)))</formula>
    </cfRule>
    <cfRule type="containsText" dxfId="3449" priority="45336" operator="containsText" text="Complète">
      <formula>NOT(ISERROR(SEARCH("Complète",AS297)))</formula>
    </cfRule>
  </conditionalFormatting>
  <conditionalFormatting sqref="AS297:AS299">
    <cfRule type="containsText" dxfId="3448" priority="45252" operator="containsText" text="Absente">
      <formula>NOT(ISERROR(SEARCH("Absente",AS297)))</formula>
    </cfRule>
    <cfRule type="containsText" dxfId="3447" priority="45253" operator="containsText" text="Partielle">
      <formula>NOT(ISERROR(SEARCH("Partielle",AS297)))</formula>
    </cfRule>
    <cfRule type="containsText" dxfId="3446" priority="45254" operator="containsText" text="Complète">
      <formula>NOT(ISERROR(SEARCH("Complète",AS297)))</formula>
    </cfRule>
  </conditionalFormatting>
  <conditionalFormatting sqref="AS299:AS300">
    <cfRule type="containsText" dxfId="3445" priority="45121" operator="containsText" text="Absente">
      <formula>NOT(ISERROR(SEARCH("Absente",AS299)))</formula>
    </cfRule>
    <cfRule type="containsText" dxfId="3444" priority="45122" operator="containsText" text="Partielle">
      <formula>NOT(ISERROR(SEARCH("Partielle",AS299)))</formula>
    </cfRule>
    <cfRule type="containsText" dxfId="3443" priority="45123" operator="containsText" text="Complète">
      <formula>NOT(ISERROR(SEARCH("Complète",AS299)))</formula>
    </cfRule>
  </conditionalFormatting>
  <conditionalFormatting sqref="AS300">
    <cfRule type="containsText" dxfId="3442" priority="45107" operator="containsText" text="Partielle">
      <formula>NOT(ISERROR(SEARCH("Partielle",AS300)))</formula>
    </cfRule>
    <cfRule type="containsText" dxfId="3441" priority="45108" operator="containsText" text="Complète">
      <formula>NOT(ISERROR(SEARCH("Complète",AS300)))</formula>
    </cfRule>
  </conditionalFormatting>
  <conditionalFormatting sqref="AS300:AS301">
    <cfRule type="containsText" dxfId="3440" priority="38084" operator="containsText" text="Absente">
      <formula>NOT(ISERROR(SEARCH("Absente",AS300)))</formula>
    </cfRule>
  </conditionalFormatting>
  <conditionalFormatting sqref="AS301">
    <cfRule type="containsText" dxfId="3439" priority="38070" operator="containsText" text="Partielle">
      <formula>NOT(ISERROR(SEARCH("Partielle",AS301)))</formula>
    </cfRule>
    <cfRule type="containsText" dxfId="3438" priority="38071" operator="containsText" text="Complète">
      <formula>NOT(ISERROR(SEARCH("Complète",AS301)))</formula>
    </cfRule>
    <cfRule type="containsText" dxfId="3437" priority="38085" operator="containsText" text="Partielle">
      <formula>NOT(ISERROR(SEARCH("Partielle",AS301)))</formula>
    </cfRule>
    <cfRule type="containsText" dxfId="3436" priority="38086" operator="containsText" text="Complète">
      <formula>NOT(ISERROR(SEARCH("Complète",AS301)))</formula>
    </cfRule>
  </conditionalFormatting>
  <conditionalFormatting sqref="AS301:AS302">
    <cfRule type="containsText" dxfId="3435" priority="38063" operator="containsText" text="Absente">
      <formula>NOT(ISERROR(SEARCH("Absente",AS301)))</formula>
    </cfRule>
  </conditionalFormatting>
  <conditionalFormatting sqref="AS302">
    <cfRule type="containsText" dxfId="3434" priority="38049" operator="containsText" text="Partielle">
      <formula>NOT(ISERROR(SEARCH("Partielle",AS302)))</formula>
    </cfRule>
    <cfRule type="containsText" dxfId="3433" priority="38050" operator="containsText" text="Complète">
      <formula>NOT(ISERROR(SEARCH("Complète",AS302)))</formula>
    </cfRule>
    <cfRule type="containsText" dxfId="3432" priority="38064" operator="containsText" text="Partielle">
      <formula>NOT(ISERROR(SEARCH("Partielle",AS302)))</formula>
    </cfRule>
    <cfRule type="containsText" dxfId="3431" priority="38065" operator="containsText" text="Complète">
      <formula>NOT(ISERROR(SEARCH("Complète",AS302)))</formula>
    </cfRule>
  </conditionalFormatting>
  <conditionalFormatting sqref="AS302:AS303">
    <cfRule type="containsText" dxfId="3430" priority="38042" operator="containsText" text="Absente">
      <formula>NOT(ISERROR(SEARCH("Absente",AS302)))</formula>
    </cfRule>
  </conditionalFormatting>
  <conditionalFormatting sqref="AS303">
    <cfRule type="containsText" dxfId="3429" priority="38028" operator="containsText" text="Partielle">
      <formula>NOT(ISERROR(SEARCH("Partielle",AS303)))</formula>
    </cfRule>
    <cfRule type="containsText" dxfId="3428" priority="38029" operator="containsText" text="Complète">
      <formula>NOT(ISERROR(SEARCH("Complète",AS303)))</formula>
    </cfRule>
    <cfRule type="containsText" dxfId="3427" priority="38043" operator="containsText" text="Partielle">
      <formula>NOT(ISERROR(SEARCH("Partielle",AS303)))</formula>
    </cfRule>
    <cfRule type="containsText" dxfId="3426" priority="38044" operator="containsText" text="Complète">
      <formula>NOT(ISERROR(SEARCH("Complète",AS303)))</formula>
    </cfRule>
  </conditionalFormatting>
  <conditionalFormatting sqref="AS303:AS304">
    <cfRule type="containsText" dxfId="3425" priority="38021" operator="containsText" text="Absente">
      <formula>NOT(ISERROR(SEARCH("Absente",AS303)))</formula>
    </cfRule>
  </conditionalFormatting>
  <conditionalFormatting sqref="AS304">
    <cfRule type="containsText" dxfId="3424" priority="38004" operator="containsText" text="Absente">
      <formula>NOT(ISERROR(SEARCH("Absente",AS304)))</formula>
    </cfRule>
    <cfRule type="containsText" dxfId="3423" priority="38007" operator="containsText" text="Partielle">
      <formula>NOT(ISERROR(SEARCH("Partielle",AS304)))</formula>
    </cfRule>
    <cfRule type="containsText" dxfId="3422" priority="38008" operator="containsText" text="Complète">
      <formula>NOT(ISERROR(SEARCH("Complète",AS304)))</formula>
    </cfRule>
    <cfRule type="containsText" dxfId="3421" priority="38022" operator="containsText" text="Partielle">
      <formula>NOT(ISERROR(SEARCH("Partielle",AS304)))</formula>
    </cfRule>
    <cfRule type="containsText" dxfId="3420" priority="38023" operator="containsText" text="Complète">
      <formula>NOT(ISERROR(SEARCH("Complète",AS304)))</formula>
    </cfRule>
  </conditionalFormatting>
  <conditionalFormatting sqref="AS305">
    <cfRule type="containsText" dxfId="3419" priority="13702" operator="containsText" text="absente">
      <formula>NOT(ISERROR(SEARCH("absente",AS305)))</formula>
    </cfRule>
    <cfRule type="containsText" dxfId="3418" priority="13703" operator="containsText" text="partielle">
      <formula>NOT(ISERROR(SEARCH("partielle",AS305)))</formula>
    </cfRule>
    <cfRule type="containsText" dxfId="3417" priority="13704" operator="containsText" text="Complète">
      <formula>NOT(ISERROR(SEARCH("Complète",AS305)))</formula>
    </cfRule>
    <cfRule type="containsText" dxfId="3416" priority="13708" operator="containsText" text="Absente">
      <formula>NOT(ISERROR(SEARCH("Absente",AS305)))</formula>
    </cfRule>
    <cfRule type="containsText" dxfId="3415" priority="13710" operator="containsText" text="Absente">
      <formula>NOT(ISERROR(SEARCH("Absente",AS305)))</formula>
    </cfRule>
    <cfRule type="containsText" dxfId="3414" priority="13711" operator="containsText" text="Partielle">
      <formula>NOT(ISERROR(SEARCH("Partielle",AS305)))</formula>
    </cfRule>
    <cfRule type="containsText" dxfId="3413" priority="13712" operator="containsText" text="Complète">
      <formula>NOT(ISERROR(SEARCH("Complète",AS305)))</formula>
    </cfRule>
    <cfRule type="containsText" dxfId="3412" priority="13725" operator="containsText" text="Absente">
      <formula>NOT(ISERROR(SEARCH("Absente",AS305)))</formula>
    </cfRule>
    <cfRule type="containsText" dxfId="3411" priority="13726" operator="containsText" text="Partielle">
      <formula>NOT(ISERROR(SEARCH("Partielle",AS305)))</formula>
    </cfRule>
    <cfRule type="containsText" dxfId="3410" priority="13727" operator="containsText" text="Complète">
      <formula>NOT(ISERROR(SEARCH("Complète",AS305)))</formula>
    </cfRule>
  </conditionalFormatting>
  <conditionalFormatting sqref="AS306">
    <cfRule type="containsText" dxfId="3409" priority="45180" operator="containsText" text="Absente">
      <formula>NOT(ISERROR(SEARCH("Absente",AS306)))</formula>
    </cfRule>
    <cfRule type="containsText" dxfId="3408" priority="45181" operator="containsText" text="Partielle">
      <formula>NOT(ISERROR(SEARCH("Partielle",AS306)))</formula>
    </cfRule>
    <cfRule type="containsText" dxfId="3407" priority="45182" operator="containsText" text="Complète">
      <formula>NOT(ISERROR(SEARCH("Complète",AS306)))</formula>
    </cfRule>
  </conditionalFormatting>
  <conditionalFormatting sqref="AS307">
    <cfRule type="containsText" dxfId="3406" priority="13667" operator="containsText" text="absente">
      <formula>NOT(ISERROR(SEARCH("absente",AS307)))</formula>
    </cfRule>
    <cfRule type="containsText" dxfId="3405" priority="13668" operator="containsText" text="partielle">
      <formula>NOT(ISERROR(SEARCH("partielle",AS307)))</formula>
    </cfRule>
    <cfRule type="containsText" dxfId="3404" priority="13669" operator="containsText" text="Complète">
      <formula>NOT(ISERROR(SEARCH("Complète",AS307)))</formula>
    </cfRule>
    <cfRule type="containsText" dxfId="3403" priority="13672" operator="containsText" text="Absente">
      <formula>NOT(ISERROR(SEARCH("Absente",AS307)))</formula>
    </cfRule>
    <cfRule type="containsText" dxfId="3402" priority="13674" operator="containsText" text="Absente">
      <formula>NOT(ISERROR(SEARCH("Absente",AS307)))</formula>
    </cfRule>
    <cfRule type="containsText" dxfId="3401" priority="13675" operator="containsText" text="Partielle">
      <formula>NOT(ISERROR(SEARCH("Partielle",AS307)))</formula>
    </cfRule>
    <cfRule type="containsText" dxfId="3400" priority="13676" operator="containsText" text="Complète">
      <formula>NOT(ISERROR(SEARCH("Complète",AS307)))</formula>
    </cfRule>
    <cfRule type="containsText" dxfId="3399" priority="13689" operator="containsText" text="Absente">
      <formula>NOT(ISERROR(SEARCH("Absente",AS307)))</formula>
    </cfRule>
    <cfRule type="containsText" dxfId="3398" priority="13690" operator="containsText" text="Partielle">
      <formula>NOT(ISERROR(SEARCH("Partielle",AS307)))</formula>
    </cfRule>
    <cfRule type="containsText" dxfId="3397" priority="13691" operator="containsText" text="Complète">
      <formula>NOT(ISERROR(SEARCH("Complète",AS307)))</formula>
    </cfRule>
  </conditionalFormatting>
  <conditionalFormatting sqref="AS308:AS312">
    <cfRule type="containsText" dxfId="3396" priority="37972" operator="containsText" text="Partielle">
      <formula>NOT(ISERROR(SEARCH("Partielle",AS308)))</formula>
    </cfRule>
    <cfRule type="containsText" dxfId="3395" priority="37973" operator="containsText" text="Complète">
      <formula>NOT(ISERROR(SEARCH("Complète",AS308)))</formula>
    </cfRule>
    <cfRule type="containsText" dxfId="3394" priority="37986" operator="containsText" text="Absente">
      <formula>NOT(ISERROR(SEARCH("Absente",AS308)))</formula>
    </cfRule>
    <cfRule type="containsText" dxfId="3393" priority="37987" operator="containsText" text="Partielle">
      <formula>NOT(ISERROR(SEARCH("Partielle",AS308)))</formula>
    </cfRule>
    <cfRule type="containsText" dxfId="3392" priority="37988" operator="containsText" text="Complète">
      <formula>NOT(ISERROR(SEARCH("Complète",AS308)))</formula>
    </cfRule>
  </conditionalFormatting>
  <conditionalFormatting sqref="AS308:AS314 AS317:AS319 AS326:AS327">
    <cfRule type="containsText" dxfId="3391" priority="37937" operator="containsText" text="Absente">
      <formula>NOT(ISERROR(SEARCH("Absente",AS308)))</formula>
    </cfRule>
  </conditionalFormatting>
  <conditionalFormatting sqref="AS313:AS314 AS317:AS319 AS326:AS327">
    <cfRule type="containsText" dxfId="3390" priority="37923" operator="containsText" text="Partielle">
      <formula>NOT(ISERROR(SEARCH("Partielle",AS313)))</formula>
    </cfRule>
    <cfRule type="containsText" dxfId="3389" priority="37924" operator="containsText" text="Complète">
      <formula>NOT(ISERROR(SEARCH("Complète",AS313)))</formula>
    </cfRule>
    <cfRule type="containsText" dxfId="3388" priority="37938" operator="containsText" text="Partielle">
      <formula>NOT(ISERROR(SEARCH("Partielle",AS313)))</formula>
    </cfRule>
    <cfRule type="containsText" dxfId="3387" priority="37939" operator="containsText" text="Complète">
      <formula>NOT(ISERROR(SEARCH("Complète",AS313)))</formula>
    </cfRule>
  </conditionalFormatting>
  <conditionalFormatting sqref="AS313:AS314 AS326:AS327">
    <cfRule type="containsText" dxfId="3386" priority="37920" operator="containsText" text="Absente">
      <formula>NOT(ISERROR(SEARCH("Absente",AS313)))</formula>
    </cfRule>
  </conditionalFormatting>
  <conditionalFormatting sqref="AS315">
    <cfRule type="containsText" dxfId="3385" priority="45145" operator="containsText" text="Partielle">
      <formula>NOT(ISERROR(SEARCH("Partielle",AS315)))</formula>
    </cfRule>
    <cfRule type="containsText" dxfId="3384" priority="45146" operator="containsText" text="Complète">
      <formula>NOT(ISERROR(SEARCH("Complète",AS315)))</formula>
    </cfRule>
    <cfRule type="containsText" dxfId="3383" priority="45159" operator="containsText" text="Absente">
      <formula>NOT(ISERROR(SEARCH("Absente",AS315)))</formula>
    </cfRule>
    <cfRule type="containsText" dxfId="3382" priority="45160" operator="containsText" text="Partielle">
      <formula>NOT(ISERROR(SEARCH("Partielle",AS315)))</formula>
    </cfRule>
    <cfRule type="containsText" dxfId="3381" priority="45161" operator="containsText" text="Complète">
      <formula>NOT(ISERROR(SEARCH("Complète",AS315)))</formula>
    </cfRule>
  </conditionalFormatting>
  <conditionalFormatting sqref="AS315:AS319">
    <cfRule type="containsText" dxfId="3380" priority="37916" operator="containsText" text="Absente">
      <formula>NOT(ISERROR(SEARCH("Absente",AS315)))</formula>
    </cfRule>
  </conditionalFormatting>
  <conditionalFormatting sqref="AS316">
    <cfRule type="containsText" dxfId="3379" priority="37899" operator="containsText" text="Absente">
      <formula>NOT(ISERROR(SEARCH("Absente",AS316)))</formula>
    </cfRule>
    <cfRule type="containsText" dxfId="3378" priority="37902" operator="containsText" text="Partielle">
      <formula>NOT(ISERROR(SEARCH("Partielle",AS316)))</formula>
    </cfRule>
    <cfRule type="containsText" dxfId="3377" priority="37903" operator="containsText" text="Complète">
      <formula>NOT(ISERROR(SEARCH("Complète",AS316)))</formula>
    </cfRule>
    <cfRule type="containsText" dxfId="3376" priority="37917" operator="containsText" text="Partielle">
      <formula>NOT(ISERROR(SEARCH("Partielle",AS316)))</formula>
    </cfRule>
    <cfRule type="containsText" dxfId="3375" priority="37918" operator="containsText" text="Complète">
      <formula>NOT(ISERROR(SEARCH("Complète",AS316)))</formula>
    </cfRule>
  </conditionalFormatting>
  <conditionalFormatting sqref="AS320:AS321">
    <cfRule type="containsText" dxfId="3374" priority="13627" operator="containsText" text="absente">
      <formula>NOT(ISERROR(SEARCH("absente",AS320)))</formula>
    </cfRule>
    <cfRule type="containsText" dxfId="3373" priority="13628" operator="containsText" text="partielle">
      <formula>NOT(ISERROR(SEARCH("partielle",AS320)))</formula>
    </cfRule>
    <cfRule type="containsText" dxfId="3372" priority="13629" operator="containsText" text="Complète">
      <formula>NOT(ISERROR(SEARCH("Complète",AS320)))</formula>
    </cfRule>
    <cfRule type="containsText" dxfId="3371" priority="13635" operator="containsText" text="Absente">
      <formula>NOT(ISERROR(SEARCH("Absente",AS320)))</formula>
    </cfRule>
    <cfRule type="containsText" dxfId="3370" priority="13637" operator="containsText" text="Absente">
      <formula>NOT(ISERROR(SEARCH("Absente",AS320)))</formula>
    </cfRule>
    <cfRule type="containsText" dxfId="3369" priority="13638" operator="containsText" text="Partielle">
      <formula>NOT(ISERROR(SEARCH("Partielle",AS320)))</formula>
    </cfRule>
    <cfRule type="containsText" dxfId="3368" priority="13639" operator="containsText" text="Complète">
      <formula>NOT(ISERROR(SEARCH("Complète",AS320)))</formula>
    </cfRule>
    <cfRule type="containsText" dxfId="3367" priority="13652" operator="containsText" text="Absente">
      <formula>NOT(ISERROR(SEARCH("Absente",AS320)))</formula>
    </cfRule>
    <cfRule type="containsText" dxfId="3366" priority="13653" operator="containsText" text="Partielle">
      <formula>NOT(ISERROR(SEARCH("Partielle",AS320)))</formula>
    </cfRule>
    <cfRule type="containsText" dxfId="3365" priority="13654" operator="containsText" text="Complète">
      <formula>NOT(ISERROR(SEARCH("Complète",AS320)))</formula>
    </cfRule>
  </conditionalFormatting>
  <conditionalFormatting sqref="AS322:AS323">
    <cfRule type="containsText" dxfId="3364" priority="13567" operator="containsText" text="absente">
      <formula>NOT(ISERROR(SEARCH("absente",AS322)))</formula>
    </cfRule>
    <cfRule type="containsText" dxfId="3363" priority="13568" operator="containsText" text="partielle">
      <formula>NOT(ISERROR(SEARCH("partielle",AS322)))</formula>
    </cfRule>
    <cfRule type="containsText" dxfId="3362" priority="13569" operator="containsText" text="Complète">
      <formula>NOT(ISERROR(SEARCH("Complète",AS322)))</formula>
    </cfRule>
    <cfRule type="containsText" dxfId="3361" priority="13575" operator="containsText" text="Absente">
      <formula>NOT(ISERROR(SEARCH("Absente",AS322)))</formula>
    </cfRule>
    <cfRule type="containsText" dxfId="3360" priority="13577" operator="containsText" text="Absente">
      <formula>NOT(ISERROR(SEARCH("Absente",AS322)))</formula>
    </cfRule>
    <cfRule type="containsText" dxfId="3359" priority="13578" operator="containsText" text="Partielle">
      <formula>NOT(ISERROR(SEARCH("Partielle",AS322)))</formula>
    </cfRule>
    <cfRule type="containsText" dxfId="3358" priority="13579" operator="containsText" text="Complète">
      <formula>NOT(ISERROR(SEARCH("Complète",AS322)))</formula>
    </cfRule>
    <cfRule type="containsText" dxfId="3357" priority="13592" operator="containsText" text="Absente">
      <formula>NOT(ISERROR(SEARCH("Absente",AS322)))</formula>
    </cfRule>
    <cfRule type="containsText" dxfId="3356" priority="13593" operator="containsText" text="Partielle">
      <formula>NOT(ISERROR(SEARCH("Partielle",AS322)))</formula>
    </cfRule>
    <cfRule type="containsText" dxfId="3355" priority="13594" operator="containsText" text="Complète">
      <formula>NOT(ISERROR(SEARCH("Complète",AS322)))</formula>
    </cfRule>
  </conditionalFormatting>
  <conditionalFormatting sqref="AS324:AS325">
    <cfRule type="containsText" dxfId="3354" priority="13507" operator="containsText" text="absente">
      <formula>NOT(ISERROR(SEARCH("absente",AS324)))</formula>
    </cfRule>
    <cfRule type="containsText" dxfId="3353" priority="13508" operator="containsText" text="partielle">
      <formula>NOT(ISERROR(SEARCH("partielle",AS324)))</formula>
    </cfRule>
    <cfRule type="containsText" dxfId="3352" priority="13509" operator="containsText" text="Complète">
      <formula>NOT(ISERROR(SEARCH("Complète",AS324)))</formula>
    </cfRule>
    <cfRule type="containsText" dxfId="3351" priority="13515" operator="containsText" text="Absente">
      <formula>NOT(ISERROR(SEARCH("Absente",AS324)))</formula>
    </cfRule>
    <cfRule type="containsText" dxfId="3350" priority="13517" operator="containsText" text="Absente">
      <formula>NOT(ISERROR(SEARCH("Absente",AS324)))</formula>
    </cfRule>
    <cfRule type="containsText" dxfId="3349" priority="13518" operator="containsText" text="Partielle">
      <formula>NOT(ISERROR(SEARCH("Partielle",AS324)))</formula>
    </cfRule>
    <cfRule type="containsText" dxfId="3348" priority="13519" operator="containsText" text="Complète">
      <formula>NOT(ISERROR(SEARCH("Complète",AS324)))</formula>
    </cfRule>
    <cfRule type="containsText" dxfId="3347" priority="13532" operator="containsText" text="Absente">
      <formula>NOT(ISERROR(SEARCH("Absente",AS324)))</formula>
    </cfRule>
    <cfRule type="containsText" dxfId="3346" priority="13533" operator="containsText" text="Partielle">
      <formula>NOT(ISERROR(SEARCH("Partielle",AS324)))</formula>
    </cfRule>
    <cfRule type="containsText" dxfId="3345" priority="13534" operator="containsText" text="Complète">
      <formula>NOT(ISERROR(SEARCH("Complète",AS324)))</formula>
    </cfRule>
  </conditionalFormatting>
  <conditionalFormatting sqref="AS328">
    <cfRule type="containsText" dxfId="3344" priority="37819" operator="containsText" text="Partielle">
      <formula>NOT(ISERROR(SEARCH("Partielle",AS328)))</formula>
    </cfRule>
    <cfRule type="containsText" dxfId="3343" priority="37820" operator="containsText" text="Complète">
      <formula>NOT(ISERROR(SEARCH("Complète",AS328)))</formula>
    </cfRule>
    <cfRule type="containsText" dxfId="3342" priority="37833" operator="containsText" text="Absente">
      <formula>NOT(ISERROR(SEARCH("Absente",AS328)))</formula>
    </cfRule>
    <cfRule type="containsText" dxfId="3341" priority="37834" operator="containsText" text="Partielle">
      <formula>NOT(ISERROR(SEARCH("Partielle",AS328)))</formula>
    </cfRule>
    <cfRule type="containsText" dxfId="3340" priority="37835" operator="containsText" text="Complète">
      <formula>NOT(ISERROR(SEARCH("Complète",AS328)))</formula>
    </cfRule>
  </conditionalFormatting>
  <conditionalFormatting sqref="AS328:AS329">
    <cfRule type="containsText" dxfId="3339" priority="37238" operator="containsText" text="Absente">
      <formula>NOT(ISERROR(SEARCH("Absente",AS328)))</formula>
    </cfRule>
  </conditionalFormatting>
  <conditionalFormatting sqref="AS329">
    <cfRule type="containsText" dxfId="3338" priority="37221" operator="containsText" text="Absente">
      <formula>NOT(ISERROR(SEARCH("Absente",AS329)))</formula>
    </cfRule>
    <cfRule type="containsText" dxfId="3337" priority="37224" operator="containsText" text="Partielle">
      <formula>NOT(ISERROR(SEARCH("Partielle",AS329)))</formula>
    </cfRule>
    <cfRule type="containsText" dxfId="3336" priority="37225" operator="containsText" text="Complète">
      <formula>NOT(ISERROR(SEARCH("Complète",AS329)))</formula>
    </cfRule>
    <cfRule type="containsText" dxfId="3335" priority="37239" operator="containsText" text="Partielle">
      <formula>NOT(ISERROR(SEARCH("Partielle",AS329)))</formula>
    </cfRule>
    <cfRule type="containsText" dxfId="3334" priority="37240" operator="containsText" text="Complète">
      <formula>NOT(ISERROR(SEARCH("Complète",AS329)))</formula>
    </cfRule>
  </conditionalFormatting>
  <conditionalFormatting sqref="AS330">
    <cfRule type="containsText" dxfId="3333" priority="19640" operator="containsText" text="absente">
      <formula>NOT(ISERROR(SEARCH("absente",AS330)))</formula>
    </cfRule>
    <cfRule type="containsText" dxfId="3332" priority="19641" operator="containsText" text="partielle">
      <formula>NOT(ISERROR(SEARCH("partielle",AS330)))</formula>
    </cfRule>
    <cfRule type="containsText" dxfId="3331" priority="19642" operator="containsText" text="Complète">
      <formula>NOT(ISERROR(SEARCH("Complète",AS330)))</formula>
    </cfRule>
    <cfRule type="containsText" dxfId="3330" priority="19646" operator="containsText" text="Absente">
      <formula>NOT(ISERROR(SEARCH("Absente",AS330)))</formula>
    </cfRule>
    <cfRule type="containsText" dxfId="3329" priority="19649" operator="containsText" text="Partielle">
      <formula>NOT(ISERROR(SEARCH("Partielle",AS330)))</formula>
    </cfRule>
    <cfRule type="containsText" dxfId="3328" priority="19650" operator="containsText" text="Complète">
      <formula>NOT(ISERROR(SEARCH("Complète",AS330)))</formula>
    </cfRule>
    <cfRule type="containsText" dxfId="3327" priority="19663" operator="containsText" text="Absente">
      <formula>NOT(ISERROR(SEARCH("Absente",AS330)))</formula>
    </cfRule>
    <cfRule type="containsText" dxfId="3326" priority="19664" operator="containsText" text="Partielle">
      <formula>NOT(ISERROR(SEARCH("Partielle",AS330)))</formula>
    </cfRule>
    <cfRule type="containsText" dxfId="3325" priority="19665" operator="containsText" text="Complète">
      <formula>NOT(ISERROR(SEARCH("Complète",AS330)))</formula>
    </cfRule>
  </conditionalFormatting>
  <conditionalFormatting sqref="AS331:AS332">
    <cfRule type="containsText" dxfId="3324" priority="37795" operator="containsText" text="Absente">
      <formula>NOT(ISERROR(SEARCH("Absente",AS331)))</formula>
    </cfRule>
    <cfRule type="containsText" dxfId="3323" priority="37798" operator="containsText" text="Partielle">
      <formula>NOT(ISERROR(SEARCH("Partielle",AS331)))</formula>
    </cfRule>
    <cfRule type="containsText" dxfId="3322" priority="37799" operator="containsText" text="Complète">
      <formula>NOT(ISERROR(SEARCH("Complète",AS331)))</formula>
    </cfRule>
    <cfRule type="containsText" dxfId="3321" priority="37812" operator="containsText" text="Absente">
      <formula>NOT(ISERROR(SEARCH("Absente",AS331)))</formula>
    </cfRule>
    <cfRule type="containsText" dxfId="3320" priority="37813" operator="containsText" text="Partielle">
      <formula>NOT(ISERROR(SEARCH("Partielle",AS331)))</formula>
    </cfRule>
    <cfRule type="containsText" dxfId="3319" priority="37814" operator="containsText" text="Complète">
      <formula>NOT(ISERROR(SEARCH("Complète",AS331)))</formula>
    </cfRule>
  </conditionalFormatting>
  <conditionalFormatting sqref="AS333:AS335">
    <cfRule type="containsText" dxfId="3318" priority="13273" operator="containsText" text="absente">
      <formula>NOT(ISERROR(SEARCH("absente",AS333)))</formula>
    </cfRule>
    <cfRule type="containsText" dxfId="3317" priority="13274" operator="containsText" text="partielle">
      <formula>NOT(ISERROR(SEARCH("partielle",AS333)))</formula>
    </cfRule>
    <cfRule type="containsText" dxfId="3316" priority="13275" operator="containsText" text="Complète">
      <formula>NOT(ISERROR(SEARCH("Complète",AS333)))</formula>
    </cfRule>
    <cfRule type="containsText" dxfId="3315" priority="13293" operator="containsText" text="Absente">
      <formula>NOT(ISERROR(SEARCH("Absente",AS333)))</formula>
    </cfRule>
    <cfRule type="containsText" dxfId="3314" priority="13294" operator="containsText" text="Absente">
      <formula>NOT(ISERROR(SEARCH("Absente",AS333)))</formula>
    </cfRule>
    <cfRule type="containsText" dxfId="3313" priority="13295" operator="containsText" text="Partielle">
      <formula>NOT(ISERROR(SEARCH("Partielle",AS333)))</formula>
    </cfRule>
    <cfRule type="containsText" dxfId="3312" priority="13296" operator="containsText" text="Complète">
      <formula>NOT(ISERROR(SEARCH("Complète",AS333)))</formula>
    </cfRule>
    <cfRule type="containsText" dxfId="3311" priority="13297" operator="containsText" text="Absente">
      <formula>NOT(ISERROR(SEARCH("Absente",AS333)))</formula>
    </cfRule>
    <cfRule type="containsText" dxfId="3310" priority="13298" operator="containsText" text="Partielle">
      <formula>NOT(ISERROR(SEARCH("Partielle",AS333)))</formula>
    </cfRule>
    <cfRule type="containsText" dxfId="3309" priority="13299" operator="containsText" text="Complète">
      <formula>NOT(ISERROR(SEARCH("Complète",AS333)))</formula>
    </cfRule>
  </conditionalFormatting>
  <conditionalFormatting sqref="AS336">
    <cfRule type="containsText" dxfId="3308" priority="13230" operator="containsText" text="absente">
      <formula>NOT(ISERROR(SEARCH("absente",AS336)))</formula>
    </cfRule>
    <cfRule type="containsText" dxfId="3307" priority="13231" operator="containsText" text="partielle">
      <formula>NOT(ISERROR(SEARCH("partielle",AS336)))</formula>
    </cfRule>
    <cfRule type="containsText" dxfId="3306" priority="13232" operator="containsText" text="Complète">
      <formula>NOT(ISERROR(SEARCH("Complète",AS336)))</formula>
    </cfRule>
    <cfRule type="containsText" dxfId="3305" priority="13233" operator="containsText" text="Absente">
      <formula>NOT(ISERROR(SEARCH("Absente",AS336)))</formula>
    </cfRule>
    <cfRule type="containsText" dxfId="3304" priority="13234" operator="containsText" text="Absente">
      <formula>NOT(ISERROR(SEARCH("Absente",AS336)))</formula>
    </cfRule>
    <cfRule type="containsText" dxfId="3303" priority="13235" operator="containsText" text="Partielle">
      <formula>NOT(ISERROR(SEARCH("Partielle",AS336)))</formula>
    </cfRule>
    <cfRule type="containsText" dxfId="3302" priority="13236" operator="containsText" text="Complète">
      <formula>NOT(ISERROR(SEARCH("Complète",AS336)))</formula>
    </cfRule>
    <cfRule type="containsText" dxfId="3301" priority="13237" operator="containsText" text="Absente">
      <formula>NOT(ISERROR(SEARCH("Absente",AS336)))</formula>
    </cfRule>
    <cfRule type="containsText" dxfId="3300" priority="13238" operator="containsText" text="Partielle">
      <formula>NOT(ISERROR(SEARCH("Partielle",AS336)))</formula>
    </cfRule>
    <cfRule type="containsText" dxfId="3299" priority="13239" operator="containsText" text="Complète">
      <formula>NOT(ISERROR(SEARCH("Complète",AS336)))</formula>
    </cfRule>
  </conditionalFormatting>
  <conditionalFormatting sqref="AS337">
    <cfRule type="containsText" dxfId="3298" priority="13192" operator="containsText" text="absente">
      <formula>NOT(ISERROR(SEARCH("absente",AS337)))</formula>
    </cfRule>
    <cfRule type="containsText" dxfId="3297" priority="13193" operator="containsText" text="partielle">
      <formula>NOT(ISERROR(SEARCH("partielle",AS337)))</formula>
    </cfRule>
    <cfRule type="containsText" dxfId="3296" priority="13194" operator="containsText" text="Complète">
      <formula>NOT(ISERROR(SEARCH("Complète",AS337)))</formula>
    </cfRule>
    <cfRule type="containsText" dxfId="3295" priority="13195" operator="containsText" text="Absente">
      <formula>NOT(ISERROR(SEARCH("Absente",AS337)))</formula>
    </cfRule>
    <cfRule type="containsText" dxfId="3294" priority="13196" operator="containsText" text="Absente">
      <formula>NOT(ISERROR(SEARCH("Absente",AS337)))</formula>
    </cfRule>
    <cfRule type="containsText" dxfId="3293" priority="13197" operator="containsText" text="Partielle">
      <formula>NOT(ISERROR(SEARCH("Partielle",AS337)))</formula>
    </cfRule>
    <cfRule type="containsText" dxfId="3292" priority="13198" operator="containsText" text="Complète">
      <formula>NOT(ISERROR(SEARCH("Complète",AS337)))</formula>
    </cfRule>
    <cfRule type="containsText" dxfId="3291" priority="13199" operator="containsText" text="Absente">
      <formula>NOT(ISERROR(SEARCH("Absente",AS337)))</formula>
    </cfRule>
    <cfRule type="containsText" dxfId="3290" priority="13200" operator="containsText" text="Partielle">
      <formula>NOT(ISERROR(SEARCH("Partielle",AS337)))</formula>
    </cfRule>
    <cfRule type="containsText" dxfId="3289" priority="13201" operator="containsText" text="Complète">
      <formula>NOT(ISERROR(SEARCH("Complète",AS337)))</formula>
    </cfRule>
  </conditionalFormatting>
  <conditionalFormatting sqref="AS338">
    <cfRule type="containsText" dxfId="3288" priority="13154" operator="containsText" text="absente">
      <formula>NOT(ISERROR(SEARCH("absente",AS338)))</formula>
    </cfRule>
    <cfRule type="containsText" dxfId="3287" priority="13155" operator="containsText" text="partielle">
      <formula>NOT(ISERROR(SEARCH("partielle",AS338)))</formula>
    </cfRule>
    <cfRule type="containsText" dxfId="3286" priority="13156" operator="containsText" text="Complète">
      <formula>NOT(ISERROR(SEARCH("Complète",AS338)))</formula>
    </cfRule>
    <cfRule type="containsText" dxfId="3285" priority="13157" operator="containsText" text="Absente">
      <formula>NOT(ISERROR(SEARCH("Absente",AS338)))</formula>
    </cfRule>
    <cfRule type="containsText" dxfId="3284" priority="13158" operator="containsText" text="Absente">
      <formula>NOT(ISERROR(SEARCH("Absente",AS338)))</formula>
    </cfRule>
    <cfRule type="containsText" dxfId="3283" priority="13159" operator="containsText" text="Partielle">
      <formula>NOT(ISERROR(SEARCH("Partielle",AS338)))</formula>
    </cfRule>
    <cfRule type="containsText" dxfId="3282" priority="13160" operator="containsText" text="Complète">
      <formula>NOT(ISERROR(SEARCH("Complète",AS338)))</formula>
    </cfRule>
    <cfRule type="containsText" dxfId="3281" priority="13161" operator="containsText" text="Absente">
      <formula>NOT(ISERROR(SEARCH("Absente",AS338)))</formula>
    </cfRule>
    <cfRule type="containsText" dxfId="3280" priority="13162" operator="containsText" text="Partielle">
      <formula>NOT(ISERROR(SEARCH("Partielle",AS338)))</formula>
    </cfRule>
    <cfRule type="containsText" dxfId="3279" priority="13163" operator="containsText" text="Complète">
      <formula>NOT(ISERROR(SEARCH("Complète",AS338)))</formula>
    </cfRule>
  </conditionalFormatting>
  <conditionalFormatting sqref="AS339">
    <cfRule type="containsText" dxfId="3278" priority="13116" operator="containsText" text="absente">
      <formula>NOT(ISERROR(SEARCH("absente",AS339)))</formula>
    </cfRule>
    <cfRule type="containsText" dxfId="3277" priority="13117" operator="containsText" text="partielle">
      <formula>NOT(ISERROR(SEARCH("partielle",AS339)))</formula>
    </cfRule>
    <cfRule type="containsText" dxfId="3276" priority="13118" operator="containsText" text="Complète">
      <formula>NOT(ISERROR(SEARCH("Complète",AS339)))</formula>
    </cfRule>
    <cfRule type="containsText" dxfId="3275" priority="13119" operator="containsText" text="Absente">
      <formula>NOT(ISERROR(SEARCH("Absente",AS339)))</formula>
    </cfRule>
    <cfRule type="containsText" dxfId="3274" priority="13120" operator="containsText" text="Absente">
      <formula>NOT(ISERROR(SEARCH("Absente",AS339)))</formula>
    </cfRule>
    <cfRule type="containsText" dxfId="3273" priority="13121" operator="containsText" text="Partielle">
      <formula>NOT(ISERROR(SEARCH("Partielle",AS339)))</formula>
    </cfRule>
    <cfRule type="containsText" dxfId="3272" priority="13122" operator="containsText" text="Complète">
      <formula>NOT(ISERROR(SEARCH("Complète",AS339)))</formula>
    </cfRule>
    <cfRule type="containsText" dxfId="3271" priority="13123" operator="containsText" text="Absente">
      <formula>NOT(ISERROR(SEARCH("Absente",AS339)))</formula>
    </cfRule>
    <cfRule type="containsText" dxfId="3270" priority="13124" operator="containsText" text="Partielle">
      <formula>NOT(ISERROR(SEARCH("Partielle",AS339)))</formula>
    </cfRule>
    <cfRule type="containsText" dxfId="3269" priority="13125" operator="containsText" text="Complète">
      <formula>NOT(ISERROR(SEARCH("Complète",AS339)))</formula>
    </cfRule>
  </conditionalFormatting>
  <conditionalFormatting sqref="AS340">
    <cfRule type="containsText" dxfId="3268" priority="13469" operator="containsText" text="absente">
      <formula>NOT(ISERROR(SEARCH("absente",AS340)))</formula>
    </cfRule>
    <cfRule type="containsText" dxfId="3267" priority="13470" operator="containsText" text="partielle">
      <formula>NOT(ISERROR(SEARCH("partielle",AS340)))</formula>
    </cfRule>
    <cfRule type="containsText" dxfId="3266" priority="13471" operator="containsText" text="Complète">
      <formula>NOT(ISERROR(SEARCH("Complète",AS340)))</formula>
    </cfRule>
    <cfRule type="containsText" dxfId="3265" priority="13477" operator="containsText" text="Absente">
      <formula>NOT(ISERROR(SEARCH("Absente",AS340)))</formula>
    </cfRule>
    <cfRule type="containsText" dxfId="3264" priority="13479" operator="containsText" text="Absente">
      <formula>NOT(ISERROR(SEARCH("Absente",AS340)))</formula>
    </cfRule>
    <cfRule type="containsText" dxfId="3263" priority="13480" operator="containsText" text="Partielle">
      <formula>NOT(ISERROR(SEARCH("Partielle",AS340)))</formula>
    </cfRule>
    <cfRule type="containsText" dxfId="3262" priority="13481" operator="containsText" text="Complète">
      <formula>NOT(ISERROR(SEARCH("Complète",AS340)))</formula>
    </cfRule>
    <cfRule type="containsText" dxfId="3261" priority="13494" operator="containsText" text="Absente">
      <formula>NOT(ISERROR(SEARCH("Absente",AS340)))</formula>
    </cfRule>
    <cfRule type="containsText" dxfId="3260" priority="13495" operator="containsText" text="Partielle">
      <formula>NOT(ISERROR(SEARCH("Partielle",AS340)))</formula>
    </cfRule>
    <cfRule type="containsText" dxfId="3259" priority="13496" operator="containsText" text="Complète">
      <formula>NOT(ISERROR(SEARCH("Complète",AS340)))</formula>
    </cfRule>
  </conditionalFormatting>
  <conditionalFormatting sqref="AS341">
    <cfRule type="containsText" dxfId="3258" priority="13431" operator="containsText" text="absente">
      <formula>NOT(ISERROR(SEARCH("absente",AS341)))</formula>
    </cfRule>
    <cfRule type="containsText" dxfId="3257" priority="13432" operator="containsText" text="partielle">
      <formula>NOT(ISERROR(SEARCH("partielle",AS341)))</formula>
    </cfRule>
    <cfRule type="containsText" dxfId="3256" priority="13433" operator="containsText" text="Complète">
      <formula>NOT(ISERROR(SEARCH("Complète",AS341)))</formula>
    </cfRule>
    <cfRule type="containsText" dxfId="3255" priority="13439" operator="containsText" text="Absente">
      <formula>NOT(ISERROR(SEARCH("Absente",AS341)))</formula>
    </cfRule>
    <cfRule type="containsText" dxfId="3254" priority="13441" operator="containsText" text="Absente">
      <formula>NOT(ISERROR(SEARCH("Absente",AS341)))</formula>
    </cfRule>
    <cfRule type="containsText" dxfId="3253" priority="13442" operator="containsText" text="Partielle">
      <formula>NOT(ISERROR(SEARCH("Partielle",AS341)))</formula>
    </cfRule>
    <cfRule type="containsText" dxfId="3252" priority="13443" operator="containsText" text="Complète">
      <formula>NOT(ISERROR(SEARCH("Complète",AS341)))</formula>
    </cfRule>
    <cfRule type="containsText" dxfId="3251" priority="13456" operator="containsText" text="Absente">
      <formula>NOT(ISERROR(SEARCH("Absente",AS341)))</formula>
    </cfRule>
    <cfRule type="containsText" dxfId="3250" priority="13457" operator="containsText" text="Partielle">
      <formula>NOT(ISERROR(SEARCH("Partielle",AS341)))</formula>
    </cfRule>
    <cfRule type="containsText" dxfId="3249" priority="13458" operator="containsText" text="Complète">
      <formula>NOT(ISERROR(SEARCH("Complète",AS341)))</formula>
    </cfRule>
  </conditionalFormatting>
  <conditionalFormatting sqref="AS342">
    <cfRule type="containsText" dxfId="3248" priority="13311" operator="containsText" text="absente">
      <formula>NOT(ISERROR(SEARCH("absente",AS342)))</formula>
    </cfRule>
    <cfRule type="containsText" dxfId="3247" priority="13312" operator="containsText" text="partielle">
      <formula>NOT(ISERROR(SEARCH("partielle",AS342)))</formula>
    </cfRule>
    <cfRule type="containsText" dxfId="3246" priority="13313" operator="containsText" text="Complète">
      <formula>NOT(ISERROR(SEARCH("Complète",AS342)))</formula>
    </cfRule>
    <cfRule type="containsText" dxfId="3245" priority="13319" operator="containsText" text="Absente">
      <formula>NOT(ISERROR(SEARCH("Absente",AS342)))</formula>
    </cfRule>
    <cfRule type="containsText" dxfId="3244" priority="13321" operator="containsText" text="Absente">
      <formula>NOT(ISERROR(SEARCH("Absente",AS342)))</formula>
    </cfRule>
    <cfRule type="containsText" dxfId="3243" priority="13322" operator="containsText" text="Partielle">
      <formula>NOT(ISERROR(SEARCH("Partielle",AS342)))</formula>
    </cfRule>
    <cfRule type="containsText" dxfId="3242" priority="13323" operator="containsText" text="Complète">
      <formula>NOT(ISERROR(SEARCH("Complète",AS342)))</formula>
    </cfRule>
    <cfRule type="containsText" dxfId="3241" priority="13336" operator="containsText" text="Absente">
      <formula>NOT(ISERROR(SEARCH("Absente",AS342)))</formula>
    </cfRule>
    <cfRule type="containsText" dxfId="3240" priority="13337" operator="containsText" text="Partielle">
      <formula>NOT(ISERROR(SEARCH("Partielle",AS342)))</formula>
    </cfRule>
    <cfRule type="containsText" dxfId="3239" priority="13338" operator="containsText" text="Complète">
      <formula>NOT(ISERROR(SEARCH("Complète",AS342)))</formula>
    </cfRule>
  </conditionalFormatting>
  <conditionalFormatting sqref="AS343">
    <cfRule type="containsText" dxfId="3238" priority="13355" operator="containsText" text="absente">
      <formula>NOT(ISERROR(SEARCH("absente",AS343)))</formula>
    </cfRule>
    <cfRule type="containsText" dxfId="3237" priority="13356" operator="containsText" text="partielle">
      <formula>NOT(ISERROR(SEARCH("partielle",AS343)))</formula>
    </cfRule>
    <cfRule type="containsText" dxfId="3236" priority="13357" operator="containsText" text="Complète">
      <formula>NOT(ISERROR(SEARCH("Complète",AS343)))</formula>
    </cfRule>
    <cfRule type="containsText" dxfId="3235" priority="13363" operator="containsText" text="Absente">
      <formula>NOT(ISERROR(SEARCH("Absente",AS343)))</formula>
    </cfRule>
    <cfRule type="containsText" dxfId="3234" priority="13365" operator="containsText" text="Absente">
      <formula>NOT(ISERROR(SEARCH("Absente",AS343)))</formula>
    </cfRule>
    <cfRule type="containsText" dxfId="3233" priority="13366" operator="containsText" text="Partielle">
      <formula>NOT(ISERROR(SEARCH("Partielle",AS343)))</formula>
    </cfRule>
    <cfRule type="containsText" dxfId="3232" priority="13367" operator="containsText" text="Complète">
      <formula>NOT(ISERROR(SEARCH("Complète",AS343)))</formula>
    </cfRule>
    <cfRule type="containsText" dxfId="3231" priority="13380" operator="containsText" text="Absente">
      <formula>NOT(ISERROR(SEARCH("Absente",AS343)))</formula>
    </cfRule>
    <cfRule type="containsText" dxfId="3230" priority="13381" operator="containsText" text="Partielle">
      <formula>NOT(ISERROR(SEARCH("Partielle",AS343)))</formula>
    </cfRule>
    <cfRule type="containsText" dxfId="3229" priority="13382" operator="containsText" text="Complète">
      <formula>NOT(ISERROR(SEARCH("Complète",AS343)))</formula>
    </cfRule>
  </conditionalFormatting>
  <conditionalFormatting sqref="AS344:AS346">
    <cfRule type="containsText" dxfId="3228" priority="13393" operator="containsText" text="absente">
      <formula>NOT(ISERROR(SEARCH("absente",AS344)))</formula>
    </cfRule>
    <cfRule type="containsText" dxfId="3227" priority="13394" operator="containsText" text="partielle">
      <formula>NOT(ISERROR(SEARCH("partielle",AS344)))</formula>
    </cfRule>
    <cfRule type="containsText" dxfId="3226" priority="13395" operator="containsText" text="Complète">
      <formula>NOT(ISERROR(SEARCH("Complète",AS344)))</formula>
    </cfRule>
    <cfRule type="containsText" dxfId="3225" priority="13401" operator="containsText" text="Absente">
      <formula>NOT(ISERROR(SEARCH("Absente",AS344)))</formula>
    </cfRule>
    <cfRule type="containsText" dxfId="3224" priority="13403" operator="containsText" text="Absente">
      <formula>NOT(ISERROR(SEARCH("Absente",AS344)))</formula>
    </cfRule>
    <cfRule type="containsText" dxfId="3223" priority="13404" operator="containsText" text="Partielle">
      <formula>NOT(ISERROR(SEARCH("Partielle",AS344)))</formula>
    </cfRule>
    <cfRule type="containsText" dxfId="3222" priority="13405" operator="containsText" text="Complète">
      <formula>NOT(ISERROR(SEARCH("Complète",AS344)))</formula>
    </cfRule>
    <cfRule type="containsText" dxfId="3221" priority="13418" operator="containsText" text="Absente">
      <formula>NOT(ISERROR(SEARCH("Absente",AS344)))</formula>
    </cfRule>
    <cfRule type="containsText" dxfId="3220" priority="13419" operator="containsText" text="Partielle">
      <formula>NOT(ISERROR(SEARCH("Partielle",AS344)))</formula>
    </cfRule>
    <cfRule type="containsText" dxfId="3219" priority="13420" operator="containsText" text="Complète">
      <formula>NOT(ISERROR(SEARCH("Complète",AS344)))</formula>
    </cfRule>
  </conditionalFormatting>
  <conditionalFormatting sqref="AS347:AS348">
    <cfRule type="containsText" dxfId="3218" priority="13079" operator="containsText" text="absente">
      <formula>NOT(ISERROR(SEARCH("absente",AS347)))</formula>
    </cfRule>
    <cfRule type="containsText" dxfId="3217" priority="13080" operator="containsText" text="partielle">
      <formula>NOT(ISERROR(SEARCH("partielle",AS347)))</formula>
    </cfRule>
    <cfRule type="containsText" dxfId="3216" priority="13081" operator="containsText" text="Complète">
      <formula>NOT(ISERROR(SEARCH("Complète",AS347)))</formula>
    </cfRule>
    <cfRule type="containsText" dxfId="3215" priority="13085" operator="containsText" text="Absente">
      <formula>NOT(ISERROR(SEARCH("Absente",AS347)))</formula>
    </cfRule>
    <cfRule type="containsText" dxfId="3214" priority="13087" operator="containsText" text="Absente">
      <formula>NOT(ISERROR(SEARCH("Absente",AS347)))</formula>
    </cfRule>
    <cfRule type="containsText" dxfId="3213" priority="13088" operator="containsText" text="Partielle">
      <formula>NOT(ISERROR(SEARCH("Partielle",AS347)))</formula>
    </cfRule>
    <cfRule type="containsText" dxfId="3212" priority="13089" operator="containsText" text="Complète">
      <formula>NOT(ISERROR(SEARCH("Complète",AS347)))</formula>
    </cfRule>
    <cfRule type="containsText" dxfId="3211" priority="13102" operator="containsText" text="Absente">
      <formula>NOT(ISERROR(SEARCH("Absente",AS347)))</formula>
    </cfRule>
    <cfRule type="containsText" dxfId="3210" priority="13103" operator="containsText" text="Partielle">
      <formula>NOT(ISERROR(SEARCH("Partielle",AS347)))</formula>
    </cfRule>
    <cfRule type="containsText" dxfId="3209" priority="13104" operator="containsText" text="Complète">
      <formula>NOT(ISERROR(SEARCH("Complète",AS347)))</formula>
    </cfRule>
  </conditionalFormatting>
  <conditionalFormatting sqref="AS349">
    <cfRule type="containsText" dxfId="3208" priority="13041" operator="containsText" text="absente">
      <formula>NOT(ISERROR(SEARCH("absente",AS349)))</formula>
    </cfRule>
    <cfRule type="containsText" dxfId="3207" priority="13042" operator="containsText" text="partielle">
      <formula>NOT(ISERROR(SEARCH("partielle",AS349)))</formula>
    </cfRule>
    <cfRule type="containsText" dxfId="3206" priority="13043" operator="containsText" text="Complète">
      <formula>NOT(ISERROR(SEARCH("Complète",AS349)))</formula>
    </cfRule>
    <cfRule type="containsText" dxfId="3205" priority="13047" operator="containsText" text="Absente">
      <formula>NOT(ISERROR(SEARCH("Absente",AS349)))</formula>
    </cfRule>
    <cfRule type="containsText" dxfId="3204" priority="13049" operator="containsText" text="Absente">
      <formula>NOT(ISERROR(SEARCH("Absente",AS349)))</formula>
    </cfRule>
    <cfRule type="containsText" dxfId="3203" priority="13050" operator="containsText" text="Partielle">
      <formula>NOT(ISERROR(SEARCH("Partielle",AS349)))</formula>
    </cfRule>
    <cfRule type="containsText" dxfId="3202" priority="13051" operator="containsText" text="Complète">
      <formula>NOT(ISERROR(SEARCH("Complète",AS349)))</formula>
    </cfRule>
    <cfRule type="containsText" dxfId="3201" priority="13064" operator="containsText" text="Absente">
      <formula>NOT(ISERROR(SEARCH("Absente",AS349)))</formula>
    </cfRule>
    <cfRule type="containsText" dxfId="3200" priority="13065" operator="containsText" text="Partielle">
      <formula>NOT(ISERROR(SEARCH("Partielle",AS349)))</formula>
    </cfRule>
    <cfRule type="containsText" dxfId="3199" priority="13066" operator="containsText" text="Complète">
      <formula>NOT(ISERROR(SEARCH("Complète",AS349)))</formula>
    </cfRule>
  </conditionalFormatting>
  <conditionalFormatting sqref="AS350:AS351">
    <cfRule type="containsText" dxfId="3198" priority="37742" operator="containsText" text="Partielle">
      <formula>NOT(ISERROR(SEARCH("Partielle",AS350)))</formula>
    </cfRule>
    <cfRule type="containsText" dxfId="3197" priority="37743" operator="containsText" text="Complète">
      <formula>NOT(ISERROR(SEARCH("Complète",AS350)))</formula>
    </cfRule>
    <cfRule type="containsText" dxfId="3196" priority="37756" operator="containsText" text="Absente">
      <formula>NOT(ISERROR(SEARCH("Absente",AS350)))</formula>
    </cfRule>
    <cfRule type="containsText" dxfId="3195" priority="37757" operator="containsText" text="Partielle">
      <formula>NOT(ISERROR(SEARCH("Partielle",AS350)))</formula>
    </cfRule>
    <cfRule type="containsText" dxfId="3194" priority="37758" operator="containsText" text="Complète">
      <formula>NOT(ISERROR(SEARCH("Complète",AS350)))</formula>
    </cfRule>
  </conditionalFormatting>
  <conditionalFormatting sqref="AS350:AS353">
    <cfRule type="containsText" dxfId="3193" priority="37736" operator="containsText" text="Absente">
      <formula>NOT(ISERROR(SEARCH("Absente",AS350)))</formula>
    </cfRule>
  </conditionalFormatting>
  <conditionalFormatting sqref="AS352">
    <cfRule type="containsText" dxfId="3192" priority="37719" operator="containsText" text="Absente">
      <formula>NOT(ISERROR(SEARCH("Absente",AS352)))</formula>
    </cfRule>
    <cfRule type="containsText" dxfId="3191" priority="37722" operator="containsText" text="Partielle">
      <formula>NOT(ISERROR(SEARCH("Partielle",AS352)))</formula>
    </cfRule>
    <cfRule type="containsText" dxfId="3190" priority="37723" operator="containsText" text="Complète">
      <formula>NOT(ISERROR(SEARCH("Complète",AS352)))</formula>
    </cfRule>
    <cfRule type="containsText" dxfId="3189" priority="37737" operator="containsText" text="Partielle">
      <formula>NOT(ISERROR(SEARCH("Partielle",AS352)))</formula>
    </cfRule>
    <cfRule type="containsText" dxfId="3188" priority="37738" operator="containsText" text="Complète">
      <formula>NOT(ISERROR(SEARCH("Complète",AS352)))</formula>
    </cfRule>
  </conditionalFormatting>
  <conditionalFormatting sqref="AS353">
    <cfRule type="containsText" dxfId="3187" priority="37763" operator="containsText" text="Partielle">
      <formula>NOT(ISERROR(SEARCH("Partielle",AS353)))</formula>
    </cfRule>
    <cfRule type="containsText" dxfId="3186" priority="37764" operator="containsText" text="Complète">
      <formula>NOT(ISERROR(SEARCH("Complète",AS353)))</formula>
    </cfRule>
    <cfRule type="containsText" dxfId="3185" priority="37777" operator="containsText" text="Absente">
      <formula>NOT(ISERROR(SEARCH("Absente",AS353)))</formula>
    </cfRule>
    <cfRule type="containsText" dxfId="3184" priority="37778" operator="containsText" text="Partielle">
      <formula>NOT(ISERROR(SEARCH("Partielle",AS353)))</formula>
    </cfRule>
    <cfRule type="containsText" dxfId="3183" priority="37779" operator="containsText" text="Complète">
      <formula>NOT(ISERROR(SEARCH("Complète",AS353)))</formula>
    </cfRule>
  </conditionalFormatting>
  <conditionalFormatting sqref="AS354">
    <cfRule type="containsText" dxfId="3182" priority="45086" operator="containsText" text="Absente">
      <formula>NOT(ISERROR(SEARCH("Absente",AS354)))</formula>
    </cfRule>
    <cfRule type="containsText" dxfId="3181" priority="45087" operator="containsText" text="Partielle">
      <formula>NOT(ISERROR(SEARCH("Partielle",AS354)))</formula>
    </cfRule>
    <cfRule type="containsText" dxfId="3180" priority="45088" operator="containsText" text="Complète">
      <formula>NOT(ISERROR(SEARCH("Complète",AS354)))</formula>
    </cfRule>
  </conditionalFormatting>
  <conditionalFormatting sqref="AS354:AS356">
    <cfRule type="containsText" dxfId="3179" priority="45065" operator="containsText" text="Absente">
      <formula>NOT(ISERROR(SEARCH("Absente",AS354)))</formula>
    </cfRule>
    <cfRule type="containsText" dxfId="3178" priority="45066" operator="containsText" text="Partielle">
      <formula>NOT(ISERROR(SEARCH("Partielle",AS354)))</formula>
    </cfRule>
    <cfRule type="containsText" dxfId="3177" priority="45067" operator="containsText" text="Complète">
      <formula>NOT(ISERROR(SEARCH("Complète",AS354)))</formula>
    </cfRule>
  </conditionalFormatting>
  <conditionalFormatting sqref="AS355:AS356">
    <cfRule type="containsText" dxfId="3176" priority="45049" operator="containsText" text="Absente">
      <formula>NOT(ISERROR(SEARCH("Absente",AS355)))</formula>
    </cfRule>
    <cfRule type="containsText" dxfId="3175" priority="45051" operator="containsText" text="Partielle">
      <formula>NOT(ISERROR(SEARCH("Partielle",AS355)))</formula>
    </cfRule>
    <cfRule type="containsText" dxfId="3174" priority="45052" operator="containsText" text="Complète">
      <formula>NOT(ISERROR(SEARCH("Complète",AS355)))</formula>
    </cfRule>
  </conditionalFormatting>
  <conditionalFormatting sqref="AS357:AS359">
    <cfRule type="containsText" dxfId="3173" priority="12887" operator="containsText" text="absente">
      <formula>NOT(ISERROR(SEARCH("absente",AS357)))</formula>
    </cfRule>
    <cfRule type="containsText" dxfId="3172" priority="12888" operator="containsText" text="partielle">
      <formula>NOT(ISERROR(SEARCH("partielle",AS357)))</formula>
    </cfRule>
    <cfRule type="containsText" dxfId="3171" priority="12889" operator="containsText" text="Complète">
      <formula>NOT(ISERROR(SEARCH("Complète",AS357)))</formula>
    </cfRule>
    <cfRule type="containsText" dxfId="3170" priority="12890" operator="containsText" text="Absente">
      <formula>NOT(ISERROR(SEARCH("Absente",AS357)))</formula>
    </cfRule>
    <cfRule type="containsText" dxfId="3169" priority="12891" operator="containsText" text="Absente">
      <formula>NOT(ISERROR(SEARCH("Absente",AS357)))</formula>
    </cfRule>
    <cfRule type="containsText" dxfId="3168" priority="12892" operator="containsText" text="Partielle">
      <formula>NOT(ISERROR(SEARCH("Partielle",AS357)))</formula>
    </cfRule>
    <cfRule type="containsText" dxfId="3167" priority="12893" operator="containsText" text="Complète">
      <formula>NOT(ISERROR(SEARCH("Complète",AS357)))</formula>
    </cfRule>
    <cfRule type="containsText" dxfId="3166" priority="12894" operator="containsText" text="Absente">
      <formula>NOT(ISERROR(SEARCH("Absente",AS357)))</formula>
    </cfRule>
    <cfRule type="containsText" dxfId="3165" priority="12895" operator="containsText" text="Partielle">
      <formula>NOT(ISERROR(SEARCH("Partielle",AS357)))</formula>
    </cfRule>
    <cfRule type="containsText" dxfId="3164" priority="12896" operator="containsText" text="Complète">
      <formula>NOT(ISERROR(SEARCH("Complète",AS357)))</formula>
    </cfRule>
  </conditionalFormatting>
  <conditionalFormatting sqref="AS360">
    <cfRule type="containsText" dxfId="3163" priority="12848" operator="containsText" text="absente">
      <formula>NOT(ISERROR(SEARCH("absente",AS360)))</formula>
    </cfRule>
    <cfRule type="containsText" dxfId="3162" priority="12849" operator="containsText" text="partielle">
      <formula>NOT(ISERROR(SEARCH("partielle",AS360)))</formula>
    </cfRule>
    <cfRule type="containsText" dxfId="3161" priority="12850" operator="containsText" text="Complète">
      <formula>NOT(ISERROR(SEARCH("Complète",AS360)))</formula>
    </cfRule>
    <cfRule type="containsText" dxfId="3160" priority="12851" operator="containsText" text="Absente">
      <formula>NOT(ISERROR(SEARCH("Absente",AS360)))</formula>
    </cfRule>
    <cfRule type="containsText" dxfId="3159" priority="12852" operator="containsText" text="Absente">
      <formula>NOT(ISERROR(SEARCH("Absente",AS360)))</formula>
    </cfRule>
    <cfRule type="containsText" dxfId="3158" priority="12853" operator="containsText" text="Partielle">
      <formula>NOT(ISERROR(SEARCH("Partielle",AS360)))</formula>
    </cfRule>
    <cfRule type="containsText" dxfId="3157" priority="12854" operator="containsText" text="Complète">
      <formula>NOT(ISERROR(SEARCH("Complète",AS360)))</formula>
    </cfRule>
    <cfRule type="containsText" dxfId="3156" priority="12855" operator="containsText" text="Absente">
      <formula>NOT(ISERROR(SEARCH("Absente",AS360)))</formula>
    </cfRule>
    <cfRule type="containsText" dxfId="3155" priority="12856" operator="containsText" text="Partielle">
      <formula>NOT(ISERROR(SEARCH("Partielle",AS360)))</formula>
    </cfRule>
    <cfRule type="containsText" dxfId="3154" priority="12857" operator="containsText" text="Complète">
      <formula>NOT(ISERROR(SEARCH("Complète",AS360)))</formula>
    </cfRule>
  </conditionalFormatting>
  <conditionalFormatting sqref="AS361:AS362">
    <cfRule type="containsText" dxfId="3153" priority="45274" operator="containsText" text="Absente">
      <formula>NOT(ISERROR(SEARCH("Absente",AS361)))</formula>
    </cfRule>
    <cfRule type="containsText" dxfId="3152" priority="45276" operator="containsText" text="Partielle">
      <formula>NOT(ISERROR(SEARCH("Partielle",AS361)))</formula>
    </cfRule>
    <cfRule type="containsText" dxfId="3151" priority="45277" operator="containsText" text="Complète">
      <formula>NOT(ISERROR(SEARCH("Complète",AS361)))</formula>
    </cfRule>
    <cfRule type="containsText" dxfId="3150" priority="45290" operator="containsText" text="Absente">
      <formula>NOT(ISERROR(SEARCH("Absente",AS361)))</formula>
    </cfRule>
    <cfRule type="containsText" dxfId="3149" priority="45291" operator="containsText" text="Partielle">
      <formula>NOT(ISERROR(SEARCH("Partielle",AS361)))</formula>
    </cfRule>
    <cfRule type="containsText" dxfId="3148" priority="45292" operator="containsText" text="Complète">
      <formula>NOT(ISERROR(SEARCH("Complète",AS361)))</formula>
    </cfRule>
  </conditionalFormatting>
  <conditionalFormatting sqref="AS363:AS366">
    <cfRule type="containsText" dxfId="3147" priority="12954" operator="containsText" text="absente">
      <formula>NOT(ISERROR(SEARCH("absente",AS363)))</formula>
    </cfRule>
    <cfRule type="containsText" dxfId="3146" priority="12955" operator="containsText" text="partielle">
      <formula>NOT(ISERROR(SEARCH("partielle",AS363)))</formula>
    </cfRule>
    <cfRule type="containsText" dxfId="3145" priority="12956" operator="containsText" text="Complète">
      <formula>NOT(ISERROR(SEARCH("Complète",AS363)))</formula>
    </cfRule>
    <cfRule type="containsText" dxfId="3144" priority="12957" operator="containsText" text="Absente">
      <formula>NOT(ISERROR(SEARCH("Absente",AS363)))</formula>
    </cfRule>
    <cfRule type="containsText" dxfId="3143" priority="12958" operator="containsText" text="Absente">
      <formula>NOT(ISERROR(SEARCH("Absente",AS363)))</formula>
    </cfRule>
    <cfRule type="containsText" dxfId="3142" priority="12959" operator="containsText" text="Partielle">
      <formula>NOT(ISERROR(SEARCH("Partielle",AS363)))</formula>
    </cfRule>
    <cfRule type="containsText" dxfId="3141" priority="12960" operator="containsText" text="Complète">
      <formula>NOT(ISERROR(SEARCH("Complète",AS363)))</formula>
    </cfRule>
    <cfRule type="containsText" dxfId="3140" priority="13026" operator="containsText" text="Absente">
      <formula>NOT(ISERROR(SEARCH("Absente",AS363)))</formula>
    </cfRule>
    <cfRule type="containsText" dxfId="3139" priority="13027" operator="containsText" text="Partielle">
      <formula>NOT(ISERROR(SEARCH("Partielle",AS363)))</formula>
    </cfRule>
    <cfRule type="containsText" dxfId="3138" priority="13028" operator="containsText" text="Complète">
      <formula>NOT(ISERROR(SEARCH("Complète",AS363)))</formula>
    </cfRule>
  </conditionalFormatting>
  <conditionalFormatting sqref="AS367:AS369">
    <cfRule type="containsText" dxfId="3137" priority="12791" operator="containsText" text="absente">
      <formula>NOT(ISERROR(SEARCH("absente",AS367)))</formula>
    </cfRule>
    <cfRule type="containsText" dxfId="3136" priority="12792" operator="containsText" text="partielle">
      <formula>NOT(ISERROR(SEARCH("partielle",AS367)))</formula>
    </cfRule>
    <cfRule type="containsText" dxfId="3135" priority="12793" operator="containsText" text="Complète">
      <formula>NOT(ISERROR(SEARCH("Complète",AS367)))</formula>
    </cfRule>
    <cfRule type="containsText" dxfId="3134" priority="12794" operator="containsText" text="Absente">
      <formula>NOT(ISERROR(SEARCH("Absente",AS367)))</formula>
    </cfRule>
    <cfRule type="containsText" dxfId="3133" priority="12795" operator="containsText" text="Partielle">
      <formula>NOT(ISERROR(SEARCH("Partielle",AS367)))</formula>
    </cfRule>
    <cfRule type="containsText" dxfId="3132" priority="12796" operator="containsText" text="Complète">
      <formula>NOT(ISERROR(SEARCH("Complète",AS367)))</formula>
    </cfRule>
    <cfRule type="containsText" dxfId="3131" priority="12989" operator="containsText" text="Absente">
      <formula>NOT(ISERROR(SEARCH("Absente",AS367)))</formula>
    </cfRule>
    <cfRule type="containsText" dxfId="3130" priority="12990" operator="containsText" text="Absente">
      <formula>NOT(ISERROR(SEARCH("Absente",AS367)))</formula>
    </cfRule>
    <cfRule type="containsText" dxfId="3129" priority="12991" operator="containsText" text="Partielle">
      <formula>NOT(ISERROR(SEARCH("Partielle",AS367)))</formula>
    </cfRule>
    <cfRule type="containsText" dxfId="3128" priority="12992" operator="containsText" text="Complète">
      <formula>NOT(ISERROR(SEARCH("Complète",AS367)))</formula>
    </cfRule>
  </conditionalFormatting>
  <conditionalFormatting sqref="AS370:AS372">
    <cfRule type="containsText" dxfId="3127" priority="12758" operator="containsText" text="absente">
      <formula>NOT(ISERROR(SEARCH("absente",AS370)))</formula>
    </cfRule>
    <cfRule type="containsText" dxfId="3126" priority="12759" operator="containsText" text="partielle">
      <formula>NOT(ISERROR(SEARCH("partielle",AS370)))</formula>
    </cfRule>
    <cfRule type="containsText" dxfId="3125" priority="12760" operator="containsText" text="Complète">
      <formula>NOT(ISERROR(SEARCH("Complète",AS370)))</formula>
    </cfRule>
  </conditionalFormatting>
  <conditionalFormatting sqref="AS376">
    <cfRule type="containsText" dxfId="3124" priority="45294" operator="containsText" text="Absente">
      <formula>NOT(ISERROR(SEARCH("Absente",AS376)))</formula>
    </cfRule>
    <cfRule type="containsText" dxfId="3123" priority="45296" operator="containsText" text="Partielle">
      <formula>NOT(ISERROR(SEARCH("Partielle",AS376)))</formula>
    </cfRule>
    <cfRule type="containsText" dxfId="3122" priority="45297" operator="containsText" text="Complète">
      <formula>NOT(ISERROR(SEARCH("Complète",AS376)))</formula>
    </cfRule>
  </conditionalFormatting>
  <conditionalFormatting sqref="AS376:AS377">
    <cfRule type="containsText" dxfId="3121" priority="45310" operator="containsText" text="Absente">
      <formula>NOT(ISERROR(SEARCH("Absente",AS376)))</formula>
    </cfRule>
    <cfRule type="containsText" dxfId="3120" priority="45311" operator="containsText" text="Partielle">
      <formula>NOT(ISERROR(SEARCH("Partielle",AS376)))</formula>
    </cfRule>
    <cfRule type="containsText" dxfId="3119" priority="45312" operator="containsText" text="Complète">
      <formula>NOT(ISERROR(SEARCH("Complète",AS376)))</formula>
    </cfRule>
  </conditionalFormatting>
  <conditionalFormatting sqref="AS377">
    <cfRule type="containsText" dxfId="3118" priority="45366" operator="containsText" text="Absente">
      <formula>NOT(ISERROR(SEARCH("Absente",AS377)))</formula>
    </cfRule>
    <cfRule type="containsText" dxfId="3117" priority="45367" operator="containsText" text="Partielle">
      <formula>NOT(ISERROR(SEARCH("Partielle",AS377)))</formula>
    </cfRule>
    <cfRule type="containsText" dxfId="3116" priority="45368" operator="containsText" text="Complète">
      <formula>NOT(ISERROR(SEARCH("Complète",AS377)))</formula>
    </cfRule>
  </conditionalFormatting>
  <conditionalFormatting sqref="AS378">
    <cfRule type="containsText" dxfId="3115" priority="45627" operator="containsText" text="Absente">
      <formula>NOT(ISERROR(SEARCH("Absente",AS378)))</formula>
    </cfRule>
    <cfRule type="containsText" dxfId="3114" priority="45628" operator="containsText" text="Partielle">
      <formula>NOT(ISERROR(SEARCH("Partielle",AS378)))</formula>
    </cfRule>
    <cfRule type="containsText" dxfId="3113" priority="45629" operator="containsText" text="Complète">
      <formula>NOT(ISERROR(SEARCH("Complète",AS378)))</formula>
    </cfRule>
  </conditionalFormatting>
  <conditionalFormatting sqref="AS378:AS382">
    <cfRule type="containsText" dxfId="3112" priority="45610" operator="containsText" text="Absente">
      <formula>NOT(ISERROR(SEARCH("Absente",AS378)))</formula>
    </cfRule>
    <cfRule type="containsText" dxfId="3111" priority="45611" operator="containsText" text="Partielle">
      <formula>NOT(ISERROR(SEARCH("Partielle",AS378)))</formula>
    </cfRule>
    <cfRule type="containsText" dxfId="3110" priority="45612" operator="containsText" text="Complète">
      <formula>NOT(ISERROR(SEARCH("Complète",AS378)))</formula>
    </cfRule>
  </conditionalFormatting>
  <conditionalFormatting sqref="AS379:AS383">
    <cfRule type="containsText" dxfId="3109" priority="45592" operator="containsText" text="Absente">
      <formula>NOT(ISERROR(SEARCH("Absente",AS379)))</formula>
    </cfRule>
    <cfRule type="containsText" dxfId="3108" priority="45593" operator="containsText" text="Partielle">
      <formula>NOT(ISERROR(SEARCH("Partielle",AS379)))</formula>
    </cfRule>
    <cfRule type="containsText" dxfId="3107" priority="45594" operator="containsText" text="Complète">
      <formula>NOT(ISERROR(SEARCH("Complète",AS379)))</formula>
    </cfRule>
  </conditionalFormatting>
  <conditionalFormatting sqref="AS383:AS385">
    <cfRule type="containsText" dxfId="3106" priority="45572" operator="containsText" text="Absente">
      <formula>NOT(ISERROR(SEARCH("Absente",AS383)))</formula>
    </cfRule>
    <cfRule type="containsText" dxfId="3105" priority="45573" operator="containsText" text="Partielle">
      <formula>NOT(ISERROR(SEARCH("Partielle",AS383)))</formula>
    </cfRule>
    <cfRule type="containsText" dxfId="3104" priority="45574" operator="containsText" text="Complète">
      <formula>NOT(ISERROR(SEARCH("Complète",AS383)))</formula>
    </cfRule>
  </conditionalFormatting>
  <conditionalFormatting sqref="AS384">
    <cfRule type="containsText" dxfId="3103" priority="45556" operator="containsText" text="Absente">
      <formula>NOT(ISERROR(SEARCH("Absente",AS384)))</formula>
    </cfRule>
    <cfRule type="containsText" dxfId="3102" priority="45558" operator="containsText" text="Partielle">
      <formula>NOT(ISERROR(SEARCH("Partielle",AS384)))</formula>
    </cfRule>
    <cfRule type="containsText" dxfId="3101" priority="45559" operator="containsText" text="Complète">
      <formula>NOT(ISERROR(SEARCH("Complète",AS384)))</formula>
    </cfRule>
  </conditionalFormatting>
  <conditionalFormatting sqref="AS386:AS387">
    <cfRule type="containsText" dxfId="3100" priority="45552" operator="containsText" text="Absente">
      <formula>NOT(ISERROR(SEARCH("Absente",AS386)))</formula>
    </cfRule>
    <cfRule type="containsText" dxfId="3099" priority="45553" operator="containsText" text="Partielle">
      <formula>NOT(ISERROR(SEARCH("Partielle",AS386)))</formula>
    </cfRule>
    <cfRule type="containsText" dxfId="3098" priority="45554" operator="containsText" text="Complète">
      <formula>NOT(ISERROR(SEARCH("Complète",AS386)))</formula>
    </cfRule>
  </conditionalFormatting>
  <conditionalFormatting sqref="AS386:AS390">
    <cfRule type="containsText" dxfId="3097" priority="45519" operator="containsText" text="Absente">
      <formula>NOT(ISERROR(SEARCH("Absente",AS386)))</formula>
    </cfRule>
    <cfRule type="containsText" dxfId="3096" priority="45520" operator="containsText" text="Partielle">
      <formula>NOT(ISERROR(SEARCH("Partielle",AS386)))</formula>
    </cfRule>
    <cfRule type="containsText" dxfId="3095" priority="45521" operator="containsText" text="Complète">
      <formula>NOT(ISERROR(SEARCH("Complète",AS386)))</formula>
    </cfRule>
  </conditionalFormatting>
  <conditionalFormatting sqref="AS388:AS390">
    <cfRule type="containsText" dxfId="3094" priority="45503" operator="containsText" text="Absente">
      <formula>NOT(ISERROR(SEARCH("Absente",AS388)))</formula>
    </cfRule>
    <cfRule type="containsText" dxfId="3093" priority="45505" operator="containsText" text="Partielle">
      <formula>NOT(ISERROR(SEARCH("Partielle",AS388)))</formula>
    </cfRule>
    <cfRule type="containsText" dxfId="3092" priority="45506" operator="containsText" text="Complète">
      <formula>NOT(ISERROR(SEARCH("Complète",AS388)))</formula>
    </cfRule>
  </conditionalFormatting>
  <conditionalFormatting sqref="AS389">
    <cfRule type="containsText" dxfId="3091" priority="45499" operator="containsText" text="Absente">
      <formula>NOT(ISERROR(SEARCH("Absente",AS389)))</formula>
    </cfRule>
    <cfRule type="containsText" dxfId="3090" priority="45500" operator="containsText" text="Partielle">
      <formula>NOT(ISERROR(SEARCH("Partielle",AS389)))</formula>
    </cfRule>
    <cfRule type="containsText" dxfId="3089" priority="45501" operator="containsText" text="Complète">
      <formula>NOT(ISERROR(SEARCH("Complète",AS389)))</formula>
    </cfRule>
  </conditionalFormatting>
  <conditionalFormatting sqref="AS389:AS390">
    <cfRule type="containsText" dxfId="3088" priority="45479" operator="containsText" text="Absente">
      <formula>NOT(ISERROR(SEARCH("Absente",AS389)))</formula>
    </cfRule>
    <cfRule type="containsText" dxfId="3087" priority="45480" operator="containsText" text="Partielle">
      <formula>NOT(ISERROR(SEARCH("Partielle",AS389)))</formula>
    </cfRule>
    <cfRule type="containsText" dxfId="3086" priority="45481" operator="containsText" text="Complète">
      <formula>NOT(ISERROR(SEARCH("Complète",AS389)))</formula>
    </cfRule>
  </conditionalFormatting>
  <conditionalFormatting sqref="AS390:AS391">
    <cfRule type="containsText" dxfId="3085" priority="45459" operator="containsText" text="Absente">
      <formula>NOT(ISERROR(SEARCH("Absente",AS390)))</formula>
    </cfRule>
    <cfRule type="containsText" dxfId="3084" priority="45460" operator="containsText" text="Partielle">
      <formula>NOT(ISERROR(SEARCH("Partielle",AS390)))</formula>
    </cfRule>
    <cfRule type="containsText" dxfId="3083" priority="45461" operator="containsText" text="Complète">
      <formula>NOT(ISERROR(SEARCH("Complète",AS390)))</formula>
    </cfRule>
  </conditionalFormatting>
  <conditionalFormatting sqref="AS391">
    <cfRule type="containsText" dxfId="3082" priority="45443" operator="containsText" text="Absente">
      <formula>NOT(ISERROR(SEARCH("Absente",AS391)))</formula>
    </cfRule>
    <cfRule type="containsText" dxfId="3081" priority="45445" operator="containsText" text="Partielle">
      <formula>NOT(ISERROR(SEARCH("Partielle",AS391)))</formula>
    </cfRule>
    <cfRule type="containsText" dxfId="3080" priority="45446" operator="containsText" text="Complète">
      <formula>NOT(ISERROR(SEARCH("Complète",AS391)))</formula>
    </cfRule>
  </conditionalFormatting>
  <conditionalFormatting sqref="AS392">
    <cfRule type="containsText" dxfId="3079" priority="12600" operator="containsText" text="absente">
      <formula>NOT(ISERROR(SEARCH("absente",AS392)))</formula>
    </cfRule>
    <cfRule type="containsText" dxfId="3078" priority="12601" operator="containsText" text="partielle">
      <formula>NOT(ISERROR(SEARCH("partielle",AS392)))</formula>
    </cfRule>
    <cfRule type="containsText" dxfId="3077" priority="12602" operator="containsText" text="Complète">
      <formula>NOT(ISERROR(SEARCH("Complète",AS392)))</formula>
    </cfRule>
    <cfRule type="containsText" dxfId="3076" priority="12605" operator="containsText" text="Absente">
      <formula>NOT(ISERROR(SEARCH("Absente",AS392)))</formula>
    </cfRule>
    <cfRule type="containsText" dxfId="3075" priority="12606" operator="containsText" text="Absente">
      <formula>NOT(ISERROR(SEARCH("Absente",AS392)))</formula>
    </cfRule>
    <cfRule type="containsText" dxfId="3074" priority="12607" operator="containsText" text="Partielle">
      <formula>NOT(ISERROR(SEARCH("Partielle",AS392)))</formula>
    </cfRule>
    <cfRule type="containsText" dxfId="3073" priority="12608" operator="containsText" text="Complète">
      <formula>NOT(ISERROR(SEARCH("Complète",AS392)))</formula>
    </cfRule>
    <cfRule type="containsText" dxfId="3072" priority="12621" operator="containsText" text="Absente">
      <formula>NOT(ISERROR(SEARCH("Absente",AS392)))</formula>
    </cfRule>
    <cfRule type="containsText" dxfId="3071" priority="12622" operator="containsText" text="Partielle">
      <formula>NOT(ISERROR(SEARCH("Partielle",AS392)))</formula>
    </cfRule>
    <cfRule type="containsText" dxfId="3070" priority="12623" operator="containsText" text="Complète">
      <formula>NOT(ISERROR(SEARCH("Complète",AS392)))</formula>
    </cfRule>
  </conditionalFormatting>
  <conditionalFormatting sqref="AS393 AS426:AS429 AS431:AS434 AS437:AS439 AS441:AS444">
    <cfRule type="containsText" dxfId="3069" priority="48097" operator="containsText" text="Complète">
      <formula>NOT(ISERROR(SEARCH("Complète",AS393)))</formula>
    </cfRule>
  </conditionalFormatting>
  <conditionalFormatting sqref="AS393 AS426:AS429 AS431:AS434 AS441:AS444 AS437:AS439">
    <cfRule type="containsText" dxfId="3068" priority="48096" operator="containsText" text="Partielle">
      <formula>NOT(ISERROR(SEARCH("Partielle",AS393)))</formula>
    </cfRule>
  </conditionalFormatting>
  <conditionalFormatting sqref="AS393 AS426:AS429 AS431:AS434 AS441:AS444 AS552:AS1048576">
    <cfRule type="containsText" dxfId="3067" priority="48066" operator="containsText" text="Absente">
      <formula>NOT(ISERROR(SEARCH("Absente",AS393)))</formula>
    </cfRule>
  </conditionalFormatting>
  <conditionalFormatting sqref="AS394:AS395">
    <cfRule type="containsText" dxfId="3066" priority="12718" operator="containsText" text="Absente">
      <formula>NOT(ISERROR(SEARCH("Absente",AS394)))</formula>
    </cfRule>
    <cfRule type="containsText" dxfId="3065" priority="12719" operator="containsText" text="Absente">
      <formula>NOT(ISERROR(SEARCH("Absente",AS394)))</formula>
    </cfRule>
    <cfRule type="containsText" dxfId="3064" priority="12720" operator="containsText" text="Partielle">
      <formula>NOT(ISERROR(SEARCH("Partielle",AS394)))</formula>
    </cfRule>
    <cfRule type="containsText" dxfId="3063" priority="12721" operator="containsText" text="Complète">
      <formula>NOT(ISERROR(SEARCH("Complète",AS394)))</formula>
    </cfRule>
    <cfRule type="containsText" dxfId="3062" priority="12734" operator="containsText" text="Absente">
      <formula>NOT(ISERROR(SEARCH("Absente",AS394)))</formula>
    </cfRule>
    <cfRule type="containsText" dxfId="3061" priority="12735" operator="containsText" text="Partielle">
      <formula>NOT(ISERROR(SEARCH("Partielle",AS394)))</formula>
    </cfRule>
    <cfRule type="containsText" dxfId="3060" priority="12736" operator="containsText" text="Complète">
      <formula>NOT(ISERROR(SEARCH("Complète",AS394)))</formula>
    </cfRule>
    <cfRule type="containsText" dxfId="3059" priority="12905" operator="containsText" text="absente">
      <formula>NOT(ISERROR(SEARCH("absente",AS394)))</formula>
    </cfRule>
    <cfRule type="containsText" dxfId="3058" priority="12906" operator="containsText" text="partielle">
      <formula>NOT(ISERROR(SEARCH("partielle",AS394)))</formula>
    </cfRule>
    <cfRule type="containsText" dxfId="3057" priority="12907" operator="containsText" text="Complète">
      <formula>NOT(ISERROR(SEARCH("Complète",AS394)))</formula>
    </cfRule>
  </conditionalFormatting>
  <conditionalFormatting sqref="AS396:AS397">
    <cfRule type="containsText" dxfId="3056" priority="12671" operator="containsText" text="Absente">
      <formula>NOT(ISERROR(SEARCH("Absente",AS396)))</formula>
    </cfRule>
    <cfRule type="containsText" dxfId="3055" priority="12672" operator="containsText" text="Absente">
      <formula>NOT(ISERROR(SEARCH("Absente",AS396)))</formula>
    </cfRule>
    <cfRule type="containsText" dxfId="3054" priority="12673" operator="containsText" text="Partielle">
      <formula>NOT(ISERROR(SEARCH("Partielle",AS396)))</formula>
    </cfRule>
    <cfRule type="containsText" dxfId="3053" priority="12674" operator="containsText" text="Complète">
      <formula>NOT(ISERROR(SEARCH("Complète",AS396)))</formula>
    </cfRule>
    <cfRule type="containsText" dxfId="3052" priority="12687" operator="containsText" text="Absente">
      <formula>NOT(ISERROR(SEARCH("Absente",AS396)))</formula>
    </cfRule>
    <cfRule type="containsText" dxfId="3051" priority="12688" operator="containsText" text="Partielle">
      <formula>NOT(ISERROR(SEARCH("Partielle",AS396)))</formula>
    </cfRule>
    <cfRule type="containsText" dxfId="3050" priority="12689" operator="containsText" text="Complète">
      <formula>NOT(ISERROR(SEARCH("Complète",AS396)))</formula>
    </cfRule>
    <cfRule type="containsText" dxfId="3049" priority="12713" operator="containsText" text="absente">
      <formula>NOT(ISERROR(SEARCH("absente",AS396)))</formula>
    </cfRule>
    <cfRule type="containsText" dxfId="3048" priority="12714" operator="containsText" text="partielle">
      <formula>NOT(ISERROR(SEARCH("partielle",AS396)))</formula>
    </cfRule>
    <cfRule type="containsText" dxfId="3047" priority="12715" operator="containsText" text="Complète">
      <formula>NOT(ISERROR(SEARCH("Complète",AS396)))</formula>
    </cfRule>
  </conditionalFormatting>
  <conditionalFormatting sqref="AS398">
    <cfRule type="containsText" dxfId="3046" priority="12640" operator="containsText" text="Absente">
      <formula>NOT(ISERROR(SEARCH("Absente",AS398)))</formula>
    </cfRule>
    <cfRule type="containsText" dxfId="3045" priority="12641" operator="containsText" text="Absente">
      <formula>NOT(ISERROR(SEARCH("Absente",AS398)))</formula>
    </cfRule>
    <cfRule type="containsText" dxfId="3044" priority="12642" operator="containsText" text="Partielle">
      <formula>NOT(ISERROR(SEARCH("Partielle",AS398)))</formula>
    </cfRule>
    <cfRule type="containsText" dxfId="3043" priority="12643" operator="containsText" text="Complète">
      <formula>NOT(ISERROR(SEARCH("Complète",AS398)))</formula>
    </cfRule>
    <cfRule type="containsText" dxfId="3042" priority="12656" operator="containsText" text="Absente">
      <formula>NOT(ISERROR(SEARCH("Absente",AS398)))</formula>
    </cfRule>
    <cfRule type="containsText" dxfId="3041" priority="12657" operator="containsText" text="Partielle">
      <formula>NOT(ISERROR(SEARCH("Partielle",AS398)))</formula>
    </cfRule>
    <cfRule type="containsText" dxfId="3040" priority="12658" operator="containsText" text="Complète">
      <formula>NOT(ISERROR(SEARCH("Complète",AS398)))</formula>
    </cfRule>
    <cfRule type="containsText" dxfId="3039" priority="12702" operator="containsText" text="absente">
      <formula>NOT(ISERROR(SEARCH("absente",AS398)))</formula>
    </cfRule>
    <cfRule type="containsText" dxfId="3038" priority="12703" operator="containsText" text="partielle">
      <formula>NOT(ISERROR(SEARCH("partielle",AS398)))</formula>
    </cfRule>
    <cfRule type="containsText" dxfId="3037" priority="12704" operator="containsText" text="Complète">
      <formula>NOT(ISERROR(SEARCH("Complète",AS398)))</formula>
    </cfRule>
  </conditionalFormatting>
  <conditionalFormatting sqref="AS399:AS400">
    <cfRule type="containsText" dxfId="3036" priority="37564" operator="containsText" text="Absente">
      <formula>NOT(ISERROR(SEARCH("Absente",AS399)))</formula>
    </cfRule>
    <cfRule type="containsText" dxfId="3035" priority="37567" operator="containsText" text="Partielle">
      <formula>NOT(ISERROR(SEARCH("Partielle",AS399)))</formula>
    </cfRule>
    <cfRule type="containsText" dxfId="3034" priority="37568" operator="containsText" text="Complète">
      <formula>NOT(ISERROR(SEARCH("Complète",AS399)))</formula>
    </cfRule>
    <cfRule type="containsText" dxfId="3033" priority="37581" operator="containsText" text="Absente">
      <formula>NOT(ISERROR(SEARCH("Absente",AS399)))</formula>
    </cfRule>
    <cfRule type="containsText" dxfId="3032" priority="37582" operator="containsText" text="Partielle">
      <formula>NOT(ISERROR(SEARCH("Partielle",AS399)))</formula>
    </cfRule>
    <cfRule type="containsText" dxfId="3031" priority="37583" operator="containsText" text="Complète">
      <formula>NOT(ISERROR(SEARCH("Complète",AS399)))</formula>
    </cfRule>
  </conditionalFormatting>
  <conditionalFormatting sqref="AS401">
    <cfRule type="containsText" dxfId="3030" priority="14167" operator="containsText" text="absente">
      <formula>NOT(ISERROR(SEARCH("absente",AS401)))</formula>
    </cfRule>
    <cfRule type="containsText" dxfId="3029" priority="14168" operator="containsText" text="partielle">
      <formula>NOT(ISERROR(SEARCH("partielle",AS401)))</formula>
    </cfRule>
    <cfRule type="containsText" dxfId="3028" priority="14169" operator="containsText" text="Complète">
      <formula>NOT(ISERROR(SEARCH("Complète",AS401)))</formula>
    </cfRule>
    <cfRule type="containsText" dxfId="3027" priority="14173" operator="containsText" text="Absente">
      <formula>NOT(ISERROR(SEARCH("Absente",AS401)))</formula>
    </cfRule>
    <cfRule type="containsText" dxfId="3026" priority="14175" operator="containsText" text="Absente">
      <formula>NOT(ISERROR(SEARCH("Absente",AS401)))</formula>
    </cfRule>
    <cfRule type="containsText" dxfId="3025" priority="14176" operator="containsText" text="Partielle">
      <formula>NOT(ISERROR(SEARCH("Partielle",AS401)))</formula>
    </cfRule>
    <cfRule type="containsText" dxfId="3024" priority="14177" operator="containsText" text="Complète">
      <formula>NOT(ISERROR(SEARCH("Complète",AS401)))</formula>
    </cfRule>
    <cfRule type="containsText" dxfId="3023" priority="14190" operator="containsText" text="Absente">
      <formula>NOT(ISERROR(SEARCH("Absente",AS401)))</formula>
    </cfRule>
    <cfRule type="containsText" dxfId="3022" priority="14191" operator="containsText" text="Partielle">
      <formula>NOT(ISERROR(SEARCH("Partielle",AS401)))</formula>
    </cfRule>
    <cfRule type="containsText" dxfId="3021" priority="14192" operator="containsText" text="Complète">
      <formula>NOT(ISERROR(SEARCH("Complète",AS401)))</formula>
    </cfRule>
  </conditionalFormatting>
  <conditionalFormatting sqref="AS402 AS404">
    <cfRule type="containsText" dxfId="3020" priority="37546" operator="containsText" text="Partielle">
      <formula>NOT(ISERROR(SEARCH("Partielle",AS402)))</formula>
    </cfRule>
    <cfRule type="containsText" dxfId="3019" priority="37547" operator="containsText" text="Complète">
      <formula>NOT(ISERROR(SEARCH("Complète",AS402)))</formula>
    </cfRule>
    <cfRule type="containsText" dxfId="3018" priority="37561" operator="containsText" text="Partielle">
      <formula>NOT(ISERROR(SEARCH("Partielle",AS402)))</formula>
    </cfRule>
    <cfRule type="containsText" dxfId="3017" priority="37562" operator="containsText" text="Complète">
      <formula>NOT(ISERROR(SEARCH("Complète",AS402)))</formula>
    </cfRule>
  </conditionalFormatting>
  <conditionalFormatting sqref="AS402 AS404:AS407">
    <cfRule type="containsText" dxfId="3016" priority="37560" operator="containsText" text="Absente">
      <formula>NOT(ISERROR(SEARCH("Absente",AS402)))</formula>
    </cfRule>
  </conditionalFormatting>
  <conditionalFormatting sqref="AS402">
    <cfRule type="containsText" dxfId="3015" priority="37543" operator="containsText" text="Absente">
      <formula>NOT(ISERROR(SEARCH("Absente",AS402)))</formula>
    </cfRule>
  </conditionalFormatting>
  <conditionalFormatting sqref="AS403">
    <cfRule type="containsText" dxfId="3014" priority="12547" operator="containsText" text="absente">
      <formula>NOT(ISERROR(SEARCH("absente",AS403)))</formula>
    </cfRule>
    <cfRule type="containsText" dxfId="3013" priority="12548" operator="containsText" text="partielle">
      <formula>NOT(ISERROR(SEARCH("partielle",AS403)))</formula>
    </cfRule>
    <cfRule type="containsText" dxfId="3012" priority="12549" operator="containsText" text="Complète">
      <formula>NOT(ISERROR(SEARCH("Complète",AS403)))</formula>
    </cfRule>
    <cfRule type="containsText" dxfId="3011" priority="12550" operator="containsText" text="Absente">
      <formula>NOT(ISERROR(SEARCH("Absente",AS403)))</formula>
    </cfRule>
    <cfRule type="containsText" dxfId="3010" priority="12551" operator="containsText" text="Absente">
      <formula>NOT(ISERROR(SEARCH("Absente",AS403)))</formula>
    </cfRule>
    <cfRule type="containsText" dxfId="3009" priority="12552" operator="containsText" text="Partielle">
      <formula>NOT(ISERROR(SEARCH("Partielle",AS403)))</formula>
    </cfRule>
    <cfRule type="containsText" dxfId="3008" priority="12553" operator="containsText" text="Complète">
      <formula>NOT(ISERROR(SEARCH("Complète",AS403)))</formula>
    </cfRule>
    <cfRule type="containsText" dxfId="3007" priority="12554" operator="containsText" text="Absente">
      <formula>NOT(ISERROR(SEARCH("Absente",AS403)))</formula>
    </cfRule>
    <cfRule type="containsText" dxfId="3006" priority="12555" operator="containsText" text="Partielle">
      <formula>NOT(ISERROR(SEARCH("Partielle",AS403)))</formula>
    </cfRule>
    <cfRule type="containsText" dxfId="3005" priority="12556" operator="containsText" text="Complète">
      <formula>NOT(ISERROR(SEARCH("Complète",AS403)))</formula>
    </cfRule>
  </conditionalFormatting>
  <conditionalFormatting sqref="AS404:AS409">
    <cfRule type="containsText" dxfId="3004" priority="37511" operator="containsText" text="Absente">
      <formula>NOT(ISERROR(SEARCH("Absente",AS404)))</formula>
    </cfRule>
  </conditionalFormatting>
  <conditionalFormatting sqref="AS405:AS407">
    <cfRule type="containsText" dxfId="3003" priority="37716" operator="containsText" text="Partielle">
      <formula>NOT(ISERROR(SEARCH("Partielle",AS405)))</formula>
    </cfRule>
    <cfRule type="containsText" dxfId="3002" priority="37717" operator="containsText" text="Complète">
      <formula>NOT(ISERROR(SEARCH("Complète",AS405)))</formula>
    </cfRule>
    <cfRule type="containsText" dxfId="3001" priority="37869" operator="containsText" text="Absente">
      <formula>NOT(ISERROR(SEARCH("Absente",AS405)))</formula>
    </cfRule>
    <cfRule type="containsText" dxfId="3000" priority="37870" operator="containsText" text="Partielle">
      <formula>NOT(ISERROR(SEARCH("Partielle",AS405)))</formula>
    </cfRule>
    <cfRule type="containsText" dxfId="2999" priority="37871" operator="containsText" text="Complète">
      <formula>NOT(ISERROR(SEARCH("Complète",AS405)))</formula>
    </cfRule>
  </conditionalFormatting>
  <conditionalFormatting sqref="AS408:AS409">
    <cfRule type="containsText" dxfId="2998" priority="37465" operator="containsText" text="Absente">
      <formula>NOT(ISERROR(SEARCH("Absente",AS408)))</formula>
    </cfRule>
    <cfRule type="containsText" dxfId="2997" priority="37468" operator="containsText" text="Partielle">
      <formula>NOT(ISERROR(SEARCH("Partielle",AS408)))</formula>
    </cfRule>
    <cfRule type="containsText" dxfId="2996" priority="37469" operator="containsText" text="Complète">
      <formula>NOT(ISERROR(SEARCH("Complète",AS408)))</formula>
    </cfRule>
    <cfRule type="containsText" dxfId="2995" priority="37526" operator="containsText" text="Partielle">
      <formula>NOT(ISERROR(SEARCH("Partielle",AS408)))</formula>
    </cfRule>
    <cfRule type="containsText" dxfId="2994" priority="37527" operator="containsText" text="Complète">
      <formula>NOT(ISERROR(SEARCH("Complète",AS408)))</formula>
    </cfRule>
  </conditionalFormatting>
  <conditionalFormatting sqref="AS410">
    <cfRule type="containsText" dxfId="2993" priority="12487" operator="containsText" text="absente">
      <formula>NOT(ISERROR(SEARCH("absente",AS410)))</formula>
    </cfRule>
    <cfRule type="containsText" dxfId="2992" priority="12488" operator="containsText" text="partielle">
      <formula>NOT(ISERROR(SEARCH("partielle",AS410)))</formula>
    </cfRule>
    <cfRule type="containsText" dxfId="2991" priority="12489" operator="containsText" text="Complète">
      <formula>NOT(ISERROR(SEARCH("Complète",AS410)))</formula>
    </cfRule>
    <cfRule type="containsText" dxfId="2990" priority="12492" operator="containsText" text="Absente">
      <formula>NOT(ISERROR(SEARCH("Absente",AS410)))</formula>
    </cfRule>
    <cfRule type="containsText" dxfId="2989" priority="12494" operator="containsText" text="Absente">
      <formula>NOT(ISERROR(SEARCH("Absente",AS410)))</formula>
    </cfRule>
    <cfRule type="containsText" dxfId="2988" priority="12495" operator="containsText" text="Partielle">
      <formula>NOT(ISERROR(SEARCH("Partielle",AS410)))</formula>
    </cfRule>
    <cfRule type="containsText" dxfId="2987" priority="12496" operator="containsText" text="Complète">
      <formula>NOT(ISERROR(SEARCH("Complète",AS410)))</formula>
    </cfRule>
    <cfRule type="containsText" dxfId="2986" priority="12510" operator="containsText" text="Absente">
      <formula>NOT(ISERROR(SEARCH("Absente",AS410)))</formula>
    </cfRule>
    <cfRule type="containsText" dxfId="2985" priority="12511" operator="containsText" text="Partielle">
      <formula>NOT(ISERROR(SEARCH("Partielle",AS410)))</formula>
    </cfRule>
    <cfRule type="containsText" dxfId="2984" priority="12512" operator="containsText" text="Complète">
      <formula>NOT(ISERROR(SEARCH("Complète",AS410)))</formula>
    </cfRule>
  </conditionalFormatting>
  <conditionalFormatting sqref="AS411">
    <cfRule type="containsText" dxfId="2983" priority="45370" operator="containsText" text="Absente">
      <formula>NOT(ISERROR(SEARCH("Absente",AS411)))</formula>
    </cfRule>
    <cfRule type="containsText" dxfId="2982" priority="45373" operator="containsText" text="Partielle">
      <formula>NOT(ISERROR(SEARCH("Partielle",AS411)))</formula>
    </cfRule>
    <cfRule type="containsText" dxfId="2981" priority="45374" operator="containsText" text="Complète">
      <formula>NOT(ISERROR(SEARCH("Complète",AS411)))</formula>
    </cfRule>
    <cfRule type="containsText" dxfId="2980" priority="45387" operator="containsText" text="Absente">
      <formula>NOT(ISERROR(SEARCH("Absente",AS411)))</formula>
    </cfRule>
    <cfRule type="containsText" dxfId="2979" priority="45388" operator="containsText" text="Partielle">
      <formula>NOT(ISERROR(SEARCH("Partielle",AS411)))</formula>
    </cfRule>
    <cfRule type="containsText" dxfId="2978" priority="45389" operator="containsText" text="Complète">
      <formula>NOT(ISERROR(SEARCH("Complète",AS411)))</formula>
    </cfRule>
  </conditionalFormatting>
  <conditionalFormatting sqref="AS412">
    <cfRule type="containsText" dxfId="2977" priority="12451" operator="containsText" text="Absente">
      <formula>NOT(ISERROR(SEARCH("Absente",AS412)))</formula>
    </cfRule>
    <cfRule type="containsText" dxfId="2976" priority="12453" operator="containsText" text="Absente">
      <formula>NOT(ISERROR(SEARCH("Absente",AS412)))</formula>
    </cfRule>
    <cfRule type="containsText" dxfId="2975" priority="12454" operator="containsText" text="Partielle">
      <formula>NOT(ISERROR(SEARCH("Partielle",AS412)))</formula>
    </cfRule>
    <cfRule type="containsText" dxfId="2974" priority="12455" operator="containsText" text="Complète">
      <formula>NOT(ISERROR(SEARCH("Complète",AS412)))</formula>
    </cfRule>
    <cfRule type="containsText" dxfId="2973" priority="12468" operator="containsText" text="Absente">
      <formula>NOT(ISERROR(SEARCH("Absente",AS412)))</formula>
    </cfRule>
    <cfRule type="containsText" dxfId="2972" priority="12469" operator="containsText" text="Partielle">
      <formula>NOT(ISERROR(SEARCH("Partielle",AS412)))</formula>
    </cfRule>
    <cfRule type="containsText" dxfId="2971" priority="12470" operator="containsText" text="Complète">
      <formula>NOT(ISERROR(SEARCH("Complète",AS412)))</formula>
    </cfRule>
    <cfRule type="containsText" dxfId="2970" priority="12563" operator="containsText" text="absente">
      <formula>NOT(ISERROR(SEARCH("absente",AS412)))</formula>
    </cfRule>
    <cfRule type="containsText" dxfId="2969" priority="12564" operator="containsText" text="partielle">
      <formula>NOT(ISERROR(SEARCH("partielle",AS412)))</formula>
    </cfRule>
    <cfRule type="containsText" dxfId="2968" priority="12565" operator="containsText" text="Complète">
      <formula>NOT(ISERROR(SEARCH("Complète",AS412)))</formula>
    </cfRule>
  </conditionalFormatting>
  <conditionalFormatting sqref="AS413">
    <cfRule type="containsText" dxfId="2967" priority="12413" operator="containsText" text="Absente">
      <formula>NOT(ISERROR(SEARCH("Absente",AS413)))</formula>
    </cfRule>
    <cfRule type="containsText" dxfId="2966" priority="12415" operator="containsText" text="Absente">
      <formula>NOT(ISERROR(SEARCH("Absente",AS413)))</formula>
    </cfRule>
    <cfRule type="containsText" dxfId="2965" priority="12416" operator="containsText" text="Partielle">
      <formula>NOT(ISERROR(SEARCH("Partielle",AS413)))</formula>
    </cfRule>
    <cfRule type="containsText" dxfId="2964" priority="12417" operator="containsText" text="Complète">
      <formula>NOT(ISERROR(SEARCH("Complète",AS413)))</formula>
    </cfRule>
    <cfRule type="containsText" dxfId="2963" priority="12430" operator="containsText" text="Absente">
      <formula>NOT(ISERROR(SEARCH("Absente",AS413)))</formula>
    </cfRule>
    <cfRule type="containsText" dxfId="2962" priority="12431" operator="containsText" text="Partielle">
      <formula>NOT(ISERROR(SEARCH("Partielle",AS413)))</formula>
    </cfRule>
    <cfRule type="containsText" dxfId="2961" priority="12432" operator="containsText" text="Complète">
      <formula>NOT(ISERROR(SEARCH("Complète",AS413)))</formula>
    </cfRule>
    <cfRule type="containsText" dxfId="2960" priority="12442" operator="containsText" text="absente">
      <formula>NOT(ISERROR(SEARCH("absente",AS413)))</formula>
    </cfRule>
    <cfRule type="containsText" dxfId="2959" priority="12443" operator="containsText" text="partielle">
      <formula>NOT(ISERROR(SEARCH("partielle",AS413)))</formula>
    </cfRule>
    <cfRule type="containsText" dxfId="2958" priority="12444" operator="containsText" text="Complète">
      <formula>NOT(ISERROR(SEARCH("Complète",AS413)))</formula>
    </cfRule>
  </conditionalFormatting>
  <conditionalFormatting sqref="AS414:AS417">
    <cfRule type="containsText" dxfId="2957" priority="12397" operator="containsText" text="absente">
      <formula>NOT(ISERROR(SEARCH("absente",AS414)))</formula>
    </cfRule>
    <cfRule type="containsText" dxfId="2956" priority="12398" operator="containsText" text="partielle">
      <formula>NOT(ISERROR(SEARCH("partielle",AS414)))</formula>
    </cfRule>
    <cfRule type="containsText" dxfId="2955" priority="12399" operator="containsText" text="Complète">
      <formula>NOT(ISERROR(SEARCH("Complète",AS414)))</formula>
    </cfRule>
    <cfRule type="containsText" dxfId="2954" priority="12400" operator="containsText" text="Absente">
      <formula>NOT(ISERROR(SEARCH("Absente",AS414)))</formula>
    </cfRule>
    <cfRule type="containsText" dxfId="2953" priority="12401" operator="containsText" text="Absente">
      <formula>NOT(ISERROR(SEARCH("Absente",AS414)))</formula>
    </cfRule>
    <cfRule type="containsText" dxfId="2952" priority="12402" operator="containsText" text="Partielle">
      <formula>NOT(ISERROR(SEARCH("Partielle",AS414)))</formula>
    </cfRule>
    <cfRule type="containsText" dxfId="2951" priority="12403" operator="containsText" text="Complète">
      <formula>NOT(ISERROR(SEARCH("Complète",AS414)))</formula>
    </cfRule>
    <cfRule type="containsText" dxfId="2950" priority="12404" operator="containsText" text="Absente">
      <formula>NOT(ISERROR(SEARCH("Absente",AS414)))</formula>
    </cfRule>
    <cfRule type="containsText" dxfId="2949" priority="12405" operator="containsText" text="Partielle">
      <formula>NOT(ISERROR(SEARCH("Partielle",AS414)))</formula>
    </cfRule>
    <cfRule type="containsText" dxfId="2948" priority="12406" operator="containsText" text="Complète">
      <formula>NOT(ISERROR(SEARCH("Complète",AS414)))</formula>
    </cfRule>
  </conditionalFormatting>
  <conditionalFormatting sqref="AS418">
    <cfRule type="containsText" dxfId="2947" priority="45656" operator="containsText" text="Absente">
      <formula>NOT(ISERROR(SEARCH("Absente",AS418)))</formula>
    </cfRule>
    <cfRule type="containsText" dxfId="2946" priority="45658" operator="containsText" text="Partielle">
      <formula>NOT(ISERROR(SEARCH("Partielle",AS418)))</formula>
    </cfRule>
    <cfRule type="containsText" dxfId="2945" priority="45659" operator="containsText" text="Complète">
      <formula>NOT(ISERROR(SEARCH("Complète",AS418)))</formula>
    </cfRule>
    <cfRule type="containsText" dxfId="2944" priority="45672" operator="containsText" text="Absente">
      <formula>NOT(ISERROR(SEARCH("Absente",AS418)))</formula>
    </cfRule>
    <cfRule type="containsText" dxfId="2943" priority="45673" operator="containsText" text="Partielle">
      <formula>NOT(ISERROR(SEARCH("Partielle",AS418)))</formula>
    </cfRule>
    <cfRule type="containsText" dxfId="2942" priority="45674" operator="containsText" text="Complète">
      <formula>NOT(ISERROR(SEARCH("Complète",AS418)))</formula>
    </cfRule>
  </conditionalFormatting>
  <conditionalFormatting sqref="AS419">
    <cfRule type="containsText" dxfId="2941" priority="20446" operator="containsText" text="absente">
      <formula>NOT(ISERROR(SEARCH("absente",AS419)))</formula>
    </cfRule>
    <cfRule type="containsText" dxfId="2940" priority="20447" operator="containsText" text="partielle">
      <formula>NOT(ISERROR(SEARCH("partielle",AS419)))</formula>
    </cfRule>
    <cfRule type="containsText" dxfId="2939" priority="20448" operator="containsText" text="Complète">
      <formula>NOT(ISERROR(SEARCH("Complète",AS419)))</formula>
    </cfRule>
    <cfRule type="containsText" dxfId="2938" priority="20454" operator="containsText" text="Absente">
      <formula>NOT(ISERROR(SEARCH("Absente",AS419)))</formula>
    </cfRule>
    <cfRule type="containsText" dxfId="2937" priority="20457" operator="containsText" text="Partielle">
      <formula>NOT(ISERROR(SEARCH("Partielle",AS419)))</formula>
    </cfRule>
    <cfRule type="containsText" dxfId="2936" priority="20458" operator="containsText" text="Complète">
      <formula>NOT(ISERROR(SEARCH("Complète",AS419)))</formula>
    </cfRule>
    <cfRule type="containsText" dxfId="2935" priority="20471" operator="containsText" text="Absente">
      <formula>NOT(ISERROR(SEARCH("Absente",AS419)))</formula>
    </cfRule>
    <cfRule type="containsText" dxfId="2934" priority="20472" operator="containsText" text="Partielle">
      <formula>NOT(ISERROR(SEARCH("Partielle",AS419)))</formula>
    </cfRule>
    <cfRule type="containsText" dxfId="2933" priority="20473" operator="containsText" text="Complète">
      <formula>NOT(ISERROR(SEARCH("Complète",AS419)))</formula>
    </cfRule>
  </conditionalFormatting>
  <conditionalFormatting sqref="AS420">
    <cfRule type="containsText" dxfId="2932" priority="20408" operator="containsText" text="absente">
      <formula>NOT(ISERROR(SEARCH("absente",AS420)))</formula>
    </cfRule>
    <cfRule type="containsText" dxfId="2931" priority="20409" operator="containsText" text="partielle">
      <formula>NOT(ISERROR(SEARCH("partielle",AS420)))</formula>
    </cfRule>
    <cfRule type="containsText" dxfId="2930" priority="20410" operator="containsText" text="Complète">
      <formula>NOT(ISERROR(SEARCH("Complète",AS420)))</formula>
    </cfRule>
    <cfRule type="containsText" dxfId="2929" priority="20416" operator="containsText" text="Absente">
      <formula>NOT(ISERROR(SEARCH("Absente",AS420)))</formula>
    </cfRule>
    <cfRule type="containsText" dxfId="2928" priority="20419" operator="containsText" text="Partielle">
      <formula>NOT(ISERROR(SEARCH("Partielle",AS420)))</formula>
    </cfRule>
    <cfRule type="containsText" dxfId="2927" priority="20420" operator="containsText" text="Complète">
      <formula>NOT(ISERROR(SEARCH("Complète",AS420)))</formula>
    </cfRule>
    <cfRule type="containsText" dxfId="2926" priority="20433" operator="containsText" text="Absente">
      <formula>NOT(ISERROR(SEARCH("Absente",AS420)))</formula>
    </cfRule>
    <cfRule type="containsText" dxfId="2925" priority="20434" operator="containsText" text="Partielle">
      <formula>NOT(ISERROR(SEARCH("Partielle",AS420)))</formula>
    </cfRule>
    <cfRule type="containsText" dxfId="2924" priority="20435" operator="containsText" text="Complète">
      <formula>NOT(ISERROR(SEARCH("Complète",AS420)))</formula>
    </cfRule>
  </conditionalFormatting>
  <conditionalFormatting sqref="AS421">
    <cfRule type="containsText" dxfId="2923" priority="20370" operator="containsText" text="absente">
      <formula>NOT(ISERROR(SEARCH("absente",AS421)))</formula>
    </cfRule>
    <cfRule type="containsText" dxfId="2922" priority="20371" operator="containsText" text="partielle">
      <formula>NOT(ISERROR(SEARCH("partielle",AS421)))</formula>
    </cfRule>
    <cfRule type="containsText" dxfId="2921" priority="20372" operator="containsText" text="Complète">
      <formula>NOT(ISERROR(SEARCH("Complète",AS421)))</formula>
    </cfRule>
    <cfRule type="containsText" dxfId="2920" priority="20378" operator="containsText" text="Absente">
      <formula>NOT(ISERROR(SEARCH("Absente",AS421)))</formula>
    </cfRule>
    <cfRule type="containsText" dxfId="2919" priority="20381" operator="containsText" text="Partielle">
      <formula>NOT(ISERROR(SEARCH("Partielle",AS421)))</formula>
    </cfRule>
    <cfRule type="containsText" dxfId="2918" priority="20382" operator="containsText" text="Complète">
      <formula>NOT(ISERROR(SEARCH("Complète",AS421)))</formula>
    </cfRule>
    <cfRule type="containsText" dxfId="2917" priority="20395" operator="containsText" text="Absente">
      <formula>NOT(ISERROR(SEARCH("Absente",AS421)))</formula>
    </cfRule>
    <cfRule type="containsText" dxfId="2916" priority="20396" operator="containsText" text="Partielle">
      <formula>NOT(ISERROR(SEARCH("Partielle",AS421)))</formula>
    </cfRule>
    <cfRule type="containsText" dxfId="2915" priority="20397" operator="containsText" text="Complète">
      <formula>NOT(ISERROR(SEARCH("Complète",AS421)))</formula>
    </cfRule>
  </conditionalFormatting>
  <conditionalFormatting sqref="AS422">
    <cfRule type="containsText" dxfId="2914" priority="20332" operator="containsText" text="absente">
      <formula>NOT(ISERROR(SEARCH("absente",AS422)))</formula>
    </cfRule>
    <cfRule type="containsText" dxfId="2913" priority="20333" operator="containsText" text="partielle">
      <formula>NOT(ISERROR(SEARCH("partielle",AS422)))</formula>
    </cfRule>
    <cfRule type="containsText" dxfId="2912" priority="20334" operator="containsText" text="Complète">
      <formula>NOT(ISERROR(SEARCH("Complète",AS422)))</formula>
    </cfRule>
    <cfRule type="containsText" dxfId="2911" priority="20340" operator="containsText" text="Absente">
      <formula>NOT(ISERROR(SEARCH("Absente",AS422)))</formula>
    </cfRule>
    <cfRule type="containsText" dxfId="2910" priority="20343" operator="containsText" text="Partielle">
      <formula>NOT(ISERROR(SEARCH("Partielle",AS422)))</formula>
    </cfRule>
    <cfRule type="containsText" dxfId="2909" priority="20344" operator="containsText" text="Complète">
      <formula>NOT(ISERROR(SEARCH("Complète",AS422)))</formula>
    </cfRule>
    <cfRule type="containsText" dxfId="2908" priority="20357" operator="containsText" text="Absente">
      <formula>NOT(ISERROR(SEARCH("Absente",AS422)))</formula>
    </cfRule>
    <cfRule type="containsText" dxfId="2907" priority="20358" operator="containsText" text="Partielle">
      <formula>NOT(ISERROR(SEARCH("Partielle",AS422)))</formula>
    </cfRule>
    <cfRule type="containsText" dxfId="2906" priority="20359" operator="containsText" text="Complète">
      <formula>NOT(ISERROR(SEARCH("Complète",AS422)))</formula>
    </cfRule>
  </conditionalFormatting>
  <conditionalFormatting sqref="AS423">
    <cfRule type="containsText" dxfId="2905" priority="20294" operator="containsText" text="absente">
      <formula>NOT(ISERROR(SEARCH("absente",AS423)))</formula>
    </cfRule>
    <cfRule type="containsText" dxfId="2904" priority="20295" operator="containsText" text="partielle">
      <formula>NOT(ISERROR(SEARCH("partielle",AS423)))</formula>
    </cfRule>
    <cfRule type="containsText" dxfId="2903" priority="20296" operator="containsText" text="Complète">
      <formula>NOT(ISERROR(SEARCH("Complète",AS423)))</formula>
    </cfRule>
    <cfRule type="containsText" dxfId="2902" priority="20302" operator="containsText" text="Absente">
      <formula>NOT(ISERROR(SEARCH("Absente",AS423)))</formula>
    </cfRule>
    <cfRule type="containsText" dxfId="2901" priority="20305" operator="containsText" text="Partielle">
      <formula>NOT(ISERROR(SEARCH("Partielle",AS423)))</formula>
    </cfRule>
    <cfRule type="containsText" dxfId="2900" priority="20306" operator="containsText" text="Complète">
      <formula>NOT(ISERROR(SEARCH("Complète",AS423)))</formula>
    </cfRule>
    <cfRule type="containsText" dxfId="2899" priority="20319" operator="containsText" text="Absente">
      <formula>NOT(ISERROR(SEARCH("Absente",AS423)))</formula>
    </cfRule>
    <cfRule type="containsText" dxfId="2898" priority="20320" operator="containsText" text="Partielle">
      <formula>NOT(ISERROR(SEARCH("Partielle",AS423)))</formula>
    </cfRule>
    <cfRule type="containsText" dxfId="2897" priority="20321" operator="containsText" text="Complète">
      <formula>NOT(ISERROR(SEARCH("Complète",AS423)))</formula>
    </cfRule>
  </conditionalFormatting>
  <conditionalFormatting sqref="AS424">
    <cfRule type="containsText" dxfId="2896" priority="20256" operator="containsText" text="absente">
      <formula>NOT(ISERROR(SEARCH("absente",AS424)))</formula>
    </cfRule>
    <cfRule type="containsText" dxfId="2895" priority="20257" operator="containsText" text="partielle">
      <formula>NOT(ISERROR(SEARCH("partielle",AS424)))</formula>
    </cfRule>
    <cfRule type="containsText" dxfId="2894" priority="20258" operator="containsText" text="Complète">
      <formula>NOT(ISERROR(SEARCH("Complète",AS424)))</formula>
    </cfRule>
    <cfRule type="containsText" dxfId="2893" priority="20264" operator="containsText" text="Absente">
      <formula>NOT(ISERROR(SEARCH("Absente",AS424)))</formula>
    </cfRule>
    <cfRule type="containsText" dxfId="2892" priority="20267" operator="containsText" text="Partielle">
      <formula>NOT(ISERROR(SEARCH("Partielle",AS424)))</formula>
    </cfRule>
    <cfRule type="containsText" dxfId="2891" priority="20268" operator="containsText" text="Complète">
      <formula>NOT(ISERROR(SEARCH("Complète",AS424)))</formula>
    </cfRule>
    <cfRule type="containsText" dxfId="2890" priority="20281" operator="containsText" text="Absente">
      <formula>NOT(ISERROR(SEARCH("Absente",AS424)))</formula>
    </cfRule>
    <cfRule type="containsText" dxfId="2889" priority="20282" operator="containsText" text="Partielle">
      <formula>NOT(ISERROR(SEARCH("Partielle",AS424)))</formula>
    </cfRule>
    <cfRule type="containsText" dxfId="2888" priority="20283" operator="containsText" text="Complète">
      <formula>NOT(ISERROR(SEARCH("Complète",AS424)))</formula>
    </cfRule>
  </conditionalFormatting>
  <conditionalFormatting sqref="AS425">
    <cfRule type="containsText" dxfId="2887" priority="20218" operator="containsText" text="absente">
      <formula>NOT(ISERROR(SEARCH("absente",AS425)))</formula>
    </cfRule>
    <cfRule type="containsText" dxfId="2886" priority="20219" operator="containsText" text="partielle">
      <formula>NOT(ISERROR(SEARCH("partielle",AS425)))</formula>
    </cfRule>
    <cfRule type="containsText" dxfId="2885" priority="20220" operator="containsText" text="Complète">
      <formula>NOT(ISERROR(SEARCH("Complète",AS425)))</formula>
    </cfRule>
    <cfRule type="containsText" dxfId="2884" priority="20226" operator="containsText" text="Absente">
      <formula>NOT(ISERROR(SEARCH("Absente",AS425)))</formula>
    </cfRule>
    <cfRule type="containsText" dxfId="2883" priority="20229" operator="containsText" text="Partielle">
      <formula>NOT(ISERROR(SEARCH("Partielle",AS425)))</formula>
    </cfRule>
    <cfRule type="containsText" dxfId="2882" priority="20230" operator="containsText" text="Complète">
      <formula>NOT(ISERROR(SEARCH("Complète",AS425)))</formula>
    </cfRule>
    <cfRule type="containsText" dxfId="2881" priority="20243" operator="containsText" text="Absente">
      <formula>NOT(ISERROR(SEARCH("Absente",AS425)))</formula>
    </cfRule>
    <cfRule type="containsText" dxfId="2880" priority="20244" operator="containsText" text="Partielle">
      <formula>NOT(ISERROR(SEARCH("Partielle",AS425)))</formula>
    </cfRule>
    <cfRule type="containsText" dxfId="2879" priority="20245" operator="containsText" text="Complète">
      <formula>NOT(ISERROR(SEARCH("Complète",AS425)))</formula>
    </cfRule>
  </conditionalFormatting>
  <conditionalFormatting sqref="AS430">
    <cfRule type="containsText" dxfId="2878" priority="12363" operator="containsText" text="absente">
      <formula>NOT(ISERROR(SEARCH("absente",AS430)))</formula>
    </cfRule>
    <cfRule type="containsText" dxfId="2877" priority="12364" operator="containsText" text="partielle">
      <formula>NOT(ISERROR(SEARCH("partielle",AS430)))</formula>
    </cfRule>
    <cfRule type="containsText" dxfId="2876" priority="12365" operator="containsText" text="Complète">
      <formula>NOT(ISERROR(SEARCH("Complète",AS430)))</formula>
    </cfRule>
    <cfRule type="containsText" dxfId="2875" priority="12381" operator="containsText" text="Absente">
      <formula>NOT(ISERROR(SEARCH("Absente",AS430)))</formula>
    </cfRule>
    <cfRule type="containsText" dxfId="2874" priority="12386" operator="containsText" text="Absente">
      <formula>NOT(ISERROR(SEARCH("Absente",AS430)))</formula>
    </cfRule>
    <cfRule type="containsText" dxfId="2873" priority="12387" operator="containsText" text="Partielle">
      <formula>NOT(ISERROR(SEARCH("Partielle",AS430)))</formula>
    </cfRule>
    <cfRule type="containsText" dxfId="2872" priority="12388" operator="containsText" text="Complète">
      <formula>NOT(ISERROR(SEARCH("Complète",AS430)))</formula>
    </cfRule>
  </conditionalFormatting>
  <conditionalFormatting sqref="AS435">
    <cfRule type="containsText" dxfId="2871" priority="12256" operator="containsText" text="absente">
      <formula>NOT(ISERROR(SEARCH("absente",AS435)))</formula>
    </cfRule>
    <cfRule type="containsText" dxfId="2870" priority="12257" operator="containsText" text="partielle">
      <formula>NOT(ISERROR(SEARCH("partielle",AS435)))</formula>
    </cfRule>
    <cfRule type="containsText" dxfId="2869" priority="12258" operator="containsText" text="Complète">
      <formula>NOT(ISERROR(SEARCH("Complète",AS435)))</formula>
    </cfRule>
    <cfRule type="containsText" dxfId="2868" priority="12274" operator="containsText" text="Absente">
      <formula>NOT(ISERROR(SEARCH("Absente",AS435)))</formula>
    </cfRule>
    <cfRule type="containsText" dxfId="2867" priority="12279" operator="containsText" text="Absente">
      <formula>NOT(ISERROR(SEARCH("Absente",AS435)))</formula>
    </cfRule>
    <cfRule type="containsText" dxfId="2866" priority="12280" operator="containsText" text="Partielle">
      <formula>NOT(ISERROR(SEARCH("Partielle",AS435)))</formula>
    </cfRule>
    <cfRule type="containsText" dxfId="2865" priority="12281" operator="containsText" text="Complète">
      <formula>NOT(ISERROR(SEARCH("Complète",AS435)))</formula>
    </cfRule>
  </conditionalFormatting>
  <conditionalFormatting sqref="AS436">
    <cfRule type="containsText" dxfId="2864" priority="46375" operator="containsText" text="Absente">
      <formula>NOT(ISERROR(SEARCH("Absente",AS436)))</formula>
    </cfRule>
    <cfRule type="containsText" dxfId="2863" priority="46376" operator="containsText" text="Partielle">
      <formula>NOT(ISERROR(SEARCH("Partielle",AS436)))</formula>
    </cfRule>
    <cfRule type="containsText" dxfId="2862" priority="46377" operator="containsText" text="Complète">
      <formula>NOT(ISERROR(SEARCH("Complète",AS436)))</formula>
    </cfRule>
    <cfRule type="containsText" dxfId="2861" priority="46390" operator="containsText" text="Absente">
      <formula>NOT(ISERROR(SEARCH("Absente",AS436)))</formula>
    </cfRule>
    <cfRule type="containsText" dxfId="2860" priority="46391" operator="containsText" text="Partielle">
      <formula>NOT(ISERROR(SEARCH("Partielle",AS436)))</formula>
    </cfRule>
    <cfRule type="containsText" dxfId="2859" priority="46392" operator="containsText" text="Complète">
      <formula>NOT(ISERROR(SEARCH("Complète",AS436)))</formula>
    </cfRule>
  </conditionalFormatting>
  <conditionalFormatting sqref="AS436:AS439">
    <cfRule type="containsText" dxfId="2858" priority="46394" operator="containsText" text="Absente">
      <formula>NOT(ISERROR(SEARCH("Absente",AS436)))</formula>
    </cfRule>
  </conditionalFormatting>
  <conditionalFormatting sqref="AS440">
    <cfRule type="containsText" dxfId="2857" priority="12291" operator="containsText" text="absente">
      <formula>NOT(ISERROR(SEARCH("absente",AS440)))</formula>
    </cfRule>
    <cfRule type="containsText" dxfId="2856" priority="12292" operator="containsText" text="partielle">
      <formula>NOT(ISERROR(SEARCH("partielle",AS440)))</formula>
    </cfRule>
    <cfRule type="containsText" dxfId="2855" priority="12293" operator="containsText" text="Complète">
      <formula>NOT(ISERROR(SEARCH("Complète",AS440)))</formula>
    </cfRule>
    <cfRule type="containsText" dxfId="2854" priority="12309" operator="containsText" text="Absente">
      <formula>NOT(ISERROR(SEARCH("Absente",AS440)))</formula>
    </cfRule>
    <cfRule type="containsText" dxfId="2853" priority="12314" operator="containsText" text="Absente">
      <formula>NOT(ISERROR(SEARCH("Absente",AS440)))</formula>
    </cfRule>
    <cfRule type="containsText" dxfId="2852" priority="12315" operator="containsText" text="Partielle">
      <formula>NOT(ISERROR(SEARCH("Partielle",AS440)))</formula>
    </cfRule>
    <cfRule type="containsText" dxfId="2851" priority="12316" operator="containsText" text="Complète">
      <formula>NOT(ISERROR(SEARCH("Complète",AS440)))</formula>
    </cfRule>
  </conditionalFormatting>
  <conditionalFormatting sqref="AS445">
    <cfRule type="containsText" dxfId="2850" priority="12328" operator="containsText" text="absente">
      <formula>NOT(ISERROR(SEARCH("absente",AS445)))</formula>
    </cfRule>
    <cfRule type="containsText" dxfId="2849" priority="12329" operator="containsText" text="partielle">
      <formula>NOT(ISERROR(SEARCH("partielle",AS445)))</formula>
    </cfRule>
    <cfRule type="containsText" dxfId="2848" priority="12330" operator="containsText" text="Complète">
      <formula>NOT(ISERROR(SEARCH("Complète",AS445)))</formula>
    </cfRule>
    <cfRule type="containsText" dxfId="2847" priority="12346" operator="containsText" text="Absente">
      <formula>NOT(ISERROR(SEARCH("Absente",AS445)))</formula>
    </cfRule>
    <cfRule type="containsText" dxfId="2846" priority="12351" operator="containsText" text="Absente">
      <formula>NOT(ISERROR(SEARCH("Absente",AS445)))</formula>
    </cfRule>
    <cfRule type="containsText" dxfId="2845" priority="12352" operator="containsText" text="Partielle">
      <formula>NOT(ISERROR(SEARCH("Partielle",AS445)))</formula>
    </cfRule>
    <cfRule type="containsText" dxfId="2844" priority="12353" operator="containsText" text="Complète">
      <formula>NOT(ISERROR(SEARCH("Complète",AS445)))</formula>
    </cfRule>
  </conditionalFormatting>
  <conditionalFormatting sqref="AS446 AS461">
    <cfRule type="containsText" dxfId="2843" priority="36129" operator="containsText" text="Absente">
      <formula>NOT(ISERROR(SEARCH("Absente",AS446)))</formula>
    </cfRule>
  </conditionalFormatting>
  <conditionalFormatting sqref="AS447">
    <cfRule type="containsText" dxfId="2842" priority="12218" operator="containsText" text="absente">
      <formula>NOT(ISERROR(SEARCH("absente",AS447)))</formula>
    </cfRule>
    <cfRule type="containsText" dxfId="2841" priority="12219" operator="containsText" text="partielle">
      <formula>NOT(ISERROR(SEARCH("partielle",AS447)))</formula>
    </cfRule>
    <cfRule type="containsText" dxfId="2840" priority="12220" operator="containsText" text="Complète">
      <formula>NOT(ISERROR(SEARCH("Complète",AS447)))</formula>
    </cfRule>
    <cfRule type="containsText" dxfId="2839" priority="12223" operator="containsText" text="Absente">
      <formula>NOT(ISERROR(SEARCH("Absente",AS447)))</formula>
    </cfRule>
    <cfRule type="containsText" dxfId="2838" priority="12224" operator="containsText" text="Partielle">
      <formula>NOT(ISERROR(SEARCH("Partielle",AS447)))</formula>
    </cfRule>
    <cfRule type="containsText" dxfId="2837" priority="12225" operator="containsText" text="Complète">
      <formula>NOT(ISERROR(SEARCH("Complète",AS447)))</formula>
    </cfRule>
    <cfRule type="containsText" dxfId="2836" priority="12226" operator="containsText" text="Absente">
      <formula>NOT(ISERROR(SEARCH("Absente",AS447)))</formula>
    </cfRule>
    <cfRule type="containsText" dxfId="2835" priority="12228" operator="containsText" text="Absente">
      <formula>NOT(ISERROR(SEARCH("Absente",AS447)))</formula>
    </cfRule>
    <cfRule type="containsText" dxfId="2834" priority="12229" operator="containsText" text="Partielle">
      <formula>NOT(ISERROR(SEARCH("Partielle",AS447)))</formula>
    </cfRule>
    <cfRule type="containsText" dxfId="2833" priority="12230" operator="containsText" text="Complète">
      <formula>NOT(ISERROR(SEARCH("Complète",AS447)))</formula>
    </cfRule>
  </conditionalFormatting>
  <conditionalFormatting sqref="AS448:AS453 AS456:AS459 AS464 AS467:AS469 AS471 AS473 AS475 AS482:AS490">
    <cfRule type="containsText" dxfId="2832" priority="37204" operator="containsText" text="Absente">
      <formula>NOT(ISERROR(SEARCH("Absente",AS448)))</formula>
    </cfRule>
    <cfRule type="containsText" dxfId="2831" priority="37394" operator="containsText" text="Absente">
      <formula>NOT(ISERROR(SEARCH("Absente",AS448)))</formula>
    </cfRule>
  </conditionalFormatting>
  <conditionalFormatting sqref="AS448:AS453 AS456:AS459 AS467:AS469 AS464 AS471 AS475 AS482:AS490 AS473">
    <cfRule type="containsText" dxfId="2830" priority="37205" operator="containsText" text="Partielle">
      <formula>NOT(ISERROR(SEARCH("Partielle",AS448)))</formula>
    </cfRule>
    <cfRule type="containsText" dxfId="2829" priority="37206" operator="containsText" text="Complète">
      <formula>NOT(ISERROR(SEARCH("Complète",AS448)))</formula>
    </cfRule>
    <cfRule type="containsText" dxfId="2828" priority="37865" operator="containsText" text="Partielle">
      <formula>NOT(ISERROR(SEARCH("Partielle",AS448)))</formula>
    </cfRule>
    <cfRule type="containsText" dxfId="2827" priority="37866" operator="containsText" text="Complète">
      <formula>NOT(ISERROR(SEARCH("Complète",AS448)))</formula>
    </cfRule>
  </conditionalFormatting>
  <conditionalFormatting sqref="AS454">
    <cfRule type="containsText" dxfId="2826" priority="12178" operator="containsText" text="absente">
      <formula>NOT(ISERROR(SEARCH("absente",AS454)))</formula>
    </cfRule>
    <cfRule type="containsText" dxfId="2825" priority="12179" operator="containsText" text="partielle">
      <formula>NOT(ISERROR(SEARCH("partielle",AS454)))</formula>
    </cfRule>
    <cfRule type="containsText" dxfId="2824" priority="12180" operator="containsText" text="Complète">
      <formula>NOT(ISERROR(SEARCH("Complète",AS454)))</formula>
    </cfRule>
    <cfRule type="containsText" dxfId="2823" priority="12181" operator="containsText" text="Absente">
      <formula>NOT(ISERROR(SEARCH("Absente",AS454)))</formula>
    </cfRule>
    <cfRule type="containsText" dxfId="2822" priority="12182" operator="containsText" text="Partielle">
      <formula>NOT(ISERROR(SEARCH("Partielle",AS454)))</formula>
    </cfRule>
    <cfRule type="containsText" dxfId="2821" priority="12183" operator="containsText" text="Complète">
      <formula>NOT(ISERROR(SEARCH("Complète",AS454)))</formula>
    </cfRule>
    <cfRule type="containsText" dxfId="2820" priority="12184" operator="containsText" text="Absente">
      <formula>NOT(ISERROR(SEARCH("Absente",AS454)))</formula>
    </cfRule>
    <cfRule type="containsText" dxfId="2819" priority="12199" operator="containsText" text="Absente">
      <formula>NOT(ISERROR(SEARCH("Absente",AS454)))</formula>
    </cfRule>
    <cfRule type="containsText" dxfId="2818" priority="12200" operator="containsText" text="Partielle">
      <formula>NOT(ISERROR(SEARCH("Partielle",AS454)))</formula>
    </cfRule>
    <cfRule type="containsText" dxfId="2817" priority="12201" operator="containsText" text="Complète">
      <formula>NOT(ISERROR(SEARCH("Complète",AS454)))</formula>
    </cfRule>
  </conditionalFormatting>
  <conditionalFormatting sqref="AS455">
    <cfRule type="containsText" dxfId="2816" priority="12140" operator="containsText" text="absente">
      <formula>NOT(ISERROR(SEARCH("absente",AS455)))</formula>
    </cfRule>
    <cfRule type="containsText" dxfId="2815" priority="12141" operator="containsText" text="partielle">
      <formula>NOT(ISERROR(SEARCH("partielle",AS455)))</formula>
    </cfRule>
    <cfRule type="containsText" dxfId="2814" priority="12142" operator="containsText" text="Complète">
      <formula>NOT(ISERROR(SEARCH("Complète",AS455)))</formula>
    </cfRule>
    <cfRule type="containsText" dxfId="2813" priority="12143" operator="containsText" text="Absente">
      <formula>NOT(ISERROR(SEARCH("Absente",AS455)))</formula>
    </cfRule>
    <cfRule type="containsText" dxfId="2812" priority="12144" operator="containsText" text="Partielle">
      <formula>NOT(ISERROR(SEARCH("Partielle",AS455)))</formula>
    </cfRule>
    <cfRule type="containsText" dxfId="2811" priority="12145" operator="containsText" text="Complète">
      <formula>NOT(ISERROR(SEARCH("Complète",AS455)))</formula>
    </cfRule>
    <cfRule type="containsText" dxfId="2810" priority="12146" operator="containsText" text="Absente">
      <formula>NOT(ISERROR(SEARCH("Absente",AS455)))</formula>
    </cfRule>
    <cfRule type="containsText" dxfId="2809" priority="12161" operator="containsText" text="Absente">
      <formula>NOT(ISERROR(SEARCH("Absente",AS455)))</formula>
    </cfRule>
    <cfRule type="containsText" dxfId="2808" priority="12162" operator="containsText" text="Partielle">
      <formula>NOT(ISERROR(SEARCH("Partielle",AS455)))</formula>
    </cfRule>
    <cfRule type="containsText" dxfId="2807" priority="12163" operator="containsText" text="Complète">
      <formula>NOT(ISERROR(SEARCH("Complète",AS455)))</formula>
    </cfRule>
  </conditionalFormatting>
  <conditionalFormatting sqref="AS460">
    <cfRule type="containsText" dxfId="2806" priority="12096" operator="containsText" text="absente">
      <formula>NOT(ISERROR(SEARCH("absente",AS460)))</formula>
    </cfRule>
    <cfRule type="containsText" dxfId="2805" priority="12097" operator="containsText" text="partielle">
      <formula>NOT(ISERROR(SEARCH("partielle",AS460)))</formula>
    </cfRule>
    <cfRule type="containsText" dxfId="2804" priority="12098" operator="containsText" text="Complète">
      <formula>NOT(ISERROR(SEARCH("Complète",AS460)))</formula>
    </cfRule>
    <cfRule type="containsText" dxfId="2803" priority="12101" operator="containsText" text="Absente">
      <formula>NOT(ISERROR(SEARCH("Absente",AS460)))</formula>
    </cfRule>
    <cfRule type="containsText" dxfId="2802" priority="12102" operator="containsText" text="Partielle">
      <formula>NOT(ISERROR(SEARCH("Partielle",AS460)))</formula>
    </cfRule>
    <cfRule type="containsText" dxfId="2801" priority="12103" operator="containsText" text="Complète">
      <formula>NOT(ISERROR(SEARCH("Complète",AS460)))</formula>
    </cfRule>
    <cfRule type="containsText" dxfId="2800" priority="12113" operator="containsText" text="Absente">
      <formula>NOT(ISERROR(SEARCH("Absente",AS460)))</formula>
    </cfRule>
    <cfRule type="containsText" dxfId="2799" priority="12119" operator="containsText" text="Absente">
      <formula>NOT(ISERROR(SEARCH("Absente",AS460)))</formula>
    </cfRule>
    <cfRule type="containsText" dxfId="2798" priority="12120" operator="containsText" text="Partielle">
      <formula>NOT(ISERROR(SEARCH("Partielle",AS460)))</formula>
    </cfRule>
    <cfRule type="containsText" dxfId="2797" priority="12121" operator="containsText" text="Complète">
      <formula>NOT(ISERROR(SEARCH("Complète",AS460)))</formula>
    </cfRule>
  </conditionalFormatting>
  <conditionalFormatting sqref="AS462">
    <cfRule type="containsText" dxfId="2796" priority="11982" operator="containsText" text="absente">
      <formula>NOT(ISERROR(SEARCH("absente",AS462)))</formula>
    </cfRule>
    <cfRule type="containsText" dxfId="2795" priority="11983" operator="containsText" text="partielle">
      <formula>NOT(ISERROR(SEARCH("partielle",AS462)))</formula>
    </cfRule>
    <cfRule type="containsText" dxfId="2794" priority="11984" operator="containsText" text="Complète">
      <formula>NOT(ISERROR(SEARCH("Complète",AS462)))</formula>
    </cfRule>
    <cfRule type="containsText" dxfId="2793" priority="11987" operator="containsText" text="Absente">
      <formula>NOT(ISERROR(SEARCH("Absente",AS462)))</formula>
    </cfRule>
    <cfRule type="containsText" dxfId="2792" priority="11988" operator="containsText" text="Partielle">
      <formula>NOT(ISERROR(SEARCH("Partielle",AS462)))</formula>
    </cfRule>
    <cfRule type="containsText" dxfId="2791" priority="11989" operator="containsText" text="Complète">
      <formula>NOT(ISERROR(SEARCH("Complète",AS462)))</formula>
    </cfRule>
    <cfRule type="containsText" dxfId="2790" priority="12003" operator="containsText" text="Absente">
      <formula>NOT(ISERROR(SEARCH("Absente",AS462)))</formula>
    </cfRule>
    <cfRule type="containsText" dxfId="2789" priority="12005" operator="containsText" text="Absente">
      <formula>NOT(ISERROR(SEARCH("Absente",AS462)))</formula>
    </cfRule>
    <cfRule type="containsText" dxfId="2788" priority="12006" operator="containsText" text="Partielle">
      <formula>NOT(ISERROR(SEARCH("Partielle",AS462)))</formula>
    </cfRule>
    <cfRule type="containsText" dxfId="2787" priority="12007" operator="containsText" text="Complète">
      <formula>NOT(ISERROR(SEARCH("Complète",AS462)))</formula>
    </cfRule>
  </conditionalFormatting>
  <conditionalFormatting sqref="AS463">
    <cfRule type="containsText" dxfId="2786" priority="11942" operator="containsText" text="absente">
      <formula>NOT(ISERROR(SEARCH("absente",AS463)))</formula>
    </cfRule>
    <cfRule type="containsText" dxfId="2785" priority="11943" operator="containsText" text="partielle">
      <formula>NOT(ISERROR(SEARCH("partielle",AS463)))</formula>
    </cfRule>
    <cfRule type="containsText" dxfId="2784" priority="11944" operator="containsText" text="Complète">
      <formula>NOT(ISERROR(SEARCH("Complète",AS463)))</formula>
    </cfRule>
    <cfRule type="containsText" dxfId="2783" priority="11945" operator="containsText" text="Absente">
      <formula>NOT(ISERROR(SEARCH("Absente",AS463)))</formula>
    </cfRule>
    <cfRule type="containsText" dxfId="2782" priority="11946" operator="containsText" text="Partielle">
      <formula>NOT(ISERROR(SEARCH("Partielle",AS463)))</formula>
    </cfRule>
    <cfRule type="containsText" dxfId="2781" priority="11947" operator="containsText" text="Complète">
      <formula>NOT(ISERROR(SEARCH("Complète",AS463)))</formula>
    </cfRule>
    <cfRule type="containsText" dxfId="2780" priority="11961" operator="containsText" text="Absente">
      <formula>NOT(ISERROR(SEARCH("Absente",AS463)))</formula>
    </cfRule>
    <cfRule type="containsText" dxfId="2779" priority="11963" operator="containsText" text="Absente">
      <formula>NOT(ISERROR(SEARCH("Absente",AS463)))</formula>
    </cfRule>
    <cfRule type="containsText" dxfId="2778" priority="11964" operator="containsText" text="Partielle">
      <formula>NOT(ISERROR(SEARCH("Partielle",AS463)))</formula>
    </cfRule>
    <cfRule type="containsText" dxfId="2777" priority="11965" operator="containsText" text="Complète">
      <formula>NOT(ISERROR(SEARCH("Complète",AS463)))</formula>
    </cfRule>
  </conditionalFormatting>
  <conditionalFormatting sqref="AS465">
    <cfRule type="containsText" dxfId="2776" priority="12020" operator="containsText" text="absente">
      <formula>NOT(ISERROR(SEARCH("absente",AS465)))</formula>
    </cfRule>
    <cfRule type="containsText" dxfId="2775" priority="12021" operator="containsText" text="partielle">
      <formula>NOT(ISERROR(SEARCH("partielle",AS465)))</formula>
    </cfRule>
    <cfRule type="containsText" dxfId="2774" priority="12022" operator="containsText" text="Complète">
      <formula>NOT(ISERROR(SEARCH("Complète",AS465)))</formula>
    </cfRule>
    <cfRule type="containsText" dxfId="2773" priority="12025" operator="containsText" text="Absente">
      <formula>NOT(ISERROR(SEARCH("Absente",AS465)))</formula>
    </cfRule>
    <cfRule type="containsText" dxfId="2772" priority="12026" operator="containsText" text="Partielle">
      <formula>NOT(ISERROR(SEARCH("Partielle",AS465)))</formula>
    </cfRule>
    <cfRule type="containsText" dxfId="2771" priority="12027" operator="containsText" text="Complète">
      <formula>NOT(ISERROR(SEARCH("Complète",AS465)))</formula>
    </cfRule>
    <cfRule type="containsText" dxfId="2770" priority="12041" operator="containsText" text="Absente">
      <formula>NOT(ISERROR(SEARCH("Absente",AS465)))</formula>
    </cfRule>
    <cfRule type="containsText" dxfId="2769" priority="12043" operator="containsText" text="Absente">
      <formula>NOT(ISERROR(SEARCH("Absente",AS465)))</formula>
    </cfRule>
    <cfRule type="containsText" dxfId="2768" priority="12044" operator="containsText" text="Partielle">
      <formula>NOT(ISERROR(SEARCH("Partielle",AS465)))</formula>
    </cfRule>
    <cfRule type="containsText" dxfId="2767" priority="12045" operator="containsText" text="Complète">
      <formula>NOT(ISERROR(SEARCH("Complète",AS465)))</formula>
    </cfRule>
  </conditionalFormatting>
  <conditionalFormatting sqref="AS466">
    <cfRule type="containsText" dxfId="2766" priority="12058" operator="containsText" text="absente">
      <formula>NOT(ISERROR(SEARCH("absente",AS466)))</formula>
    </cfRule>
    <cfRule type="containsText" dxfId="2765" priority="12059" operator="containsText" text="partielle">
      <formula>NOT(ISERROR(SEARCH("partielle",AS466)))</formula>
    </cfRule>
    <cfRule type="containsText" dxfId="2764" priority="12060" operator="containsText" text="Complète">
      <formula>NOT(ISERROR(SEARCH("Complète",AS466)))</formula>
    </cfRule>
    <cfRule type="containsText" dxfId="2763" priority="12063" operator="containsText" text="Absente">
      <formula>NOT(ISERROR(SEARCH("Absente",AS466)))</formula>
    </cfRule>
    <cfRule type="containsText" dxfId="2762" priority="12064" operator="containsText" text="Partielle">
      <formula>NOT(ISERROR(SEARCH("Partielle",AS466)))</formula>
    </cfRule>
    <cfRule type="containsText" dxfId="2761" priority="12065" operator="containsText" text="Complète">
      <formula>NOT(ISERROR(SEARCH("Complète",AS466)))</formula>
    </cfRule>
    <cfRule type="containsText" dxfId="2760" priority="12079" operator="containsText" text="Absente">
      <formula>NOT(ISERROR(SEARCH("Absente",AS466)))</formula>
    </cfRule>
    <cfRule type="containsText" dxfId="2759" priority="12081" operator="containsText" text="Absente">
      <formula>NOT(ISERROR(SEARCH("Absente",AS466)))</formula>
    </cfRule>
    <cfRule type="containsText" dxfId="2758" priority="12082" operator="containsText" text="Partielle">
      <formula>NOT(ISERROR(SEARCH("Partielle",AS466)))</formula>
    </cfRule>
    <cfRule type="containsText" dxfId="2757" priority="12083" operator="containsText" text="Complète">
      <formula>NOT(ISERROR(SEARCH("Complète",AS466)))</formula>
    </cfRule>
  </conditionalFormatting>
  <conditionalFormatting sqref="AS470">
    <cfRule type="containsText" dxfId="2756" priority="11902" operator="containsText" text="absente">
      <formula>NOT(ISERROR(SEARCH("absente",AS470)))</formula>
    </cfRule>
    <cfRule type="containsText" dxfId="2755" priority="11903" operator="containsText" text="partielle">
      <formula>NOT(ISERROR(SEARCH("partielle",AS470)))</formula>
    </cfRule>
    <cfRule type="containsText" dxfId="2754" priority="11904" operator="containsText" text="Complète">
      <formula>NOT(ISERROR(SEARCH("Complète",AS470)))</formula>
    </cfRule>
    <cfRule type="containsText" dxfId="2753" priority="11905" operator="containsText" text="Absente">
      <formula>NOT(ISERROR(SEARCH("Absente",AS470)))</formula>
    </cfRule>
    <cfRule type="containsText" dxfId="2752" priority="11906" operator="containsText" text="Partielle">
      <formula>NOT(ISERROR(SEARCH("Partielle",AS470)))</formula>
    </cfRule>
    <cfRule type="containsText" dxfId="2751" priority="11907" operator="containsText" text="Complète">
      <formula>NOT(ISERROR(SEARCH("Complète",AS470)))</formula>
    </cfRule>
    <cfRule type="containsText" dxfId="2750" priority="11921" operator="containsText" text="Absente">
      <formula>NOT(ISERROR(SEARCH("Absente",AS470)))</formula>
    </cfRule>
    <cfRule type="containsText" dxfId="2749" priority="11923" operator="containsText" text="Absente">
      <formula>NOT(ISERROR(SEARCH("Absente",AS470)))</formula>
    </cfRule>
    <cfRule type="containsText" dxfId="2748" priority="11924" operator="containsText" text="Partielle">
      <formula>NOT(ISERROR(SEARCH("Partielle",AS470)))</formula>
    </cfRule>
    <cfRule type="containsText" dxfId="2747" priority="11925" operator="containsText" text="Complète">
      <formula>NOT(ISERROR(SEARCH("Complète",AS470)))</formula>
    </cfRule>
  </conditionalFormatting>
  <conditionalFormatting sqref="AS472">
    <cfRule type="containsText" dxfId="2746" priority="11786" operator="containsText" text="absente">
      <formula>NOT(ISERROR(SEARCH("absente",AS472)))</formula>
    </cfRule>
    <cfRule type="containsText" dxfId="2745" priority="11787" operator="containsText" text="partielle">
      <formula>NOT(ISERROR(SEARCH("partielle",AS472)))</formula>
    </cfRule>
    <cfRule type="containsText" dxfId="2744" priority="11788" operator="containsText" text="Complète">
      <formula>NOT(ISERROR(SEARCH("Complète",AS472)))</formula>
    </cfRule>
    <cfRule type="containsText" dxfId="2743" priority="11789" operator="containsText" text="Absente">
      <formula>NOT(ISERROR(SEARCH("Absente",AS472)))</formula>
    </cfRule>
    <cfRule type="containsText" dxfId="2742" priority="11790" operator="containsText" text="Partielle">
      <formula>NOT(ISERROR(SEARCH("Partielle",AS472)))</formula>
    </cfRule>
    <cfRule type="containsText" dxfId="2741" priority="11791" operator="containsText" text="Complète">
      <formula>NOT(ISERROR(SEARCH("Complète",AS472)))</formula>
    </cfRule>
    <cfRule type="containsText" dxfId="2740" priority="11805" operator="containsText" text="Absente">
      <formula>NOT(ISERROR(SEARCH("Absente",AS472)))</formula>
    </cfRule>
    <cfRule type="containsText" dxfId="2739" priority="11807" operator="containsText" text="Absente">
      <formula>NOT(ISERROR(SEARCH("Absente",AS472)))</formula>
    </cfRule>
    <cfRule type="containsText" dxfId="2738" priority="11808" operator="containsText" text="Partielle">
      <formula>NOT(ISERROR(SEARCH("Partielle",AS472)))</formula>
    </cfRule>
    <cfRule type="containsText" dxfId="2737" priority="11809" operator="containsText" text="Complète">
      <formula>NOT(ISERROR(SEARCH("Complète",AS472)))</formula>
    </cfRule>
  </conditionalFormatting>
  <conditionalFormatting sqref="AS474">
    <cfRule type="containsText" dxfId="2736" priority="11862" operator="containsText" text="absente">
      <formula>NOT(ISERROR(SEARCH("absente",AS474)))</formula>
    </cfRule>
    <cfRule type="containsText" dxfId="2735" priority="11863" operator="containsText" text="partielle">
      <formula>NOT(ISERROR(SEARCH("partielle",AS474)))</formula>
    </cfRule>
    <cfRule type="containsText" dxfId="2734" priority="11864" operator="containsText" text="Complète">
      <formula>NOT(ISERROR(SEARCH("Complète",AS474)))</formula>
    </cfRule>
    <cfRule type="containsText" dxfId="2733" priority="11865" operator="containsText" text="Absente">
      <formula>NOT(ISERROR(SEARCH("Absente",AS474)))</formula>
    </cfRule>
    <cfRule type="containsText" dxfId="2732" priority="11866" operator="containsText" text="Partielle">
      <formula>NOT(ISERROR(SEARCH("Partielle",AS474)))</formula>
    </cfRule>
    <cfRule type="containsText" dxfId="2731" priority="11867" operator="containsText" text="Complète">
      <formula>NOT(ISERROR(SEARCH("Complète",AS474)))</formula>
    </cfRule>
    <cfRule type="containsText" dxfId="2730" priority="11881" operator="containsText" text="Absente">
      <formula>NOT(ISERROR(SEARCH("Absente",AS474)))</formula>
    </cfRule>
    <cfRule type="containsText" dxfId="2729" priority="11883" operator="containsText" text="Absente">
      <formula>NOT(ISERROR(SEARCH("Absente",AS474)))</formula>
    </cfRule>
    <cfRule type="containsText" dxfId="2728" priority="11884" operator="containsText" text="Partielle">
      <formula>NOT(ISERROR(SEARCH("Partielle",AS474)))</formula>
    </cfRule>
    <cfRule type="containsText" dxfId="2727" priority="11885" operator="containsText" text="Complète">
      <formula>NOT(ISERROR(SEARCH("Complète",AS474)))</formula>
    </cfRule>
  </conditionalFormatting>
  <conditionalFormatting sqref="AS476">
    <cfRule type="containsText" dxfId="2726" priority="11824" operator="containsText" text="absente">
      <formula>NOT(ISERROR(SEARCH("absente",AS476)))</formula>
    </cfRule>
    <cfRule type="containsText" dxfId="2725" priority="11825" operator="containsText" text="partielle">
      <formula>NOT(ISERROR(SEARCH("partielle",AS476)))</formula>
    </cfRule>
    <cfRule type="containsText" dxfId="2724" priority="11826" operator="containsText" text="Complète">
      <formula>NOT(ISERROR(SEARCH("Complète",AS476)))</formula>
    </cfRule>
    <cfRule type="containsText" dxfId="2723" priority="11827" operator="containsText" text="Absente">
      <formula>NOT(ISERROR(SEARCH("Absente",AS476)))</formula>
    </cfRule>
    <cfRule type="containsText" dxfId="2722" priority="11828" operator="containsText" text="Partielle">
      <formula>NOT(ISERROR(SEARCH("Partielle",AS476)))</formula>
    </cfRule>
    <cfRule type="containsText" dxfId="2721" priority="11829" operator="containsText" text="Complète">
      <formula>NOT(ISERROR(SEARCH("Complète",AS476)))</formula>
    </cfRule>
    <cfRule type="containsText" dxfId="2720" priority="11843" operator="containsText" text="Absente">
      <formula>NOT(ISERROR(SEARCH("Absente",AS476)))</formula>
    </cfRule>
    <cfRule type="containsText" dxfId="2719" priority="11845" operator="containsText" text="Absente">
      <formula>NOT(ISERROR(SEARCH("Absente",AS476)))</formula>
    </cfRule>
    <cfRule type="containsText" dxfId="2718" priority="11846" operator="containsText" text="Partielle">
      <formula>NOT(ISERROR(SEARCH("Partielle",AS476)))</formula>
    </cfRule>
    <cfRule type="containsText" dxfId="2717" priority="11847" operator="containsText" text="Complète">
      <formula>NOT(ISERROR(SEARCH("Complète",AS476)))</formula>
    </cfRule>
  </conditionalFormatting>
  <conditionalFormatting sqref="AS477">
    <cfRule type="containsText" dxfId="2716" priority="11709" operator="containsText" text="absente">
      <formula>NOT(ISERROR(SEARCH("absente",AS477)))</formula>
    </cfRule>
    <cfRule type="containsText" dxfId="2715" priority="11710" operator="containsText" text="partielle">
      <formula>NOT(ISERROR(SEARCH("partielle",AS477)))</formula>
    </cfRule>
    <cfRule type="containsText" dxfId="2714" priority="11711" operator="containsText" text="Complète">
      <formula>NOT(ISERROR(SEARCH("Complète",AS477)))</formula>
    </cfRule>
    <cfRule type="containsText" dxfId="2713" priority="11712" operator="containsText" text="Absente">
      <formula>NOT(ISERROR(SEARCH("Absente",AS477)))</formula>
    </cfRule>
    <cfRule type="containsText" dxfId="2712" priority="11713" operator="containsText" text="Partielle">
      <formula>NOT(ISERROR(SEARCH("Partielle",AS477)))</formula>
    </cfRule>
    <cfRule type="containsText" dxfId="2711" priority="11714" operator="containsText" text="Complète">
      <formula>NOT(ISERROR(SEARCH("Complète",AS477)))</formula>
    </cfRule>
    <cfRule type="containsText" dxfId="2710" priority="11715" operator="containsText" text="Absente">
      <formula>NOT(ISERROR(SEARCH("Absente",AS477)))</formula>
    </cfRule>
    <cfRule type="containsText" dxfId="2709" priority="11716" operator="containsText" text="Absente">
      <formula>NOT(ISERROR(SEARCH("Absente",AS477)))</formula>
    </cfRule>
    <cfRule type="containsText" dxfId="2708" priority="11717" operator="containsText" text="Partielle">
      <formula>NOT(ISERROR(SEARCH("Partielle",AS477)))</formula>
    </cfRule>
    <cfRule type="containsText" dxfId="2707" priority="11718" operator="containsText" text="Complète">
      <formula>NOT(ISERROR(SEARCH("Complète",AS477)))</formula>
    </cfRule>
  </conditionalFormatting>
  <conditionalFormatting sqref="AS478">
    <cfRule type="containsText" dxfId="2706" priority="11671" operator="containsText" text="absente">
      <formula>NOT(ISERROR(SEARCH("absente",AS478)))</formula>
    </cfRule>
    <cfRule type="containsText" dxfId="2705" priority="11672" operator="containsText" text="partielle">
      <formula>NOT(ISERROR(SEARCH("partielle",AS478)))</formula>
    </cfRule>
    <cfRule type="containsText" dxfId="2704" priority="11673" operator="containsText" text="Complète">
      <formula>NOT(ISERROR(SEARCH("Complète",AS478)))</formula>
    </cfRule>
    <cfRule type="containsText" dxfId="2703" priority="11674" operator="containsText" text="Absente">
      <formula>NOT(ISERROR(SEARCH("Absente",AS478)))</formula>
    </cfRule>
    <cfRule type="containsText" dxfId="2702" priority="11675" operator="containsText" text="Partielle">
      <formula>NOT(ISERROR(SEARCH("Partielle",AS478)))</formula>
    </cfRule>
    <cfRule type="containsText" dxfId="2701" priority="11676" operator="containsText" text="Complète">
      <formula>NOT(ISERROR(SEARCH("Complète",AS478)))</formula>
    </cfRule>
    <cfRule type="containsText" dxfId="2700" priority="11677" operator="containsText" text="Absente">
      <formula>NOT(ISERROR(SEARCH("Absente",AS478)))</formula>
    </cfRule>
    <cfRule type="containsText" dxfId="2699" priority="11678" operator="containsText" text="Absente">
      <formula>NOT(ISERROR(SEARCH("Absente",AS478)))</formula>
    </cfRule>
    <cfRule type="containsText" dxfId="2698" priority="11679" operator="containsText" text="Partielle">
      <formula>NOT(ISERROR(SEARCH("Partielle",AS478)))</formula>
    </cfRule>
    <cfRule type="containsText" dxfId="2697" priority="11680" operator="containsText" text="Complète">
      <formula>NOT(ISERROR(SEARCH("Complète",AS478)))</formula>
    </cfRule>
  </conditionalFormatting>
  <conditionalFormatting sqref="AS479">
    <cfRule type="containsText" dxfId="2696" priority="11633" operator="containsText" text="absente">
      <formula>NOT(ISERROR(SEARCH("absente",AS479)))</formula>
    </cfRule>
    <cfRule type="containsText" dxfId="2695" priority="11634" operator="containsText" text="partielle">
      <formula>NOT(ISERROR(SEARCH("partielle",AS479)))</formula>
    </cfRule>
    <cfRule type="containsText" dxfId="2694" priority="11635" operator="containsText" text="Complète">
      <formula>NOT(ISERROR(SEARCH("Complète",AS479)))</formula>
    </cfRule>
    <cfRule type="containsText" dxfId="2693" priority="11636" operator="containsText" text="Absente">
      <formula>NOT(ISERROR(SEARCH("Absente",AS479)))</formula>
    </cfRule>
    <cfRule type="containsText" dxfId="2692" priority="11637" operator="containsText" text="Partielle">
      <formula>NOT(ISERROR(SEARCH("Partielle",AS479)))</formula>
    </cfRule>
    <cfRule type="containsText" dxfId="2691" priority="11638" operator="containsText" text="Complète">
      <formula>NOT(ISERROR(SEARCH("Complète",AS479)))</formula>
    </cfRule>
    <cfRule type="containsText" dxfId="2690" priority="11639" operator="containsText" text="Absente">
      <formula>NOT(ISERROR(SEARCH("Absente",AS479)))</formula>
    </cfRule>
    <cfRule type="containsText" dxfId="2689" priority="11640" operator="containsText" text="Absente">
      <formula>NOT(ISERROR(SEARCH("Absente",AS479)))</formula>
    </cfRule>
    <cfRule type="containsText" dxfId="2688" priority="11641" operator="containsText" text="Partielle">
      <formula>NOT(ISERROR(SEARCH("Partielle",AS479)))</formula>
    </cfRule>
    <cfRule type="containsText" dxfId="2687" priority="11642" operator="containsText" text="Complète">
      <formula>NOT(ISERROR(SEARCH("Complète",AS479)))</formula>
    </cfRule>
  </conditionalFormatting>
  <conditionalFormatting sqref="AS480">
    <cfRule type="containsText" dxfId="2686" priority="11595" operator="containsText" text="absente">
      <formula>NOT(ISERROR(SEARCH("absente",AS480)))</formula>
    </cfRule>
    <cfRule type="containsText" dxfId="2685" priority="11596" operator="containsText" text="partielle">
      <formula>NOT(ISERROR(SEARCH("partielle",AS480)))</formula>
    </cfRule>
    <cfRule type="containsText" dxfId="2684" priority="11597" operator="containsText" text="Complète">
      <formula>NOT(ISERROR(SEARCH("Complète",AS480)))</formula>
    </cfRule>
    <cfRule type="containsText" dxfId="2683" priority="11598" operator="containsText" text="Absente">
      <formula>NOT(ISERROR(SEARCH("Absente",AS480)))</formula>
    </cfRule>
    <cfRule type="containsText" dxfId="2682" priority="11599" operator="containsText" text="Partielle">
      <formula>NOT(ISERROR(SEARCH("Partielle",AS480)))</formula>
    </cfRule>
    <cfRule type="containsText" dxfId="2681" priority="11600" operator="containsText" text="Complète">
      <formula>NOT(ISERROR(SEARCH("Complète",AS480)))</formula>
    </cfRule>
    <cfRule type="containsText" dxfId="2680" priority="11601" operator="containsText" text="Absente">
      <formula>NOT(ISERROR(SEARCH("Absente",AS480)))</formula>
    </cfRule>
    <cfRule type="containsText" dxfId="2679" priority="11602" operator="containsText" text="Absente">
      <formula>NOT(ISERROR(SEARCH("Absente",AS480)))</formula>
    </cfRule>
    <cfRule type="containsText" dxfId="2678" priority="11603" operator="containsText" text="Partielle">
      <formula>NOT(ISERROR(SEARCH("Partielle",AS480)))</formula>
    </cfRule>
    <cfRule type="containsText" dxfId="2677" priority="11604" operator="containsText" text="Complète">
      <formula>NOT(ISERROR(SEARCH("Complète",AS480)))</formula>
    </cfRule>
  </conditionalFormatting>
  <conditionalFormatting sqref="AS481">
    <cfRule type="containsText" dxfId="2676" priority="11559" operator="containsText" text="absente">
      <formula>NOT(ISERROR(SEARCH("absente",AS481)))</formula>
    </cfRule>
    <cfRule type="containsText" dxfId="2675" priority="11560" operator="containsText" text="partielle">
      <formula>NOT(ISERROR(SEARCH("partielle",AS481)))</formula>
    </cfRule>
    <cfRule type="containsText" dxfId="2674" priority="11561" operator="containsText" text="Complète">
      <formula>NOT(ISERROR(SEARCH("Complète",AS481)))</formula>
    </cfRule>
    <cfRule type="containsText" dxfId="2673" priority="11562" operator="containsText" text="Absente">
      <formula>NOT(ISERROR(SEARCH("Absente",AS481)))</formula>
    </cfRule>
    <cfRule type="containsText" dxfId="2672" priority="11563" operator="containsText" text="Partielle">
      <formula>NOT(ISERROR(SEARCH("Partielle",AS481)))</formula>
    </cfRule>
    <cfRule type="containsText" dxfId="2671" priority="11564" operator="containsText" text="Complète">
      <formula>NOT(ISERROR(SEARCH("Complète",AS481)))</formula>
    </cfRule>
    <cfRule type="containsText" dxfId="2670" priority="11565" operator="containsText" text="Absente">
      <formula>NOT(ISERROR(SEARCH("Absente",AS481)))</formula>
    </cfRule>
    <cfRule type="containsText" dxfId="2669" priority="11566" operator="containsText" text="Absente">
      <formula>NOT(ISERROR(SEARCH("Absente",AS481)))</formula>
    </cfRule>
    <cfRule type="containsText" dxfId="2668" priority="11567" operator="containsText" text="Partielle">
      <formula>NOT(ISERROR(SEARCH("Partielle",AS481)))</formula>
    </cfRule>
    <cfRule type="containsText" dxfId="2667" priority="11568" operator="containsText" text="Complète">
      <formula>NOT(ISERROR(SEARCH("Complète",AS481)))</formula>
    </cfRule>
  </conditionalFormatting>
  <conditionalFormatting sqref="AS491">
    <cfRule type="containsText" dxfId="2666" priority="11746" operator="containsText" text="absente">
      <formula>NOT(ISERROR(SEARCH("absente",AS491)))</formula>
    </cfRule>
    <cfRule type="containsText" dxfId="2665" priority="11747" operator="containsText" text="partielle">
      <formula>NOT(ISERROR(SEARCH("partielle",AS491)))</formula>
    </cfRule>
    <cfRule type="containsText" dxfId="2664" priority="11748" operator="containsText" text="Complète">
      <formula>NOT(ISERROR(SEARCH("Complète",AS491)))</formula>
    </cfRule>
    <cfRule type="containsText" dxfId="2663" priority="11751" operator="containsText" text="Absente">
      <formula>NOT(ISERROR(SEARCH("Absente",AS491)))</formula>
    </cfRule>
    <cfRule type="containsText" dxfId="2662" priority="11752" operator="containsText" text="Partielle">
      <formula>NOT(ISERROR(SEARCH("Partielle",AS491)))</formula>
    </cfRule>
    <cfRule type="containsText" dxfId="2661" priority="11753" operator="containsText" text="Complète">
      <formula>NOT(ISERROR(SEARCH("Complète",AS491)))</formula>
    </cfRule>
    <cfRule type="containsText" dxfId="2660" priority="11754" operator="containsText" text="Absente">
      <formula>NOT(ISERROR(SEARCH("Absente",AS491)))</formula>
    </cfRule>
    <cfRule type="containsText" dxfId="2659" priority="11756" operator="containsText" text="Absente">
      <formula>NOT(ISERROR(SEARCH("Absente",AS491)))</formula>
    </cfRule>
    <cfRule type="containsText" dxfId="2658" priority="11757" operator="containsText" text="Partielle">
      <formula>NOT(ISERROR(SEARCH("Partielle",AS491)))</formula>
    </cfRule>
    <cfRule type="containsText" dxfId="2657" priority="11758" operator="containsText" text="Complète">
      <formula>NOT(ISERROR(SEARCH("Complète",AS491)))</formula>
    </cfRule>
  </conditionalFormatting>
  <conditionalFormatting sqref="AS492:AS494">
    <cfRule type="containsText" dxfId="2656" priority="18" operator="containsText" text="Absente">
      <formula>NOT(ISERROR(SEARCH("Absente",AS492)))</formula>
    </cfRule>
    <cfRule type="containsText" dxfId="2655" priority="19" operator="containsText" text="Absente">
      <formula>NOT(ISERROR(SEARCH("Absente",AS492)))</formula>
    </cfRule>
    <cfRule type="containsText" dxfId="2654" priority="20" operator="containsText" text="Partielle">
      <formula>NOT(ISERROR(SEARCH("Partielle",AS492)))</formula>
    </cfRule>
    <cfRule type="containsText" dxfId="2653" priority="21" operator="containsText" text="Complète">
      <formula>NOT(ISERROR(SEARCH("Complète",AS492)))</formula>
    </cfRule>
    <cfRule type="containsText" dxfId="2652" priority="22" operator="containsText" text="Absente">
      <formula>NOT(ISERROR(SEARCH("Absente",AS492)))</formula>
    </cfRule>
    <cfRule type="containsText" dxfId="2651" priority="23" operator="containsText" text="Partielle">
      <formula>NOT(ISERROR(SEARCH("Partielle",AS492)))</formula>
    </cfRule>
    <cfRule type="containsText" dxfId="2650" priority="24" operator="containsText" text="Complète">
      <formula>NOT(ISERROR(SEARCH("Complète",AS492)))</formula>
    </cfRule>
  </conditionalFormatting>
  <conditionalFormatting sqref="AS495">
    <cfRule type="containsText" dxfId="2649" priority="46164" operator="containsText" text="Partielle">
      <formula>NOT(ISERROR(SEARCH("Partielle",AS495)))</formula>
    </cfRule>
    <cfRule type="containsText" dxfId="2648" priority="46165" operator="containsText" text="Complète">
      <formula>NOT(ISERROR(SEARCH("Complète",AS495)))</formula>
    </cfRule>
    <cfRule type="containsText" dxfId="2647" priority="46275" operator="containsText" text="Absente">
      <formula>NOT(ISERROR(SEARCH("Absente",AS495)))</formula>
    </cfRule>
    <cfRule type="containsText" dxfId="2646" priority="46276" operator="containsText" text="Partielle">
      <formula>NOT(ISERROR(SEARCH("Partielle",AS495)))</formula>
    </cfRule>
    <cfRule type="containsText" dxfId="2645" priority="46277" operator="containsText" text="Complète">
      <formula>NOT(ISERROR(SEARCH("Complète",AS495)))</formula>
    </cfRule>
  </conditionalFormatting>
  <conditionalFormatting sqref="AS495:AS496">
    <cfRule type="containsText" dxfId="2644" priority="38541" operator="containsText" text="Absente">
      <formula>NOT(ISERROR(SEARCH("Absente",AS495)))</formula>
    </cfRule>
  </conditionalFormatting>
  <conditionalFormatting sqref="AS496">
    <cfRule type="containsText" dxfId="2643" priority="38537" operator="containsText" text="Partielle">
      <formula>NOT(ISERROR(SEARCH("Partielle",AS496)))</formula>
    </cfRule>
    <cfRule type="containsText" dxfId="2642" priority="38538" operator="containsText" text="Complète">
      <formula>NOT(ISERROR(SEARCH("Complète",AS496)))</formula>
    </cfRule>
    <cfRule type="containsText" dxfId="2641" priority="38544" operator="containsText" text="Partielle">
      <formula>NOT(ISERROR(SEARCH("Partielle",AS496)))</formula>
    </cfRule>
    <cfRule type="containsText" dxfId="2640" priority="38545" operator="containsText" text="Complète">
      <formula>NOT(ISERROR(SEARCH("Complète",AS496)))</formula>
    </cfRule>
  </conditionalFormatting>
  <conditionalFormatting sqref="AS496:AS497">
    <cfRule type="containsText" dxfId="2639" priority="38521" operator="containsText" text="Absente">
      <formula>NOT(ISERROR(SEARCH("Absente",AS496)))</formula>
    </cfRule>
  </conditionalFormatting>
  <conditionalFormatting sqref="AS497">
    <cfRule type="containsText" dxfId="2638" priority="38517" operator="containsText" text="Partielle">
      <formula>NOT(ISERROR(SEARCH("Partielle",AS497)))</formula>
    </cfRule>
    <cfRule type="containsText" dxfId="2637" priority="38518" operator="containsText" text="Complète">
      <formula>NOT(ISERROR(SEARCH("Complète",AS497)))</formula>
    </cfRule>
    <cfRule type="containsText" dxfId="2636" priority="38523" operator="containsText" text="Partielle">
      <formula>NOT(ISERROR(SEARCH("Partielle",AS497)))</formula>
    </cfRule>
    <cfRule type="containsText" dxfId="2635" priority="38524" operator="containsText" text="Complète">
      <formula>NOT(ISERROR(SEARCH("Complète",AS497)))</formula>
    </cfRule>
  </conditionalFormatting>
  <conditionalFormatting sqref="AS497:AS498">
    <cfRule type="containsText" dxfId="2634" priority="38438" operator="containsText" text="Absente">
      <formula>NOT(ISERROR(SEARCH("Absente",AS497)))</formula>
    </cfRule>
  </conditionalFormatting>
  <conditionalFormatting sqref="AS498">
    <cfRule type="containsText" dxfId="2633" priority="38434" operator="containsText" text="Partielle">
      <formula>NOT(ISERROR(SEARCH("Partielle",AS498)))</formula>
    </cfRule>
    <cfRule type="containsText" dxfId="2632" priority="38435" operator="containsText" text="Complète">
      <formula>NOT(ISERROR(SEARCH("Complète",AS498)))</formula>
    </cfRule>
    <cfRule type="containsText" dxfId="2631" priority="38440" operator="containsText" text="Partielle">
      <formula>NOT(ISERROR(SEARCH("Partielle",AS498)))</formula>
    </cfRule>
    <cfRule type="containsText" dxfId="2630" priority="38441" operator="containsText" text="Complète">
      <formula>NOT(ISERROR(SEARCH("Complète",AS498)))</formula>
    </cfRule>
  </conditionalFormatting>
  <conditionalFormatting sqref="AS498:AS499">
    <cfRule type="containsText" dxfId="2629" priority="38418" operator="containsText" text="Absente">
      <formula>NOT(ISERROR(SEARCH("Absente",AS498)))</formula>
    </cfRule>
  </conditionalFormatting>
  <conditionalFormatting sqref="AS499">
    <cfRule type="containsText" dxfId="2628" priority="38414" operator="containsText" text="Partielle">
      <formula>NOT(ISERROR(SEARCH("Partielle",AS499)))</formula>
    </cfRule>
    <cfRule type="containsText" dxfId="2627" priority="38415" operator="containsText" text="Complète">
      <formula>NOT(ISERROR(SEARCH("Complète",AS499)))</formula>
    </cfRule>
    <cfRule type="containsText" dxfId="2626" priority="38420" operator="containsText" text="Partielle">
      <formula>NOT(ISERROR(SEARCH("Partielle",AS499)))</formula>
    </cfRule>
    <cfRule type="containsText" dxfId="2625" priority="38421" operator="containsText" text="Complète">
      <formula>NOT(ISERROR(SEARCH("Complète",AS499)))</formula>
    </cfRule>
  </conditionalFormatting>
  <conditionalFormatting sqref="AS499:AS501">
    <cfRule type="containsText" dxfId="2624" priority="38398" operator="containsText" text="Absente">
      <formula>NOT(ISERROR(SEARCH("Absente",AS499)))</formula>
    </cfRule>
  </conditionalFormatting>
  <conditionalFormatting sqref="AS500">
    <cfRule type="containsText" dxfId="2623" priority="38393" operator="containsText" text="Absente">
      <formula>NOT(ISERROR(SEARCH("Absente",AS500)))</formula>
    </cfRule>
    <cfRule type="containsText" dxfId="2622" priority="38394" operator="containsText" text="Partielle">
      <formula>NOT(ISERROR(SEARCH("Partielle",AS500)))</formula>
    </cfRule>
    <cfRule type="containsText" dxfId="2621" priority="38395" operator="containsText" text="Complète">
      <formula>NOT(ISERROR(SEARCH("Complète",AS500)))</formula>
    </cfRule>
    <cfRule type="containsText" dxfId="2620" priority="38400" operator="containsText" text="Partielle">
      <formula>NOT(ISERROR(SEARCH("Partielle",AS500)))</formula>
    </cfRule>
    <cfRule type="containsText" dxfId="2619" priority="38401" operator="containsText" text="Complète">
      <formula>NOT(ISERROR(SEARCH("Complète",AS500)))</formula>
    </cfRule>
  </conditionalFormatting>
  <conditionalFormatting sqref="AS501">
    <cfRule type="containsText" dxfId="2618" priority="46147" operator="containsText" text="Partielle">
      <formula>NOT(ISERROR(SEARCH("Partielle",AS501)))</formula>
    </cfRule>
    <cfRule type="containsText" dxfId="2617" priority="46148" operator="containsText" text="Complète">
      <formula>NOT(ISERROR(SEARCH("Complète",AS501)))</formula>
    </cfRule>
    <cfRule type="containsText" dxfId="2616" priority="46271" operator="containsText" text="Absente">
      <formula>NOT(ISERROR(SEARCH("Absente",AS501)))</formula>
    </cfRule>
    <cfRule type="containsText" dxfId="2615" priority="46272" operator="containsText" text="Partielle">
      <formula>NOT(ISERROR(SEARCH("Partielle",AS501)))</formula>
    </cfRule>
    <cfRule type="containsText" dxfId="2614" priority="46273" operator="containsText" text="Complète">
      <formula>NOT(ISERROR(SEARCH("Complète",AS501)))</formula>
    </cfRule>
  </conditionalFormatting>
  <conditionalFormatting sqref="AS502">
    <cfRule type="containsText" dxfId="2613" priority="19088" operator="containsText" text="absente">
      <formula>NOT(ISERROR(SEARCH("absente",AS502)))</formula>
    </cfRule>
    <cfRule type="containsText" dxfId="2612" priority="19089" operator="containsText" text="partielle">
      <formula>NOT(ISERROR(SEARCH("partielle",AS502)))</formula>
    </cfRule>
    <cfRule type="containsText" dxfId="2611" priority="19090" operator="containsText" text="Complète">
      <formula>NOT(ISERROR(SEARCH("Complète",AS502)))</formula>
    </cfRule>
    <cfRule type="containsText" dxfId="2610" priority="19103" operator="containsText" text="Absente">
      <formula>NOT(ISERROR(SEARCH("Absente",AS502)))</formula>
    </cfRule>
    <cfRule type="containsText" dxfId="2609" priority="19104" operator="containsText" text="Partielle">
      <formula>NOT(ISERROR(SEARCH("Partielle",AS502)))</formula>
    </cfRule>
    <cfRule type="containsText" dxfId="2608" priority="19105" operator="containsText" text="Complète">
      <formula>NOT(ISERROR(SEARCH("Complète",AS502)))</formula>
    </cfRule>
    <cfRule type="containsText" dxfId="2607" priority="19108" operator="containsText" text="Absente">
      <formula>NOT(ISERROR(SEARCH("Absente",AS502)))</formula>
    </cfRule>
    <cfRule type="containsText" dxfId="2606" priority="19111" operator="containsText" text="Partielle">
      <formula>NOT(ISERROR(SEARCH("Partielle",AS502)))</formula>
    </cfRule>
    <cfRule type="containsText" dxfId="2605" priority="19112" operator="containsText" text="Complète">
      <formula>NOT(ISERROR(SEARCH("Complète",AS502)))</formula>
    </cfRule>
  </conditionalFormatting>
  <conditionalFormatting sqref="AS503">
    <cfRule type="containsText" dxfId="2604" priority="20090" operator="containsText" text="absente">
      <formula>NOT(ISERROR(SEARCH("absente",AS503)))</formula>
    </cfRule>
    <cfRule type="containsText" dxfId="2603" priority="20091" operator="containsText" text="partielle">
      <formula>NOT(ISERROR(SEARCH("partielle",AS503)))</formula>
    </cfRule>
    <cfRule type="containsText" dxfId="2602" priority="20092" operator="containsText" text="Complète">
      <formula>NOT(ISERROR(SEARCH("Complète",AS503)))</formula>
    </cfRule>
    <cfRule type="containsText" dxfId="2601" priority="20105" operator="containsText" text="Absente">
      <formula>NOT(ISERROR(SEARCH("Absente",AS503)))</formula>
    </cfRule>
    <cfRule type="containsText" dxfId="2600" priority="20106" operator="containsText" text="Partielle">
      <formula>NOT(ISERROR(SEARCH("Partielle",AS503)))</formula>
    </cfRule>
    <cfRule type="containsText" dxfId="2599" priority="20107" operator="containsText" text="Complète">
      <formula>NOT(ISERROR(SEARCH("Complète",AS503)))</formula>
    </cfRule>
    <cfRule type="containsText" dxfId="2598" priority="20110" operator="containsText" text="Absente">
      <formula>NOT(ISERROR(SEARCH("Absente",AS503)))</formula>
    </cfRule>
    <cfRule type="containsText" dxfId="2597" priority="20113" operator="containsText" text="Partielle">
      <formula>NOT(ISERROR(SEARCH("Partielle",AS503)))</formula>
    </cfRule>
    <cfRule type="containsText" dxfId="2596" priority="20114" operator="containsText" text="Complète">
      <formula>NOT(ISERROR(SEARCH("Complète",AS503)))</formula>
    </cfRule>
  </conditionalFormatting>
  <conditionalFormatting sqref="AS504">
    <cfRule type="containsText" dxfId="2595" priority="20052" operator="containsText" text="absente">
      <formula>NOT(ISERROR(SEARCH("absente",AS504)))</formula>
    </cfRule>
    <cfRule type="containsText" dxfId="2594" priority="20053" operator="containsText" text="partielle">
      <formula>NOT(ISERROR(SEARCH("partielle",AS504)))</formula>
    </cfRule>
    <cfRule type="containsText" dxfId="2593" priority="20054" operator="containsText" text="Complète">
      <formula>NOT(ISERROR(SEARCH("Complète",AS504)))</formula>
    </cfRule>
    <cfRule type="containsText" dxfId="2592" priority="20067" operator="containsText" text="Absente">
      <formula>NOT(ISERROR(SEARCH("Absente",AS504)))</formula>
    </cfRule>
    <cfRule type="containsText" dxfId="2591" priority="20068" operator="containsText" text="Partielle">
      <formula>NOT(ISERROR(SEARCH("Partielle",AS504)))</formula>
    </cfRule>
    <cfRule type="containsText" dxfId="2590" priority="20069" operator="containsText" text="Complète">
      <formula>NOT(ISERROR(SEARCH("Complète",AS504)))</formula>
    </cfRule>
    <cfRule type="containsText" dxfId="2589" priority="20072" operator="containsText" text="Absente">
      <formula>NOT(ISERROR(SEARCH("Absente",AS504)))</formula>
    </cfRule>
    <cfRule type="containsText" dxfId="2588" priority="20075" operator="containsText" text="Partielle">
      <formula>NOT(ISERROR(SEARCH("Partielle",AS504)))</formula>
    </cfRule>
    <cfRule type="containsText" dxfId="2587" priority="20076" operator="containsText" text="Complète">
      <formula>NOT(ISERROR(SEARCH("Complète",AS504)))</formula>
    </cfRule>
  </conditionalFormatting>
  <conditionalFormatting sqref="AS505">
    <cfRule type="containsText" dxfId="2586" priority="20014" operator="containsText" text="absente">
      <formula>NOT(ISERROR(SEARCH("absente",AS505)))</formula>
    </cfRule>
    <cfRule type="containsText" dxfId="2585" priority="20015" operator="containsText" text="partielle">
      <formula>NOT(ISERROR(SEARCH("partielle",AS505)))</formula>
    </cfRule>
    <cfRule type="containsText" dxfId="2584" priority="20016" operator="containsText" text="Complète">
      <formula>NOT(ISERROR(SEARCH("Complète",AS505)))</formula>
    </cfRule>
    <cfRule type="containsText" dxfId="2583" priority="20029" operator="containsText" text="Absente">
      <formula>NOT(ISERROR(SEARCH("Absente",AS505)))</formula>
    </cfRule>
    <cfRule type="containsText" dxfId="2582" priority="20030" operator="containsText" text="Partielle">
      <formula>NOT(ISERROR(SEARCH("Partielle",AS505)))</formula>
    </cfRule>
    <cfRule type="containsText" dxfId="2581" priority="20031" operator="containsText" text="Complète">
      <formula>NOT(ISERROR(SEARCH("Complète",AS505)))</formula>
    </cfRule>
    <cfRule type="containsText" dxfId="2580" priority="20034" operator="containsText" text="Absente">
      <formula>NOT(ISERROR(SEARCH("Absente",AS505)))</formula>
    </cfRule>
    <cfRule type="containsText" dxfId="2579" priority="20037" operator="containsText" text="Partielle">
      <formula>NOT(ISERROR(SEARCH("Partielle",AS505)))</formula>
    </cfRule>
    <cfRule type="containsText" dxfId="2578" priority="20038" operator="containsText" text="Complète">
      <formula>NOT(ISERROR(SEARCH("Complète",AS505)))</formula>
    </cfRule>
  </conditionalFormatting>
  <conditionalFormatting sqref="AS506">
    <cfRule type="containsText" dxfId="2577" priority="19976" operator="containsText" text="absente">
      <formula>NOT(ISERROR(SEARCH("absente",AS506)))</formula>
    </cfRule>
    <cfRule type="containsText" dxfId="2576" priority="19977" operator="containsText" text="partielle">
      <formula>NOT(ISERROR(SEARCH("partielle",AS506)))</formula>
    </cfRule>
    <cfRule type="containsText" dxfId="2575" priority="19978" operator="containsText" text="Complète">
      <formula>NOT(ISERROR(SEARCH("Complète",AS506)))</formula>
    </cfRule>
    <cfRule type="containsText" dxfId="2574" priority="19991" operator="containsText" text="Absente">
      <formula>NOT(ISERROR(SEARCH("Absente",AS506)))</formula>
    </cfRule>
    <cfRule type="containsText" dxfId="2573" priority="19992" operator="containsText" text="Partielle">
      <formula>NOT(ISERROR(SEARCH("Partielle",AS506)))</formula>
    </cfRule>
    <cfRule type="containsText" dxfId="2572" priority="19993" operator="containsText" text="Complète">
      <formula>NOT(ISERROR(SEARCH("Complète",AS506)))</formula>
    </cfRule>
    <cfRule type="containsText" dxfId="2571" priority="19996" operator="containsText" text="Absente">
      <formula>NOT(ISERROR(SEARCH("Absente",AS506)))</formula>
    </cfRule>
    <cfRule type="containsText" dxfId="2570" priority="19999" operator="containsText" text="Partielle">
      <formula>NOT(ISERROR(SEARCH("Partielle",AS506)))</formula>
    </cfRule>
    <cfRule type="containsText" dxfId="2569" priority="20000" operator="containsText" text="Complète">
      <formula>NOT(ISERROR(SEARCH("Complète",AS506)))</formula>
    </cfRule>
  </conditionalFormatting>
  <conditionalFormatting sqref="AS507:AS519">
    <cfRule type="containsText" dxfId="2568" priority="19938" operator="containsText" text="absente">
      <formula>NOT(ISERROR(SEARCH("absente",AS507)))</formula>
    </cfRule>
    <cfRule type="containsText" dxfId="2567" priority="19939" operator="containsText" text="partielle">
      <formula>NOT(ISERROR(SEARCH("partielle",AS507)))</formula>
    </cfRule>
    <cfRule type="containsText" dxfId="2566" priority="19940" operator="containsText" text="Complète">
      <formula>NOT(ISERROR(SEARCH("Complète",AS507)))</formula>
    </cfRule>
    <cfRule type="containsText" dxfId="2565" priority="19953" operator="containsText" text="Absente">
      <formula>NOT(ISERROR(SEARCH("Absente",AS507)))</formula>
    </cfRule>
    <cfRule type="containsText" dxfId="2564" priority="19954" operator="containsText" text="Partielle">
      <formula>NOT(ISERROR(SEARCH("Partielle",AS507)))</formula>
    </cfRule>
    <cfRule type="containsText" dxfId="2563" priority="19955" operator="containsText" text="Complète">
      <formula>NOT(ISERROR(SEARCH("Complète",AS507)))</formula>
    </cfRule>
    <cfRule type="containsText" dxfId="2562" priority="19958" operator="containsText" text="Absente">
      <formula>NOT(ISERROR(SEARCH("Absente",AS507)))</formula>
    </cfRule>
    <cfRule type="containsText" dxfId="2561" priority="19961" operator="containsText" text="Partielle">
      <formula>NOT(ISERROR(SEARCH("Partielle",AS507)))</formula>
    </cfRule>
    <cfRule type="containsText" dxfId="2560" priority="19962" operator="containsText" text="Complète">
      <formula>NOT(ISERROR(SEARCH("Complète",AS507)))</formula>
    </cfRule>
  </conditionalFormatting>
  <conditionalFormatting sqref="AS520">
    <cfRule type="containsText" dxfId="2559" priority="46220" operator="containsText" text="Partielle">
      <formula>NOT(ISERROR(SEARCH("Partielle",AS520)))</formula>
    </cfRule>
    <cfRule type="containsText" dxfId="2558" priority="46221" operator="containsText" text="Complète">
      <formula>NOT(ISERROR(SEARCH("Complète",AS520)))</formula>
    </cfRule>
    <cfRule type="containsText" dxfId="2557" priority="46225" operator="containsText" text="Absente">
      <formula>NOT(ISERROR(SEARCH("Absente",AS520)))</formula>
    </cfRule>
    <cfRule type="containsText" dxfId="2556" priority="46228" operator="containsText" text="Partielle">
      <formula>NOT(ISERROR(SEARCH("Partielle",AS520)))</formula>
    </cfRule>
    <cfRule type="containsText" dxfId="2555" priority="46229" operator="containsText" text="Complète">
      <formula>NOT(ISERROR(SEARCH("Complète",AS520)))</formula>
    </cfRule>
  </conditionalFormatting>
  <conditionalFormatting sqref="AS520:AS521">
    <cfRule type="containsText" dxfId="2554" priority="38458" operator="containsText" text="Absente">
      <formula>NOT(ISERROR(SEARCH("Absente",AS520)))</formula>
    </cfRule>
  </conditionalFormatting>
  <conditionalFormatting sqref="AS521">
    <cfRule type="containsText" dxfId="2553" priority="38453" operator="containsText" text="Absente">
      <formula>NOT(ISERROR(SEARCH("Absente",AS521)))</formula>
    </cfRule>
    <cfRule type="containsText" dxfId="2552" priority="38454" operator="containsText" text="Partielle">
      <formula>NOT(ISERROR(SEARCH("Partielle",AS521)))</formula>
    </cfRule>
    <cfRule type="containsText" dxfId="2551" priority="38455" operator="containsText" text="Complète">
      <formula>NOT(ISERROR(SEARCH("Complète",AS521)))</formula>
    </cfRule>
    <cfRule type="containsText" dxfId="2550" priority="38461" operator="containsText" text="Partielle">
      <formula>NOT(ISERROR(SEARCH("Partielle",AS521)))</formula>
    </cfRule>
    <cfRule type="containsText" dxfId="2549" priority="38462" operator="containsText" text="Complète">
      <formula>NOT(ISERROR(SEARCH("Complète",AS521)))</formula>
    </cfRule>
  </conditionalFormatting>
  <conditionalFormatting sqref="AS522">
    <cfRule type="containsText" dxfId="2548" priority="43413" operator="containsText" text="Absente">
      <formula>NOT(ISERROR(SEARCH("Absente",AS522)))</formula>
    </cfRule>
    <cfRule type="containsText" dxfId="2547" priority="43415" operator="containsText" text="Partielle">
      <formula>NOT(ISERROR(SEARCH("Partielle",AS522)))</formula>
    </cfRule>
    <cfRule type="containsText" dxfId="2546" priority="43416" operator="containsText" text="Complète">
      <formula>NOT(ISERROR(SEARCH("Complète",AS522)))</formula>
    </cfRule>
  </conditionalFormatting>
  <conditionalFormatting sqref="AS522:AS523">
    <cfRule type="containsText" dxfId="2545" priority="43392" operator="containsText" text="Absente">
      <formula>NOT(ISERROR(SEARCH("Absente",AS522)))</formula>
    </cfRule>
    <cfRule type="containsText" dxfId="2544" priority="43395" operator="containsText" text="Partielle">
      <formula>NOT(ISERROR(SEARCH("Partielle",AS522)))</formula>
    </cfRule>
    <cfRule type="containsText" dxfId="2543" priority="43396" operator="containsText" text="Complète">
      <formula>NOT(ISERROR(SEARCH("Complète",AS522)))</formula>
    </cfRule>
  </conditionalFormatting>
  <conditionalFormatting sqref="AS523:AS524">
    <cfRule type="containsText" dxfId="2542" priority="43372" operator="containsText" text="Absente">
      <formula>NOT(ISERROR(SEARCH("Absente",AS523)))</formula>
    </cfRule>
    <cfRule type="containsText" dxfId="2541" priority="43374" operator="containsText" text="Partielle">
      <formula>NOT(ISERROR(SEARCH("Partielle",AS523)))</formula>
    </cfRule>
    <cfRule type="containsText" dxfId="2540" priority="43375" operator="containsText" text="Complète">
      <formula>NOT(ISERROR(SEARCH("Complète",AS523)))</formula>
    </cfRule>
  </conditionalFormatting>
  <conditionalFormatting sqref="AS524:AS525">
    <cfRule type="containsText" dxfId="2539" priority="43352" operator="containsText" text="Absente">
      <formula>NOT(ISERROR(SEARCH("Absente",AS524)))</formula>
    </cfRule>
    <cfRule type="containsText" dxfId="2538" priority="43354" operator="containsText" text="Partielle">
      <formula>NOT(ISERROR(SEARCH("Partielle",AS524)))</formula>
    </cfRule>
    <cfRule type="containsText" dxfId="2537" priority="43355" operator="containsText" text="Complète">
      <formula>NOT(ISERROR(SEARCH("Complète",AS524)))</formula>
    </cfRule>
  </conditionalFormatting>
  <conditionalFormatting sqref="AS525:AS526">
    <cfRule type="containsText" dxfId="2536" priority="43332" operator="containsText" text="Absente">
      <formula>NOT(ISERROR(SEARCH("Absente",AS525)))</formula>
    </cfRule>
    <cfRule type="containsText" dxfId="2535" priority="43334" operator="containsText" text="Partielle">
      <formula>NOT(ISERROR(SEARCH("Partielle",AS525)))</formula>
    </cfRule>
    <cfRule type="containsText" dxfId="2534" priority="43335" operator="containsText" text="Complète">
      <formula>NOT(ISERROR(SEARCH("Complète",AS525)))</formula>
    </cfRule>
  </conditionalFormatting>
  <conditionalFormatting sqref="AS526:AS527">
    <cfRule type="containsText" dxfId="2533" priority="43251" operator="containsText" text="Absente">
      <formula>NOT(ISERROR(SEARCH("Absente",AS526)))</formula>
    </cfRule>
    <cfRule type="containsText" dxfId="2532" priority="43253" operator="containsText" text="Partielle">
      <formula>NOT(ISERROR(SEARCH("Partielle",AS526)))</formula>
    </cfRule>
    <cfRule type="containsText" dxfId="2531" priority="43254" operator="containsText" text="Complète">
      <formula>NOT(ISERROR(SEARCH("Complète",AS526)))</formula>
    </cfRule>
  </conditionalFormatting>
  <conditionalFormatting sqref="AS527">
    <cfRule type="containsText" dxfId="2530" priority="43246" operator="containsText" text="Absente">
      <formula>NOT(ISERROR(SEARCH("Absente",AS527)))</formula>
    </cfRule>
    <cfRule type="containsText" dxfId="2529" priority="43247" operator="containsText" text="Partielle">
      <formula>NOT(ISERROR(SEARCH("Partielle",AS527)))</formula>
    </cfRule>
    <cfRule type="containsText" dxfId="2528" priority="43248" operator="containsText" text="Complète">
      <formula>NOT(ISERROR(SEARCH("Complète",AS527)))</formula>
    </cfRule>
  </conditionalFormatting>
  <conditionalFormatting sqref="AS528">
    <cfRule type="containsText" dxfId="2527" priority="43292" operator="containsText" text="Absente">
      <formula>NOT(ISERROR(SEARCH("Absente",AS528)))</formula>
    </cfRule>
    <cfRule type="containsText" dxfId="2526" priority="43294" operator="containsText" text="Partielle">
      <formula>NOT(ISERROR(SEARCH("Partielle",AS528)))</formula>
    </cfRule>
    <cfRule type="containsText" dxfId="2525" priority="43295" operator="containsText" text="Complète">
      <formula>NOT(ISERROR(SEARCH("Complète",AS528)))</formula>
    </cfRule>
  </conditionalFormatting>
  <conditionalFormatting sqref="AS528:AS530">
    <cfRule type="containsText" dxfId="2524" priority="43271" operator="containsText" text="Absente">
      <formula>NOT(ISERROR(SEARCH("Absente",AS528)))</formula>
    </cfRule>
    <cfRule type="containsText" dxfId="2523" priority="43274" operator="containsText" text="Partielle">
      <formula>NOT(ISERROR(SEARCH("Partielle",AS528)))</formula>
    </cfRule>
    <cfRule type="containsText" dxfId="2522" priority="43275" operator="containsText" text="Complète">
      <formula>NOT(ISERROR(SEARCH("Complète",AS528)))</formula>
    </cfRule>
  </conditionalFormatting>
  <conditionalFormatting sqref="AS529">
    <cfRule type="containsText" dxfId="2521" priority="43266" operator="containsText" text="Absente">
      <formula>NOT(ISERROR(SEARCH("Absente",AS529)))</formula>
    </cfRule>
    <cfRule type="containsText" dxfId="2520" priority="43267" operator="containsText" text="Partielle">
      <formula>NOT(ISERROR(SEARCH("Partielle",AS529)))</formula>
    </cfRule>
    <cfRule type="containsText" dxfId="2519" priority="43268" operator="containsText" text="Complète">
      <formula>NOT(ISERROR(SEARCH("Complète",AS529)))</formula>
    </cfRule>
  </conditionalFormatting>
  <conditionalFormatting sqref="AS530">
    <cfRule type="containsText" dxfId="2518" priority="43312" operator="containsText" text="Absente">
      <formula>NOT(ISERROR(SEARCH("Absente",AS530)))</formula>
    </cfRule>
    <cfRule type="containsText" dxfId="2517" priority="43314" operator="containsText" text="Partielle">
      <formula>NOT(ISERROR(SEARCH("Partielle",AS530)))</formula>
    </cfRule>
    <cfRule type="containsText" dxfId="2516" priority="43315" operator="containsText" text="Complète">
      <formula>NOT(ISERROR(SEARCH("Complète",AS530)))</formula>
    </cfRule>
  </conditionalFormatting>
  <conditionalFormatting sqref="AS531">
    <cfRule type="containsText" dxfId="2515" priority="38352" operator="containsText" text="Absente">
      <formula>NOT(ISERROR(SEARCH("Absente",AS531)))</formula>
    </cfRule>
    <cfRule type="containsText" dxfId="2514" priority="38353" operator="containsText" text="Partielle">
      <formula>NOT(ISERROR(SEARCH("Partielle",AS531)))</formula>
    </cfRule>
    <cfRule type="containsText" dxfId="2513" priority="38354" operator="containsText" text="Complète">
      <formula>NOT(ISERROR(SEARCH("Complète",AS531)))</formula>
    </cfRule>
    <cfRule type="containsText" dxfId="2512" priority="38357" operator="containsText" text="Absente">
      <formula>NOT(ISERROR(SEARCH("Absente",AS531)))</formula>
    </cfRule>
    <cfRule type="containsText" dxfId="2511" priority="38360" operator="containsText" text="Partielle">
      <formula>NOT(ISERROR(SEARCH("Partielle",AS531)))</formula>
    </cfRule>
    <cfRule type="containsText" dxfId="2510" priority="38361" operator="containsText" text="Complète">
      <formula>NOT(ISERROR(SEARCH("Complète",AS531)))</formula>
    </cfRule>
  </conditionalFormatting>
  <conditionalFormatting sqref="AS532">
    <cfRule type="containsText" dxfId="2509" priority="43429" operator="containsText" text="Partielle">
      <formula>NOT(ISERROR(SEARCH("Partielle",AS532)))</formula>
    </cfRule>
    <cfRule type="containsText" dxfId="2508" priority="43430" operator="containsText" text="Complète">
      <formula>NOT(ISERROR(SEARCH("Complète",AS532)))</formula>
    </cfRule>
    <cfRule type="containsText" dxfId="2507" priority="43433" operator="containsText" text="Absente">
      <formula>NOT(ISERROR(SEARCH("Absente",AS532)))</formula>
    </cfRule>
    <cfRule type="containsText" dxfId="2506" priority="43436" operator="containsText" text="Partielle">
      <formula>NOT(ISERROR(SEARCH("Partielle",AS532)))</formula>
    </cfRule>
    <cfRule type="containsText" dxfId="2505" priority="43437" operator="containsText" text="Complète">
      <formula>NOT(ISERROR(SEARCH("Complète",AS532)))</formula>
    </cfRule>
  </conditionalFormatting>
  <conditionalFormatting sqref="AS532:AS533">
    <cfRule type="containsText" dxfId="2504" priority="38500" operator="containsText" text="Absente">
      <formula>NOT(ISERROR(SEARCH("Absente",AS532)))</formula>
    </cfRule>
  </conditionalFormatting>
  <conditionalFormatting sqref="AS533">
    <cfRule type="containsText" dxfId="2503" priority="38496" operator="containsText" text="Partielle">
      <formula>NOT(ISERROR(SEARCH("Partielle",AS533)))</formula>
    </cfRule>
    <cfRule type="containsText" dxfId="2502" priority="38497" operator="containsText" text="Complète">
      <formula>NOT(ISERROR(SEARCH("Complète",AS533)))</formula>
    </cfRule>
    <cfRule type="containsText" dxfId="2501" priority="38503" operator="containsText" text="Partielle">
      <formula>NOT(ISERROR(SEARCH("Partielle",AS533)))</formula>
    </cfRule>
    <cfRule type="containsText" dxfId="2500" priority="38504" operator="containsText" text="Complète">
      <formula>NOT(ISERROR(SEARCH("Complète",AS533)))</formula>
    </cfRule>
  </conditionalFormatting>
  <conditionalFormatting sqref="AS533:AS534">
    <cfRule type="containsText" dxfId="2499" priority="38479" operator="containsText" text="Absente">
      <formula>NOT(ISERROR(SEARCH("Absente",AS533)))</formula>
    </cfRule>
  </conditionalFormatting>
  <conditionalFormatting sqref="AS534">
    <cfRule type="containsText" dxfId="2498" priority="38474" operator="containsText" text="Absente">
      <formula>NOT(ISERROR(SEARCH("Absente",AS534)))</formula>
    </cfRule>
    <cfRule type="containsText" dxfId="2497" priority="38475" operator="containsText" text="Partielle">
      <formula>NOT(ISERROR(SEARCH("Partielle",AS534)))</formula>
    </cfRule>
    <cfRule type="containsText" dxfId="2496" priority="38476" operator="containsText" text="Complète">
      <formula>NOT(ISERROR(SEARCH("Complète",AS534)))</formula>
    </cfRule>
    <cfRule type="containsText" dxfId="2495" priority="38482" operator="containsText" text="Partielle">
      <formula>NOT(ISERROR(SEARCH("Partielle",AS534)))</formula>
    </cfRule>
    <cfRule type="containsText" dxfId="2494" priority="38483" operator="containsText" text="Complète">
      <formula>NOT(ISERROR(SEARCH("Complète",AS534)))</formula>
    </cfRule>
  </conditionalFormatting>
  <conditionalFormatting sqref="AS535">
    <cfRule type="containsText" dxfId="2493" priority="43496" operator="containsText" text="Absente">
      <formula>NOT(ISERROR(SEARCH("Absente",AS535)))</formula>
    </cfRule>
    <cfRule type="containsText" dxfId="2492" priority="43499" operator="containsText" text="Partielle">
      <formula>NOT(ISERROR(SEARCH("Partielle",AS535)))</formula>
    </cfRule>
    <cfRule type="containsText" dxfId="2491" priority="43500" operator="containsText" text="Complète">
      <formula>NOT(ISERROR(SEARCH("Complète",AS535)))</formula>
    </cfRule>
  </conditionalFormatting>
  <conditionalFormatting sqref="AS535:AS536">
    <cfRule type="containsText" dxfId="2490" priority="43475" operator="containsText" text="Absente">
      <formula>NOT(ISERROR(SEARCH("Absente",AS535)))</formula>
    </cfRule>
    <cfRule type="containsText" dxfId="2489" priority="43478" operator="containsText" text="Partielle">
      <formula>NOT(ISERROR(SEARCH("Partielle",AS535)))</formula>
    </cfRule>
    <cfRule type="containsText" dxfId="2488" priority="43479" operator="containsText" text="Complète">
      <formula>NOT(ISERROR(SEARCH("Complète",AS535)))</formula>
    </cfRule>
  </conditionalFormatting>
  <conditionalFormatting sqref="AS536:AS538">
    <cfRule type="containsText" dxfId="2487" priority="43454" operator="containsText" text="Absente">
      <formula>NOT(ISERROR(SEARCH("Absente",AS536)))</formula>
    </cfRule>
    <cfRule type="containsText" dxfId="2486" priority="43457" operator="containsText" text="Partielle">
      <formula>NOT(ISERROR(SEARCH("Partielle",AS536)))</formula>
    </cfRule>
    <cfRule type="containsText" dxfId="2485" priority="43458" operator="containsText" text="Complète">
      <formula>NOT(ISERROR(SEARCH("Complète",AS536)))</formula>
    </cfRule>
  </conditionalFormatting>
  <conditionalFormatting sqref="AS537:AS538">
    <cfRule type="containsText" dxfId="2484" priority="43450" operator="containsText" text="Partielle">
      <formula>NOT(ISERROR(SEARCH("Partielle",AS537)))</formula>
    </cfRule>
    <cfRule type="containsText" dxfId="2483" priority="43451" operator="containsText" text="Complète">
      <formula>NOT(ISERROR(SEARCH("Complète",AS537)))</formula>
    </cfRule>
  </conditionalFormatting>
  <conditionalFormatting sqref="AS537:AS540">
    <cfRule type="containsText" dxfId="2482" priority="38378" operator="containsText" text="Absente">
      <formula>NOT(ISERROR(SEARCH("Absente",AS537)))</formula>
    </cfRule>
  </conditionalFormatting>
  <conditionalFormatting sqref="AS539:AS540">
    <cfRule type="containsText" dxfId="2481" priority="38374" operator="containsText" text="Partielle">
      <formula>NOT(ISERROR(SEARCH("Partielle",AS539)))</formula>
    </cfRule>
    <cfRule type="containsText" dxfId="2480" priority="38375" operator="containsText" text="Complète">
      <formula>NOT(ISERROR(SEARCH("Complète",AS539)))</formula>
    </cfRule>
    <cfRule type="containsText" dxfId="2479" priority="38380" operator="containsText" text="Partielle">
      <formula>NOT(ISERROR(SEARCH("Partielle",AS539)))</formula>
    </cfRule>
    <cfRule type="containsText" dxfId="2478" priority="38381" operator="containsText" text="Complète">
      <formula>NOT(ISERROR(SEARCH("Complète",AS539)))</formula>
    </cfRule>
  </conditionalFormatting>
  <conditionalFormatting sqref="AS539:AS542">
    <cfRule type="containsText" dxfId="2477" priority="38337" operator="containsText" text="Absente">
      <formula>NOT(ISERROR(SEARCH("Absente",AS539)))</formula>
    </cfRule>
  </conditionalFormatting>
  <conditionalFormatting sqref="AS541">
    <cfRule type="containsText" dxfId="2476" priority="38332" operator="containsText" text="Absente">
      <formula>NOT(ISERROR(SEARCH("Absente",AS541)))</formula>
    </cfRule>
    <cfRule type="containsText" dxfId="2475" priority="38333" operator="containsText" text="Partielle">
      <formula>NOT(ISERROR(SEARCH("Partielle",AS541)))</formula>
    </cfRule>
    <cfRule type="containsText" dxfId="2474" priority="38334" operator="containsText" text="Complète">
      <formula>NOT(ISERROR(SEARCH("Complète",AS541)))</formula>
    </cfRule>
    <cfRule type="containsText" dxfId="2473" priority="38339" operator="containsText" text="Partielle">
      <formula>NOT(ISERROR(SEARCH("Partielle",AS541)))</formula>
    </cfRule>
    <cfRule type="containsText" dxfId="2472" priority="38340" operator="containsText" text="Complète">
      <formula>NOT(ISERROR(SEARCH("Complète",AS541)))</formula>
    </cfRule>
  </conditionalFormatting>
  <conditionalFormatting sqref="AS542">
    <cfRule type="containsText" dxfId="2471" priority="46207" operator="containsText" text="Partielle">
      <formula>NOT(ISERROR(SEARCH("Partielle",AS542)))</formula>
    </cfRule>
    <cfRule type="containsText" dxfId="2470" priority="46208" operator="containsText" text="Complète">
      <formula>NOT(ISERROR(SEARCH("Complète",AS542)))</formula>
    </cfRule>
    <cfRule type="containsText" dxfId="2469" priority="46370" operator="containsText" text="Absente">
      <formula>NOT(ISERROR(SEARCH("Absente",AS542)))</formula>
    </cfRule>
    <cfRule type="containsText" dxfId="2468" priority="46371" operator="containsText" text="Partielle">
      <formula>NOT(ISERROR(SEARCH("Partielle",AS542)))</formula>
    </cfRule>
    <cfRule type="containsText" dxfId="2467" priority="46372" operator="containsText" text="Complète">
      <formula>NOT(ISERROR(SEARCH("Complète",AS542)))</formula>
    </cfRule>
  </conditionalFormatting>
  <conditionalFormatting sqref="AT5:AT22">
    <cfRule type="containsText" dxfId="2466" priority="35280" operator="containsText" text="OUI">
      <formula>NOT(ISERROR(SEARCH("OUI",AT5)))</formula>
    </cfRule>
  </conditionalFormatting>
  <conditionalFormatting sqref="AT96:AT101">
    <cfRule type="containsText" dxfId="2465" priority="35608" operator="containsText" text="OUI">
      <formula>NOT(ISERROR(SEARCH("OUI",AT96)))</formula>
    </cfRule>
  </conditionalFormatting>
  <conditionalFormatting sqref="AT129:AT138">
    <cfRule type="containsText" dxfId="2464" priority="18839" operator="containsText" text="OUI">
      <formula>NOT(ISERROR(SEARCH("OUI",AT129)))</formula>
    </cfRule>
  </conditionalFormatting>
  <conditionalFormatting sqref="AT174:AT182">
    <cfRule type="containsText" dxfId="2463" priority="17667" operator="containsText" text="OUI">
      <formula>NOT(ISERROR(SEARCH("OUI",AT174)))</formula>
    </cfRule>
  </conditionalFormatting>
  <conditionalFormatting sqref="AT193:AT195">
    <cfRule type="containsText" dxfId="2462" priority="35780" operator="containsText" text="OUI">
      <formula>NOT(ISERROR(SEARCH("OUI",AT193)))</formula>
    </cfRule>
  </conditionalFormatting>
  <conditionalFormatting sqref="AT217:AT218">
    <cfRule type="containsText" dxfId="2461" priority="35705" operator="containsText" text="OUI">
      <formula>NOT(ISERROR(SEARCH("OUI",AT217)))</formula>
    </cfRule>
  </conditionalFormatting>
  <conditionalFormatting sqref="AT316:AT319">
    <cfRule type="containsText" dxfId="2460" priority="17777" operator="containsText" text="OUI">
      <formula>NOT(ISERROR(SEARCH("OUI",AT316)))</formula>
    </cfRule>
  </conditionalFormatting>
  <conditionalFormatting sqref="AT321">
    <cfRule type="containsText" dxfId="2459" priority="13636" operator="containsText" text="OUI">
      <formula>NOT(ISERROR(SEARCH("OUI",AT321)))</formula>
    </cfRule>
  </conditionalFormatting>
  <conditionalFormatting sqref="AT323">
    <cfRule type="containsText" dxfId="2458" priority="13576" operator="containsText" text="OUI">
      <formula>NOT(ISERROR(SEARCH("OUI",AT323)))</formula>
    </cfRule>
  </conditionalFormatting>
  <conditionalFormatting sqref="AT399:AT413">
    <cfRule type="containsText" dxfId="2457" priority="12414" operator="containsText" text="OUI">
      <formula>NOT(ISERROR(SEARCH("OUI",AT399)))</formula>
    </cfRule>
  </conditionalFormatting>
  <conditionalFormatting sqref="AT419:AT494">
    <cfRule type="containsText" dxfId="2456" priority="25" operator="containsText" text="OUI">
      <formula>NOT(ISERROR(SEARCH("OUI",AT419)))</formula>
    </cfRule>
  </conditionalFormatting>
  <conditionalFormatting sqref="AT496:AT521">
    <cfRule type="containsText" dxfId="2455" priority="19109" operator="containsText" text="OUI">
      <formula>NOT(ISERROR(SEARCH("OUI",AT496)))</formula>
    </cfRule>
  </conditionalFormatting>
  <conditionalFormatting sqref="AT523">
    <cfRule type="containsText" dxfId="2454" priority="43393" operator="containsText" text="OUI">
      <formula>NOT(ISERROR(SEARCH("OUI",AT523)))</formula>
    </cfRule>
  </conditionalFormatting>
  <conditionalFormatting sqref="AT529">
    <cfRule type="containsText" dxfId="2453" priority="43272" operator="containsText" text="OUI">
      <formula>NOT(ISERROR(SEARCH("OUI",AT529)))</formula>
    </cfRule>
  </conditionalFormatting>
  <conditionalFormatting sqref="AT531:AT538">
    <cfRule type="containsText" dxfId="2452" priority="38358" operator="containsText" text="OUI">
      <formula>NOT(ISERROR(SEARCH("OUI",AT531)))</formula>
    </cfRule>
  </conditionalFormatting>
  <conditionalFormatting sqref="AX30:AX35 AX546:AX551 AY546:AZ550 AX217:AZ369 AX172:AZ215 AX24:AZ29">
    <cfRule type="cellIs" dxfId="2451" priority="48084" operator="equal">
      <formula>3</formula>
    </cfRule>
  </conditionalFormatting>
  <conditionalFormatting sqref="AX95:AX96">
    <cfRule type="cellIs" dxfId="2450" priority="36668" operator="equal">
      <formula>3</formula>
    </cfRule>
  </conditionalFormatting>
  <conditionalFormatting sqref="AX119:AX125">
    <cfRule type="cellIs" dxfId="2449" priority="36511" operator="equal">
      <formula>3</formula>
    </cfRule>
  </conditionalFormatting>
  <conditionalFormatting sqref="AX171">
    <cfRule type="cellIs" dxfId="2448" priority="36152" operator="equal">
      <formula>3</formula>
    </cfRule>
  </conditionalFormatting>
  <conditionalFormatting sqref="AX216">
    <cfRule type="cellIs" dxfId="2447" priority="44696" operator="equal">
      <formula>3</formula>
    </cfRule>
  </conditionalFormatting>
  <conditionalFormatting sqref="AX370:AX382">
    <cfRule type="cellIs" dxfId="2446" priority="12762" operator="equal">
      <formula>3</formula>
    </cfRule>
  </conditionalFormatting>
  <conditionalFormatting sqref="AX465:AX470">
    <cfRule type="cellIs" dxfId="2445" priority="11927" operator="equal">
      <formula>3</formula>
    </cfRule>
  </conditionalFormatting>
  <conditionalFormatting sqref="AX492:AX494 AX503:BA551 AX5:BA490">
    <cfRule type="cellIs" dxfId="2444" priority="17" operator="equal">
      <formula>1</formula>
    </cfRule>
  </conditionalFormatting>
  <conditionalFormatting sqref="AX5:AZ22">
    <cfRule type="cellIs" dxfId="2443" priority="35285" operator="equal">
      <formula>3</formula>
    </cfRule>
  </conditionalFormatting>
  <conditionalFormatting sqref="AX36:AZ94">
    <cfRule type="cellIs" dxfId="2442" priority="18631" operator="equal">
      <formula>3</formula>
    </cfRule>
  </conditionalFormatting>
  <conditionalFormatting sqref="AX97:AZ118">
    <cfRule type="cellIs" dxfId="2441" priority="35610" operator="equal">
      <formula>3</formula>
    </cfRule>
  </conditionalFormatting>
  <conditionalFormatting sqref="AX126:AZ126 AX127">
    <cfRule type="cellIs" dxfId="2440" priority="36558" operator="equal">
      <formula>3</formula>
    </cfRule>
  </conditionalFormatting>
  <conditionalFormatting sqref="AX128:AZ170">
    <cfRule type="cellIs" dxfId="2439" priority="18844" operator="equal">
      <formula>3</formula>
    </cfRule>
  </conditionalFormatting>
  <conditionalFormatting sqref="AX383:AZ464">
    <cfRule type="cellIs" dxfId="2438" priority="11958" operator="equal">
      <formula>3</formula>
    </cfRule>
  </conditionalFormatting>
  <conditionalFormatting sqref="AX471:AZ545">
    <cfRule type="cellIs" dxfId="2437" priority="16" operator="equal">
      <formula>3</formula>
    </cfRule>
  </conditionalFormatting>
  <conditionalFormatting sqref="AX491:AZ491">
    <cfRule type="cellIs" dxfId="2436" priority="11770" operator="equal">
      <formula>1</formula>
    </cfRule>
  </conditionalFormatting>
  <conditionalFormatting sqref="AX495:AZ502">
    <cfRule type="cellIs" dxfId="2435" priority="19095" operator="equal">
      <formula>1</formula>
    </cfRule>
  </conditionalFormatting>
  <conditionalFormatting sqref="AX5:BA551">
    <cfRule type="cellIs" dxfId="2434" priority="15" operator="equal">
      <formula>5</formula>
    </cfRule>
  </conditionalFormatting>
  <conditionalFormatting sqref="AY96:AZ96">
    <cfRule type="cellIs" dxfId="2433" priority="40440" operator="equal">
      <formula>3</formula>
    </cfRule>
  </conditionalFormatting>
  <conditionalFormatting sqref="AY119:AZ121">
    <cfRule type="cellIs" dxfId="2432" priority="41954" operator="equal">
      <formula>3</formula>
    </cfRule>
  </conditionalFormatting>
  <conditionalFormatting sqref="AY123:AZ125">
    <cfRule type="cellIs" dxfId="2431" priority="36504" operator="equal">
      <formula>3</formula>
    </cfRule>
  </conditionalFormatting>
  <conditionalFormatting sqref="AY370:AZ374">
    <cfRule type="cellIs" dxfId="2430" priority="12774" operator="equal">
      <formula>3</formula>
    </cfRule>
  </conditionalFormatting>
  <conditionalFormatting sqref="AY376:AZ382">
    <cfRule type="cellIs" dxfId="2429" priority="19784" operator="equal">
      <formula>3</formula>
    </cfRule>
  </conditionalFormatting>
  <conditionalFormatting sqref="AY465:AZ467">
    <cfRule type="cellIs" dxfId="2428" priority="12038" operator="equal">
      <formula>3</formula>
    </cfRule>
  </conditionalFormatting>
  <conditionalFormatting sqref="AY469:AZ470">
    <cfRule type="cellIs" dxfId="2427" priority="11918" operator="equal">
      <formula>3</formula>
    </cfRule>
  </conditionalFormatting>
  <conditionalFormatting sqref="AY492:AZ494">
    <cfRule type="cellIs" dxfId="2426" priority="28" operator="equal">
      <formula>1</formula>
    </cfRule>
  </conditionalFormatting>
  <conditionalFormatting sqref="AX23:AZ23 AY30:AZ35 AY95:AZ95 AY122:AZ122 AY127:AZ127 AY171:AZ171 AY216:AZ216 AY375:AZ375 AY468:AZ468 AY551:AZ551 BA5:BA551">
    <cfRule type="cellIs" dxfId="2425" priority="48099" operator="equal">
      <formula>4</formula>
    </cfRule>
  </conditionalFormatting>
  <conditionalFormatting sqref="BA461 BA446 BA371:BA379 BA288:BA295 BA306 BA256:BA285 BA225:BA242">
    <cfRule type="cellIs" dxfId="2424" priority="17904" operator="equal">
      <formula>2</formula>
    </cfRule>
  </conditionalFormatting>
  <conditionalFormatting sqref="BA55">
    <cfRule type="cellIs" dxfId="2423" priority="18610" operator="equal">
      <formula>2</formula>
    </cfRule>
  </conditionalFormatting>
  <conditionalFormatting sqref="BA131">
    <cfRule type="cellIs" dxfId="2422" priority="18825" operator="equal">
      <formula>2</formula>
    </cfRule>
  </conditionalFormatting>
  <conditionalFormatting sqref="BA224">
    <cfRule type="cellIs" dxfId="2421" priority="14203" operator="equal">
      <formula>2</formula>
    </cfRule>
  </conditionalFormatting>
  <conditionalFormatting sqref="BA243">
    <cfRule type="cellIs" dxfId="2420" priority="13997" operator="equal">
      <formula>2</formula>
    </cfRule>
  </conditionalFormatting>
  <conditionalFormatting sqref="BA253">
    <cfRule type="cellIs" dxfId="2419" priority="13954" operator="equal">
      <formula>2</formula>
    </cfRule>
  </conditionalFormatting>
  <conditionalFormatting sqref="BA254">
    <cfRule type="cellIs" dxfId="2418" priority="13909" operator="equal">
      <formula>2</formula>
    </cfRule>
  </conditionalFormatting>
  <conditionalFormatting sqref="BA255">
    <cfRule type="cellIs" dxfId="2417" priority="13864" operator="equal">
      <formula>2</formula>
    </cfRule>
  </conditionalFormatting>
  <conditionalFormatting sqref="BA286">
    <cfRule type="cellIs" dxfId="2416" priority="13822" operator="equal">
      <formula>2</formula>
    </cfRule>
  </conditionalFormatting>
  <conditionalFormatting sqref="BA287">
    <cfRule type="cellIs" dxfId="2415" priority="13784" operator="equal">
      <formula>2</formula>
    </cfRule>
  </conditionalFormatting>
  <conditionalFormatting sqref="BA296">
    <cfRule type="cellIs" dxfId="2414" priority="13762" operator="equal">
      <formula>2</formula>
    </cfRule>
  </conditionalFormatting>
  <conditionalFormatting sqref="BA298">
    <cfRule type="cellIs" dxfId="2413" priority="13734" operator="equal">
      <formula>2</formula>
    </cfRule>
  </conditionalFormatting>
  <conditionalFormatting sqref="BA305">
    <cfRule type="cellIs" dxfId="2412" priority="13701" operator="equal">
      <formula>2</formula>
    </cfRule>
  </conditionalFormatting>
  <conditionalFormatting sqref="BA307">
    <cfRule type="cellIs" dxfId="2411" priority="13661" operator="equal">
      <formula>2</formula>
    </cfRule>
  </conditionalFormatting>
  <conditionalFormatting sqref="BA321">
    <cfRule type="cellIs" dxfId="2410" priority="13621" operator="equal">
      <formula>2</formula>
    </cfRule>
  </conditionalFormatting>
  <conditionalFormatting sqref="BA322">
    <cfRule type="cellIs" dxfId="2409" priority="13599" operator="equal">
      <formula>2</formula>
    </cfRule>
  </conditionalFormatting>
  <conditionalFormatting sqref="BA323">
    <cfRule type="cellIs" dxfId="2408" priority="13565" operator="equal">
      <formula>2</formula>
    </cfRule>
  </conditionalFormatting>
  <conditionalFormatting sqref="BA324">
    <cfRule type="cellIs" dxfId="2407" priority="13539" operator="equal">
      <formula>2</formula>
    </cfRule>
  </conditionalFormatting>
  <conditionalFormatting sqref="BA325">
    <cfRule type="cellIs" dxfId="2406" priority="13505" operator="equal">
      <formula>2</formula>
    </cfRule>
  </conditionalFormatting>
  <conditionalFormatting sqref="BA330">
    <cfRule type="cellIs" dxfId="2405" priority="19638" operator="equal">
      <formula>2</formula>
    </cfRule>
  </conditionalFormatting>
  <conditionalFormatting sqref="BA331:BA332 BA56:BA130 BA411 BA132:BA223 BA350 BA402 BA244:BA252 BA297 BA299:BA304 BA308:BA320 BA326:BA329 BA334:BA335 BA352:BA355 BA357 BA365:BA366 BA359 BA361 BA368:BA369 BA395 BA397 BA399:BA400 BA383:BA391 BA393 BA405:BA409 BA414:BA418 BA441:BA444 BA436:BA439 BA426:BA429 BA431:BA434 BA448:BA453 BA456:BA459 BA467:BA469 BA464 BA471 BA475 BA482:BA490 BA473 BA2:BA54 BA520:BA1048576 BA492:BA501">
    <cfRule type="cellIs" dxfId="2404" priority="21201" operator="equal">
      <formula>2</formula>
    </cfRule>
  </conditionalFormatting>
  <conditionalFormatting sqref="BA333">
    <cfRule type="cellIs" dxfId="2403" priority="13268" operator="equal">
      <formula>2</formula>
    </cfRule>
  </conditionalFormatting>
  <conditionalFormatting sqref="BA336">
    <cfRule type="cellIs" dxfId="2402" priority="13240" operator="equal">
      <formula>2</formula>
    </cfRule>
  </conditionalFormatting>
  <conditionalFormatting sqref="BA337">
    <cfRule type="cellIs" dxfId="2401" priority="13202" operator="equal">
      <formula>2</formula>
    </cfRule>
  </conditionalFormatting>
  <conditionalFormatting sqref="BA338">
    <cfRule type="cellIs" dxfId="2400" priority="13164" operator="equal">
      <formula>2</formula>
    </cfRule>
  </conditionalFormatting>
  <conditionalFormatting sqref="BA339">
    <cfRule type="cellIs" dxfId="2399" priority="13126" operator="equal">
      <formula>2</formula>
    </cfRule>
  </conditionalFormatting>
  <conditionalFormatting sqref="BA340">
    <cfRule type="cellIs" dxfId="2398" priority="13463" operator="equal">
      <formula>2</formula>
    </cfRule>
  </conditionalFormatting>
  <conditionalFormatting sqref="BA341">
    <cfRule type="cellIs" dxfId="2397" priority="13425" operator="equal">
      <formula>2</formula>
    </cfRule>
  </conditionalFormatting>
  <conditionalFormatting sqref="BA342">
    <cfRule type="cellIs" dxfId="2396" priority="13305" operator="equal">
      <formula>2</formula>
    </cfRule>
  </conditionalFormatting>
  <conditionalFormatting sqref="BA343">
    <cfRule type="cellIs" dxfId="2395" priority="13349" operator="equal">
      <formula>2</formula>
    </cfRule>
  </conditionalFormatting>
  <conditionalFormatting sqref="BA344">
    <cfRule type="cellIs" dxfId="2394" priority="13387" operator="equal">
      <formula>2</formula>
    </cfRule>
  </conditionalFormatting>
  <conditionalFormatting sqref="BA345">
    <cfRule type="cellIs" dxfId="2393" priority="16853" operator="equal">
      <formula>2</formula>
    </cfRule>
  </conditionalFormatting>
  <conditionalFormatting sqref="BA346">
    <cfRule type="cellIs" dxfId="2392" priority="16817" operator="equal">
      <formula>2</formula>
    </cfRule>
  </conditionalFormatting>
  <conditionalFormatting sqref="BA347">
    <cfRule type="cellIs" dxfId="2391" priority="16772" operator="equal">
      <formula>2</formula>
    </cfRule>
  </conditionalFormatting>
  <conditionalFormatting sqref="BA348">
    <cfRule type="cellIs" dxfId="2390" priority="13073" operator="equal">
      <formula>2</formula>
    </cfRule>
  </conditionalFormatting>
  <conditionalFormatting sqref="BA349">
    <cfRule type="cellIs" dxfId="2389" priority="13035" operator="equal">
      <formula>2</formula>
    </cfRule>
  </conditionalFormatting>
  <conditionalFormatting sqref="BA351">
    <cfRule type="cellIs" dxfId="2388" priority="13010" operator="equal">
      <formula>2</formula>
    </cfRule>
  </conditionalFormatting>
  <conditionalFormatting sqref="BA356">
    <cfRule type="cellIs" dxfId="2387" priority="12983" operator="equal">
      <formula>2</formula>
    </cfRule>
  </conditionalFormatting>
  <conditionalFormatting sqref="BA358">
    <cfRule type="cellIs" dxfId="2386" priority="12860" operator="equal">
      <formula>2</formula>
    </cfRule>
  </conditionalFormatting>
  <conditionalFormatting sqref="BA360">
    <cfRule type="cellIs" dxfId="2385" priority="12821" operator="equal">
      <formula>2</formula>
    </cfRule>
  </conditionalFormatting>
  <conditionalFormatting sqref="BA362">
    <cfRule type="cellIs" dxfId="2384" priority="12961" operator="equal">
      <formula>2</formula>
    </cfRule>
  </conditionalFormatting>
  <conditionalFormatting sqref="BA363">
    <cfRule type="cellIs" dxfId="2383" priority="12899" operator="equal">
      <formula>2</formula>
    </cfRule>
  </conditionalFormatting>
  <conditionalFormatting sqref="BA364">
    <cfRule type="cellIs" dxfId="2382" priority="12927" operator="equal">
      <formula>2</formula>
    </cfRule>
  </conditionalFormatting>
  <conditionalFormatting sqref="BA367">
    <cfRule type="cellIs" dxfId="2381" priority="12797" operator="equal">
      <formula>2</formula>
    </cfRule>
  </conditionalFormatting>
  <conditionalFormatting sqref="BA370">
    <cfRule type="cellIs" dxfId="2380" priority="12752" operator="equal">
      <formula>2</formula>
    </cfRule>
  </conditionalFormatting>
  <conditionalFormatting sqref="BA380">
    <cfRule type="cellIs" dxfId="2379" priority="19814" operator="equal">
      <formula>2</formula>
    </cfRule>
  </conditionalFormatting>
  <conditionalFormatting sqref="BA381">
    <cfRule type="cellIs" dxfId="2378" priority="19796" operator="equal">
      <formula>2</formula>
    </cfRule>
  </conditionalFormatting>
  <conditionalFormatting sqref="BA382">
    <cfRule type="cellIs" dxfId="2377" priority="19778" operator="equal">
      <formula>2</formula>
    </cfRule>
  </conditionalFormatting>
  <conditionalFormatting sqref="BA392">
    <cfRule type="cellIs" dxfId="2376" priority="12594" operator="equal">
      <formula>2</formula>
    </cfRule>
  </conditionalFormatting>
  <conditionalFormatting sqref="BA394">
    <cfRule type="cellIs" dxfId="2375" priority="12707" operator="equal">
      <formula>2</formula>
    </cfRule>
  </conditionalFormatting>
  <conditionalFormatting sqref="BA396">
    <cfRule type="cellIs" dxfId="2374" priority="12668" operator="equal">
      <formula>2</formula>
    </cfRule>
  </conditionalFormatting>
  <conditionalFormatting sqref="BA398">
    <cfRule type="cellIs" dxfId="2373" priority="12637" operator="equal">
      <formula>2</formula>
    </cfRule>
  </conditionalFormatting>
  <conditionalFormatting sqref="BA401">
    <cfRule type="cellIs" dxfId="2372" priority="14165" operator="equal">
      <formula>2</formula>
    </cfRule>
  </conditionalFormatting>
  <conditionalFormatting sqref="BA403">
    <cfRule type="cellIs" dxfId="2371" priority="12519" operator="equal">
      <formula>2</formula>
    </cfRule>
  </conditionalFormatting>
  <conditionalFormatting sqref="BA404">
    <cfRule type="cellIs" dxfId="2370" priority="12557" operator="equal">
      <formula>2</formula>
    </cfRule>
  </conditionalFormatting>
  <conditionalFormatting sqref="BA410">
    <cfRule type="cellIs" dxfId="2369" priority="12481" operator="equal">
      <formula>2</formula>
    </cfRule>
  </conditionalFormatting>
  <conditionalFormatting sqref="BA412">
    <cfRule type="cellIs" dxfId="2368" priority="12447" operator="equal">
      <formula>2</formula>
    </cfRule>
  </conditionalFormatting>
  <conditionalFormatting sqref="BA413">
    <cfRule type="cellIs" dxfId="2367" priority="12409" operator="equal">
      <formula>2</formula>
    </cfRule>
  </conditionalFormatting>
  <conditionalFormatting sqref="BA419">
    <cfRule type="cellIs" dxfId="2366" priority="20440" operator="equal">
      <formula>2</formula>
    </cfRule>
  </conditionalFormatting>
  <conditionalFormatting sqref="BA420">
    <cfRule type="cellIs" dxfId="2365" priority="20402" operator="equal">
      <formula>2</formula>
    </cfRule>
  </conditionalFormatting>
  <conditionalFormatting sqref="BA421">
    <cfRule type="cellIs" dxfId="2364" priority="20364" operator="equal">
      <formula>2</formula>
    </cfRule>
  </conditionalFormatting>
  <conditionalFormatting sqref="BA422">
    <cfRule type="cellIs" dxfId="2363" priority="20326" operator="equal">
      <formula>2</formula>
    </cfRule>
  </conditionalFormatting>
  <conditionalFormatting sqref="BA423">
    <cfRule type="cellIs" dxfId="2362" priority="20288" operator="equal">
      <formula>2</formula>
    </cfRule>
  </conditionalFormatting>
  <conditionalFormatting sqref="BA424">
    <cfRule type="cellIs" dxfId="2361" priority="20250" operator="equal">
      <formula>2</formula>
    </cfRule>
  </conditionalFormatting>
  <conditionalFormatting sqref="BA425">
    <cfRule type="cellIs" dxfId="2360" priority="20212" operator="equal">
      <formula>2</formula>
    </cfRule>
  </conditionalFormatting>
  <conditionalFormatting sqref="BA430">
    <cfRule type="cellIs" dxfId="2359" priority="12357" operator="equal">
      <formula>2</formula>
    </cfRule>
  </conditionalFormatting>
  <conditionalFormatting sqref="BA435">
    <cfRule type="cellIs" dxfId="2358" priority="12250" operator="equal">
      <formula>2</formula>
    </cfRule>
  </conditionalFormatting>
  <conditionalFormatting sqref="BA440">
    <cfRule type="cellIs" dxfId="2357" priority="12285" operator="equal">
      <formula>2</formula>
    </cfRule>
  </conditionalFormatting>
  <conditionalFormatting sqref="BA445">
    <cfRule type="cellIs" dxfId="2356" priority="12322" operator="equal">
      <formula>2</formula>
    </cfRule>
  </conditionalFormatting>
  <conditionalFormatting sqref="BA447">
    <cfRule type="cellIs" dxfId="2355" priority="12212" operator="equal">
      <formula>2</formula>
    </cfRule>
  </conditionalFormatting>
  <conditionalFormatting sqref="BA454">
    <cfRule type="cellIs" dxfId="2354" priority="12172" operator="equal">
      <formula>2</formula>
    </cfRule>
  </conditionalFormatting>
  <conditionalFormatting sqref="BA455">
    <cfRule type="cellIs" dxfId="2353" priority="12134" operator="equal">
      <formula>2</formula>
    </cfRule>
  </conditionalFormatting>
  <conditionalFormatting sqref="BA460">
    <cfRule type="cellIs" dxfId="2352" priority="12090" operator="equal">
      <formula>2</formula>
    </cfRule>
  </conditionalFormatting>
  <conditionalFormatting sqref="BA462">
    <cfRule type="cellIs" dxfId="2351" priority="11976" operator="equal">
      <formula>2</formula>
    </cfRule>
  </conditionalFormatting>
  <conditionalFormatting sqref="BA463">
    <cfRule type="cellIs" dxfId="2350" priority="11936" operator="equal">
      <formula>2</formula>
    </cfRule>
  </conditionalFormatting>
  <conditionalFormatting sqref="BA465">
    <cfRule type="cellIs" dxfId="2349" priority="12014" operator="equal">
      <formula>2</formula>
    </cfRule>
  </conditionalFormatting>
  <conditionalFormatting sqref="BA466">
    <cfRule type="cellIs" dxfId="2348" priority="12052" operator="equal">
      <formula>2</formula>
    </cfRule>
  </conditionalFormatting>
  <conditionalFormatting sqref="BA470">
    <cfRule type="cellIs" dxfId="2347" priority="11896" operator="equal">
      <formula>2</formula>
    </cfRule>
  </conditionalFormatting>
  <conditionalFormatting sqref="BA472">
    <cfRule type="cellIs" dxfId="2346" priority="11780" operator="equal">
      <formula>2</formula>
    </cfRule>
  </conditionalFormatting>
  <conditionalFormatting sqref="BA474">
    <cfRule type="cellIs" dxfId="2345" priority="11856" operator="equal">
      <formula>2</formula>
    </cfRule>
  </conditionalFormatting>
  <conditionalFormatting sqref="BA476">
    <cfRule type="cellIs" dxfId="2344" priority="11818" operator="equal">
      <formula>2</formula>
    </cfRule>
  </conditionalFormatting>
  <conditionalFormatting sqref="BA477">
    <cfRule type="cellIs" dxfId="2343" priority="11703" operator="equal">
      <formula>2</formula>
    </cfRule>
  </conditionalFormatting>
  <conditionalFormatting sqref="BA478">
    <cfRule type="cellIs" dxfId="2342" priority="11665" operator="equal">
      <formula>2</formula>
    </cfRule>
  </conditionalFormatting>
  <conditionalFormatting sqref="BA479">
    <cfRule type="cellIs" dxfId="2341" priority="11627" operator="equal">
      <formula>2</formula>
    </cfRule>
  </conditionalFormatting>
  <conditionalFormatting sqref="BA480">
    <cfRule type="cellIs" dxfId="2340" priority="11589" operator="equal">
      <formula>2</formula>
    </cfRule>
  </conditionalFormatting>
  <conditionalFormatting sqref="BA481">
    <cfRule type="cellIs" dxfId="2339" priority="11553" operator="equal">
      <formula>2</formula>
    </cfRule>
  </conditionalFormatting>
  <conditionalFormatting sqref="BA491">
    <cfRule type="cellIs" dxfId="2338" priority="11740" operator="equal">
      <formula>2</formula>
    </cfRule>
  </conditionalFormatting>
  <conditionalFormatting sqref="BA491:BA502">
    <cfRule type="cellIs" dxfId="2337" priority="11777" operator="equal">
      <formula>1</formula>
    </cfRule>
  </conditionalFormatting>
  <conditionalFormatting sqref="BA502">
    <cfRule type="cellIs" dxfId="2336" priority="19082" operator="equal">
      <formula>2</formula>
    </cfRule>
  </conditionalFormatting>
  <conditionalFormatting sqref="BA503">
    <cfRule type="cellIs" dxfId="2335" priority="20084" operator="equal">
      <formula>2</formula>
    </cfRule>
  </conditionalFormatting>
  <conditionalFormatting sqref="BA504">
    <cfRule type="cellIs" dxfId="2334" priority="20046" operator="equal">
      <formula>2</formula>
    </cfRule>
  </conditionalFormatting>
  <conditionalFormatting sqref="BA505">
    <cfRule type="cellIs" dxfId="2333" priority="20008" operator="equal">
      <formula>2</formula>
    </cfRule>
  </conditionalFormatting>
  <conditionalFormatting sqref="BA506">
    <cfRule type="cellIs" dxfId="2332" priority="19970" operator="equal">
      <formula>2</formula>
    </cfRule>
  </conditionalFormatting>
  <conditionalFormatting sqref="BA507:BA519">
    <cfRule type="cellIs" dxfId="2331" priority="19932" operator="equal">
      <formula>2</formula>
    </cfRule>
  </conditionalFormatting>
  <conditionalFormatting sqref="BC5:BC551">
    <cfRule type="cellIs" dxfId="2330" priority="33" operator="between">
      <formula>8</formula>
      <formula>12</formula>
    </cfRule>
    <cfRule type="cellIs" dxfId="2329" priority="34" operator="lessThan">
      <formula>8</formula>
    </cfRule>
    <cfRule type="cellIs" dxfId="2328" priority="35" operator="greaterThanOrEqual">
      <formula>12</formula>
    </cfRule>
  </conditionalFormatting>
  <conditionalFormatting sqref="X552:X564">
    <cfRule type="cellIs" dxfId="20" priority="5" operator="equal">
      <formula>"Ouvrage C3"</formula>
    </cfRule>
    <cfRule type="cellIs" dxfId="19" priority="6" operator="equal">
      <formula>"Ouvrage C0"</formula>
    </cfRule>
    <cfRule type="cellIs" dxfId="18" priority="7" operator="equal">
      <formula>"Ouvrage C2"</formula>
    </cfRule>
    <cfRule type="cellIs" dxfId="17" priority="8" operator="equal">
      <formula>"Ouvrage C1"</formula>
    </cfRule>
  </conditionalFormatting>
  <conditionalFormatting sqref="AO552:AO564">
    <cfRule type="cellIs" dxfId="3" priority="4" operator="equal">
      <formula>"Ouvrage C2"</formula>
    </cfRule>
  </conditionalFormatting>
  <conditionalFormatting sqref="AO552:AO564">
    <cfRule type="cellIs" dxfId="2" priority="1" operator="equal">
      <formula>"Ouvrage C3"</formula>
    </cfRule>
    <cfRule type="cellIs" dxfId="1" priority="2" operator="equal">
      <formula>"Ouvrage C0"</formula>
    </cfRule>
    <cfRule type="cellIs" dxfId="0" priority="3" operator="equal">
      <formula>"Ouvrage C1"</formula>
    </cfRule>
  </conditionalFormatting>
  <dataValidations count="2">
    <dataValidation type="list" allowBlank="1" showInputMessage="1" showErrorMessage="1" sqref="AW147:AW161 AW96:AW117 AW128:AW138 AW458:AW460 AW217:AW218 AW5:AW22 AW490:AW542 AW477:AW481 AW376:AW445 AW222:AW364 AW172:AW215">
      <formula1>"Pièces sur site,Pièces dispo. sous délai,Pièces indispo. / Eq. obsolètes"</formula1>
    </dataValidation>
    <dataValidation type="list" allowBlank="1" showInputMessage="1" showErrorMessage="1" sqref="R551:S551 AQ2:AT1048576 M551 R565:S1048576 AK2:AK1048576 AC2:AD1048576 AM2:AM1048576 AG2:AI1048576 J551:K551 J565:J1048576 M89:M549 R89:S549 J89:K549 K5:K86 R2:S86 M5:M86 J2:J86 AO5:AP551 AO552:AO564">
      <formula1>#REF!</formula1>
    </dataValidation>
  </dataValidations>
  <pageMargins left="0.78740157480314965" right="0.78740157480314965" top="0.98425196850393704" bottom="0.98425196850393704" header="0.51181102362204722" footer="0.51181102362204722"/>
  <pageSetup paperSize="8" scale="17" fitToHeight="0" orientation="landscape" horizontalDpi="1200" verticalDpi="1200" r:id="rId1"/>
  <headerFooter alignWithMargins="0">
    <oddFooter>&amp;C&amp;8Page &amp;P/&amp;N</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460" operator="containsText" id="{FFBF1233-0E77-445D-9E72-D25FA3F5C195}">
            <xm:f>NOT(ISERROR(SEARCH(#REF!,AP5)))</xm:f>
            <xm:f>#REF!</xm:f>
            <x14:dxf>
              <font>
                <b/>
                <i val="0"/>
              </font>
              <fill>
                <patternFill>
                  <bgColor rgb="FFFF0000"/>
                </patternFill>
              </fill>
            </x14:dxf>
          </x14:cfRule>
          <x14:cfRule type="containsText" priority="11461" operator="containsText" id="{5A46FD32-B483-476A-A13D-6B2288B6B943}">
            <xm:f>NOT(ISERROR(SEARCH(#REF!,AP5)))</xm:f>
            <xm:f>#REF!</xm:f>
            <x14:dxf>
              <font>
                <b/>
                <i val="0"/>
              </font>
              <fill>
                <patternFill>
                  <bgColor rgb="FFFFC000"/>
                </patternFill>
              </fill>
            </x14:dxf>
          </x14:cfRule>
          <x14:cfRule type="containsText" priority="11462" operator="containsText" id="{ADC99DCF-58E9-41A9-96EA-7D3D49C551B9}">
            <xm:f>NOT(ISERROR(SEARCH(#REF!,AP5)))</xm:f>
            <xm:f>#REF!</xm:f>
            <x14:dxf>
              <font>
                <b/>
                <i val="0"/>
              </font>
              <fill>
                <patternFill>
                  <bgColor rgb="FF00B050"/>
                </patternFill>
              </fill>
            </x14:dxf>
          </x14:cfRule>
          <xm:sqref>AP5 AP229:AP237</xm:sqref>
        </x14:conditionalFormatting>
        <x14:conditionalFormatting xmlns:xm="http://schemas.microsoft.com/office/excel/2006/main">
          <x14:cfRule type="containsText" priority="7368" operator="containsText" id="{4F7AA6D7-6B0F-4DBA-91AE-A0F48DD47903}">
            <xm:f>NOT(ISERROR(SEARCH(#REF!,AP6)))</xm:f>
            <xm:f>#REF!</xm:f>
            <x14:dxf>
              <font>
                <b/>
                <i val="0"/>
              </font>
              <fill>
                <patternFill>
                  <bgColor rgb="FFFF0000"/>
                </patternFill>
              </fill>
            </x14:dxf>
          </x14:cfRule>
          <x14:cfRule type="containsText" priority="7369" operator="containsText" id="{36D5FA83-575A-4A21-A29F-EF21BE419144}">
            <xm:f>NOT(ISERROR(SEARCH(#REF!,AP6)))</xm:f>
            <xm:f>#REF!</xm:f>
            <x14:dxf>
              <font>
                <b/>
                <i val="0"/>
              </font>
              <fill>
                <patternFill>
                  <bgColor rgb="FFFFC000"/>
                </patternFill>
              </fill>
            </x14:dxf>
          </x14:cfRule>
          <x14:cfRule type="containsText" priority="7370" operator="containsText" id="{7D6702D8-6F48-4B28-B855-F0439FD12B8D}">
            <xm:f>NOT(ISERROR(SEARCH(#REF!,AP6)))</xm:f>
            <xm:f>#REF!</xm:f>
            <x14:dxf>
              <font>
                <b/>
                <i val="0"/>
              </font>
              <fill>
                <patternFill>
                  <bgColor rgb="FF00B050"/>
                </patternFill>
              </fill>
            </x14:dxf>
          </x14:cfRule>
          <xm:sqref>AP6</xm:sqref>
        </x14:conditionalFormatting>
        <x14:conditionalFormatting xmlns:xm="http://schemas.microsoft.com/office/excel/2006/main">
          <x14:cfRule type="containsText" priority="7356" operator="containsText" id="{E798B519-B1D7-4AC6-8D26-0A93B695D837}">
            <xm:f>NOT(ISERROR(SEARCH(#REF!,AP7)))</xm:f>
            <xm:f>#REF!</xm:f>
            <x14:dxf>
              <font>
                <b/>
                <i val="0"/>
              </font>
              <fill>
                <patternFill>
                  <bgColor rgb="FFFF0000"/>
                </patternFill>
              </fill>
            </x14:dxf>
          </x14:cfRule>
          <x14:cfRule type="containsText" priority="7357" operator="containsText" id="{7F7EE3E8-D7B4-4CF6-99E4-103F15747717}">
            <xm:f>NOT(ISERROR(SEARCH(#REF!,AP7)))</xm:f>
            <xm:f>#REF!</xm:f>
            <x14:dxf>
              <font>
                <b/>
                <i val="0"/>
              </font>
              <fill>
                <patternFill>
                  <bgColor rgb="FFFFC000"/>
                </patternFill>
              </fill>
            </x14:dxf>
          </x14:cfRule>
          <x14:cfRule type="containsText" priority="7358" operator="containsText" id="{14DFF419-1FD6-426B-9F48-1B3EBBA36542}">
            <xm:f>NOT(ISERROR(SEARCH(#REF!,AP7)))</xm:f>
            <xm:f>#REF!</xm:f>
            <x14:dxf>
              <font>
                <b/>
                <i val="0"/>
              </font>
              <fill>
                <patternFill>
                  <bgColor rgb="FF00B050"/>
                </patternFill>
              </fill>
            </x14:dxf>
          </x14:cfRule>
          <xm:sqref>AP7</xm:sqref>
        </x14:conditionalFormatting>
        <x14:conditionalFormatting xmlns:xm="http://schemas.microsoft.com/office/excel/2006/main">
          <x14:cfRule type="containsText" priority="7350" operator="containsText" id="{3F72A148-57DC-4BF3-93B6-51AEA0A847BB}">
            <xm:f>NOT(ISERROR(SEARCH(#REF!,AP8)))</xm:f>
            <xm:f>#REF!</xm:f>
            <x14:dxf>
              <font>
                <b/>
                <i val="0"/>
              </font>
              <fill>
                <patternFill>
                  <bgColor rgb="FFFF0000"/>
                </patternFill>
              </fill>
            </x14:dxf>
          </x14:cfRule>
          <x14:cfRule type="containsText" priority="7351" operator="containsText" id="{28AAB205-4283-46EC-96BB-F235D8653CD0}">
            <xm:f>NOT(ISERROR(SEARCH(#REF!,AP8)))</xm:f>
            <xm:f>#REF!</xm:f>
            <x14:dxf>
              <font>
                <b/>
                <i val="0"/>
              </font>
              <fill>
                <patternFill>
                  <bgColor rgb="FFFFC000"/>
                </patternFill>
              </fill>
            </x14:dxf>
          </x14:cfRule>
          <x14:cfRule type="containsText" priority="7352" operator="containsText" id="{C87A4C4B-80B0-44BC-92DF-342F56D22980}">
            <xm:f>NOT(ISERROR(SEARCH(#REF!,AP8)))</xm:f>
            <xm:f>#REF!</xm:f>
            <x14:dxf>
              <font>
                <b/>
                <i val="0"/>
              </font>
              <fill>
                <patternFill>
                  <bgColor rgb="FF00B050"/>
                </patternFill>
              </fill>
            </x14:dxf>
          </x14:cfRule>
          <xm:sqref>AP8</xm:sqref>
        </x14:conditionalFormatting>
        <x14:conditionalFormatting xmlns:xm="http://schemas.microsoft.com/office/excel/2006/main">
          <x14:cfRule type="containsText" priority="7338" operator="containsText" id="{17C89955-5A96-404D-AF33-3446B558B44E}">
            <xm:f>NOT(ISERROR(SEARCH(#REF!,AP9)))</xm:f>
            <xm:f>#REF!</xm:f>
            <x14:dxf>
              <font>
                <b/>
                <i val="0"/>
              </font>
              <fill>
                <patternFill>
                  <bgColor rgb="FFFF0000"/>
                </patternFill>
              </fill>
            </x14:dxf>
          </x14:cfRule>
          <x14:cfRule type="containsText" priority="7339" operator="containsText" id="{D118A7BF-8003-495B-A6D3-5D4B96A9897E}">
            <xm:f>NOT(ISERROR(SEARCH(#REF!,AP9)))</xm:f>
            <xm:f>#REF!</xm:f>
            <x14:dxf>
              <font>
                <b/>
                <i val="0"/>
              </font>
              <fill>
                <patternFill>
                  <bgColor rgb="FFFFC000"/>
                </patternFill>
              </fill>
            </x14:dxf>
          </x14:cfRule>
          <x14:cfRule type="containsText" priority="7340" operator="containsText" id="{D3F18693-BEB9-4138-B16D-D415F12220C4}">
            <xm:f>NOT(ISERROR(SEARCH(#REF!,AP9)))</xm:f>
            <xm:f>#REF!</xm:f>
            <x14:dxf>
              <font>
                <b/>
                <i val="0"/>
              </font>
              <fill>
                <patternFill>
                  <bgColor rgb="FF00B050"/>
                </patternFill>
              </fill>
            </x14:dxf>
          </x14:cfRule>
          <xm:sqref>AP9</xm:sqref>
        </x14:conditionalFormatting>
        <x14:conditionalFormatting xmlns:xm="http://schemas.microsoft.com/office/excel/2006/main">
          <x14:cfRule type="containsText" priority="7326" operator="containsText" id="{E90FD8AC-A725-4256-9B78-D8146D66B2EC}">
            <xm:f>NOT(ISERROR(SEARCH(#REF!,AP10)))</xm:f>
            <xm:f>#REF!</xm:f>
            <x14:dxf>
              <font>
                <b/>
                <i val="0"/>
              </font>
              <fill>
                <patternFill>
                  <bgColor rgb="FFFF0000"/>
                </patternFill>
              </fill>
            </x14:dxf>
          </x14:cfRule>
          <x14:cfRule type="containsText" priority="7327" operator="containsText" id="{FF056A78-AF4A-48B0-BDA5-4D9E94D430D3}">
            <xm:f>NOT(ISERROR(SEARCH(#REF!,AP10)))</xm:f>
            <xm:f>#REF!</xm:f>
            <x14:dxf>
              <font>
                <b/>
                <i val="0"/>
              </font>
              <fill>
                <patternFill>
                  <bgColor rgb="FFFFC000"/>
                </patternFill>
              </fill>
            </x14:dxf>
          </x14:cfRule>
          <x14:cfRule type="containsText" priority="7328" operator="containsText" id="{4C6B5554-5B0F-47FF-9E4C-208D1649DEBE}">
            <xm:f>NOT(ISERROR(SEARCH(#REF!,AP10)))</xm:f>
            <xm:f>#REF!</xm:f>
            <x14:dxf>
              <font>
                <b/>
                <i val="0"/>
              </font>
              <fill>
                <patternFill>
                  <bgColor rgb="FF00B050"/>
                </patternFill>
              </fill>
            </x14:dxf>
          </x14:cfRule>
          <xm:sqref>AP10</xm:sqref>
        </x14:conditionalFormatting>
        <x14:conditionalFormatting xmlns:xm="http://schemas.microsoft.com/office/excel/2006/main">
          <x14:cfRule type="containsText" priority="7314" operator="containsText" id="{3A84C9D8-861E-47C9-9B81-AEF4B1AE22BF}">
            <xm:f>NOT(ISERROR(SEARCH(#REF!,AP11)))</xm:f>
            <xm:f>#REF!</xm:f>
            <x14:dxf>
              <font>
                <b/>
                <i val="0"/>
              </font>
              <fill>
                <patternFill>
                  <bgColor rgb="FFFF0000"/>
                </patternFill>
              </fill>
            </x14:dxf>
          </x14:cfRule>
          <x14:cfRule type="containsText" priority="7315" operator="containsText" id="{87D91352-BC8A-42F5-B47E-848D8777BD7E}">
            <xm:f>NOT(ISERROR(SEARCH(#REF!,AP11)))</xm:f>
            <xm:f>#REF!</xm:f>
            <x14:dxf>
              <font>
                <b/>
                <i val="0"/>
              </font>
              <fill>
                <patternFill>
                  <bgColor rgb="FFFFC000"/>
                </patternFill>
              </fill>
            </x14:dxf>
          </x14:cfRule>
          <x14:cfRule type="containsText" priority="7316" operator="containsText" id="{5E72EBF9-2C12-4BB6-86A0-751410EC8B7B}">
            <xm:f>NOT(ISERROR(SEARCH(#REF!,AP11)))</xm:f>
            <xm:f>#REF!</xm:f>
            <x14:dxf>
              <font>
                <b/>
                <i val="0"/>
              </font>
              <fill>
                <patternFill>
                  <bgColor rgb="FF00B050"/>
                </patternFill>
              </fill>
            </x14:dxf>
          </x14:cfRule>
          <xm:sqref>AP11</xm:sqref>
        </x14:conditionalFormatting>
        <x14:conditionalFormatting xmlns:xm="http://schemas.microsoft.com/office/excel/2006/main">
          <x14:cfRule type="containsText" priority="7302" operator="containsText" id="{BAA44CC2-419F-494C-926C-0EA4299B2168}">
            <xm:f>NOT(ISERROR(SEARCH(#REF!,AP12)))</xm:f>
            <xm:f>#REF!</xm:f>
            <x14:dxf>
              <font>
                <b/>
                <i val="0"/>
              </font>
              <fill>
                <patternFill>
                  <bgColor rgb="FFFF0000"/>
                </patternFill>
              </fill>
            </x14:dxf>
          </x14:cfRule>
          <x14:cfRule type="containsText" priority="7303" operator="containsText" id="{C3D7EAE2-C36C-4F47-B360-A934DFF79D44}">
            <xm:f>NOT(ISERROR(SEARCH(#REF!,AP12)))</xm:f>
            <xm:f>#REF!</xm:f>
            <x14:dxf>
              <font>
                <b/>
                <i val="0"/>
              </font>
              <fill>
                <patternFill>
                  <bgColor rgb="FFFFC000"/>
                </patternFill>
              </fill>
            </x14:dxf>
          </x14:cfRule>
          <x14:cfRule type="containsText" priority="7304" operator="containsText" id="{CC534794-0233-479C-A36C-AE2641B2054C}">
            <xm:f>NOT(ISERROR(SEARCH(#REF!,AP12)))</xm:f>
            <xm:f>#REF!</xm:f>
            <x14:dxf>
              <font>
                <b/>
                <i val="0"/>
              </font>
              <fill>
                <patternFill>
                  <bgColor rgb="FF00B050"/>
                </patternFill>
              </fill>
            </x14:dxf>
          </x14:cfRule>
          <xm:sqref>AP12</xm:sqref>
        </x14:conditionalFormatting>
        <x14:conditionalFormatting xmlns:xm="http://schemas.microsoft.com/office/excel/2006/main">
          <x14:cfRule type="containsText" priority="7296" operator="containsText" id="{76102B55-B80F-45AF-B8F4-76E9233957CE}">
            <xm:f>NOT(ISERROR(SEARCH(#REF!,AP13)))</xm:f>
            <xm:f>#REF!</xm:f>
            <x14:dxf>
              <font>
                <b/>
                <i val="0"/>
              </font>
              <fill>
                <patternFill>
                  <bgColor rgb="FFFF0000"/>
                </patternFill>
              </fill>
            </x14:dxf>
          </x14:cfRule>
          <x14:cfRule type="containsText" priority="7297" operator="containsText" id="{F9069786-5349-4897-8922-90A5E224D428}">
            <xm:f>NOT(ISERROR(SEARCH(#REF!,AP13)))</xm:f>
            <xm:f>#REF!</xm:f>
            <x14:dxf>
              <font>
                <b/>
                <i val="0"/>
              </font>
              <fill>
                <patternFill>
                  <bgColor rgb="FFFFC000"/>
                </patternFill>
              </fill>
            </x14:dxf>
          </x14:cfRule>
          <x14:cfRule type="containsText" priority="7298" operator="containsText" id="{790A4F1B-9899-4D17-B83B-F7D8299FDA09}">
            <xm:f>NOT(ISERROR(SEARCH(#REF!,AP13)))</xm:f>
            <xm:f>#REF!</xm:f>
            <x14:dxf>
              <font>
                <b/>
                <i val="0"/>
              </font>
              <fill>
                <patternFill>
                  <bgColor rgb="FF00B050"/>
                </patternFill>
              </fill>
            </x14:dxf>
          </x14:cfRule>
          <xm:sqref>AP13</xm:sqref>
        </x14:conditionalFormatting>
        <x14:conditionalFormatting xmlns:xm="http://schemas.microsoft.com/office/excel/2006/main">
          <x14:cfRule type="containsText" priority="9819" operator="containsText" id="{182002A0-A6E2-48F1-B814-FBBD50579F67}">
            <xm:f>NOT(ISERROR(SEARCH(#REF!,AP14)))</xm:f>
            <xm:f>#REF!</xm:f>
            <x14:dxf>
              <font>
                <b/>
                <i val="0"/>
              </font>
              <fill>
                <patternFill>
                  <bgColor rgb="FFFF0000"/>
                </patternFill>
              </fill>
            </x14:dxf>
          </x14:cfRule>
          <x14:cfRule type="containsText" priority="9820" operator="containsText" id="{A37F8BF8-E88D-4E00-BC8B-2E3C8A829996}">
            <xm:f>NOT(ISERROR(SEARCH(#REF!,AP14)))</xm:f>
            <xm:f>#REF!</xm:f>
            <x14:dxf>
              <font>
                <b/>
                <i val="0"/>
              </font>
              <fill>
                <patternFill>
                  <bgColor rgb="FFFFC000"/>
                </patternFill>
              </fill>
            </x14:dxf>
          </x14:cfRule>
          <x14:cfRule type="containsText" priority="9821" operator="containsText" id="{3C55006E-4BD1-4D82-9B48-ED3F4EC42B08}">
            <xm:f>NOT(ISERROR(SEARCH(#REF!,AP14)))</xm:f>
            <xm:f>#REF!</xm:f>
            <x14:dxf>
              <font>
                <b/>
                <i val="0"/>
              </font>
              <fill>
                <patternFill>
                  <bgColor rgb="FF00B050"/>
                </patternFill>
              </fill>
            </x14:dxf>
          </x14:cfRule>
          <xm:sqref>AP14</xm:sqref>
        </x14:conditionalFormatting>
        <x14:conditionalFormatting xmlns:xm="http://schemas.microsoft.com/office/excel/2006/main">
          <x14:cfRule type="containsText" priority="7362" operator="containsText" id="{8B1F0A85-9F92-48F6-8251-2A70DBEAE3B6}">
            <xm:f>NOT(ISERROR(SEARCH(#REF!,AP15)))</xm:f>
            <xm:f>#REF!</xm:f>
            <x14:dxf>
              <font>
                <b/>
                <i val="0"/>
              </font>
              <fill>
                <patternFill>
                  <bgColor rgb="FFFF0000"/>
                </patternFill>
              </fill>
            </x14:dxf>
          </x14:cfRule>
          <x14:cfRule type="containsText" priority="7363" operator="containsText" id="{B9D28E71-2DF8-496B-B2DB-E73D5C584B61}">
            <xm:f>NOT(ISERROR(SEARCH(#REF!,AP15)))</xm:f>
            <xm:f>#REF!</xm:f>
            <x14:dxf>
              <font>
                <b/>
                <i val="0"/>
              </font>
              <fill>
                <patternFill>
                  <bgColor rgb="FFFFC000"/>
                </patternFill>
              </fill>
            </x14:dxf>
          </x14:cfRule>
          <x14:cfRule type="containsText" priority="7364" operator="containsText" id="{281C5BE8-C394-41CB-B779-5CC623D701E8}">
            <xm:f>NOT(ISERROR(SEARCH(#REF!,AP15)))</xm:f>
            <xm:f>#REF!</xm:f>
            <x14:dxf>
              <font>
                <b/>
                <i val="0"/>
              </font>
              <fill>
                <patternFill>
                  <bgColor rgb="FF00B050"/>
                </patternFill>
              </fill>
            </x14:dxf>
          </x14:cfRule>
          <xm:sqref>AP15</xm:sqref>
        </x14:conditionalFormatting>
        <x14:conditionalFormatting xmlns:xm="http://schemas.microsoft.com/office/excel/2006/main">
          <x14:cfRule type="containsText" priority="7344" operator="containsText" id="{B147A29F-8958-4833-B686-FCF7BDB56D4C}">
            <xm:f>NOT(ISERROR(SEARCH(#REF!,AP16)))</xm:f>
            <xm:f>#REF!</xm:f>
            <x14:dxf>
              <font>
                <b/>
                <i val="0"/>
              </font>
              <fill>
                <patternFill>
                  <bgColor rgb="FFFF0000"/>
                </patternFill>
              </fill>
            </x14:dxf>
          </x14:cfRule>
          <x14:cfRule type="containsText" priority="7345" operator="containsText" id="{F36E9878-BCCA-42FF-9279-DEB73290C907}">
            <xm:f>NOT(ISERROR(SEARCH(#REF!,AP16)))</xm:f>
            <xm:f>#REF!</xm:f>
            <x14:dxf>
              <font>
                <b/>
                <i val="0"/>
              </font>
              <fill>
                <patternFill>
                  <bgColor rgb="FFFFC000"/>
                </patternFill>
              </fill>
            </x14:dxf>
          </x14:cfRule>
          <x14:cfRule type="containsText" priority="7346" operator="containsText" id="{DD1C2E97-A509-41A5-83C1-DF7129AC814F}">
            <xm:f>NOT(ISERROR(SEARCH(#REF!,AP16)))</xm:f>
            <xm:f>#REF!</xm:f>
            <x14:dxf>
              <font>
                <b/>
                <i val="0"/>
              </font>
              <fill>
                <patternFill>
                  <bgColor rgb="FF00B050"/>
                </patternFill>
              </fill>
            </x14:dxf>
          </x14:cfRule>
          <xm:sqref>AP16</xm:sqref>
        </x14:conditionalFormatting>
        <x14:conditionalFormatting xmlns:xm="http://schemas.microsoft.com/office/excel/2006/main">
          <x14:cfRule type="containsText" priority="7332" operator="containsText" id="{D0EEA732-A225-4409-9873-74AA8B338ABE}">
            <xm:f>NOT(ISERROR(SEARCH(#REF!,AP17)))</xm:f>
            <xm:f>#REF!</xm:f>
            <x14:dxf>
              <font>
                <b/>
                <i val="0"/>
              </font>
              <fill>
                <patternFill>
                  <bgColor rgb="FFFF0000"/>
                </patternFill>
              </fill>
            </x14:dxf>
          </x14:cfRule>
          <x14:cfRule type="containsText" priority="7333" operator="containsText" id="{80AAC27C-D902-49F2-BAAB-9B0AD657FEF0}">
            <xm:f>NOT(ISERROR(SEARCH(#REF!,AP17)))</xm:f>
            <xm:f>#REF!</xm:f>
            <x14:dxf>
              <font>
                <b/>
                <i val="0"/>
              </font>
              <fill>
                <patternFill>
                  <bgColor rgb="FFFFC000"/>
                </patternFill>
              </fill>
            </x14:dxf>
          </x14:cfRule>
          <x14:cfRule type="containsText" priority="7334" operator="containsText" id="{6D63BE8E-8B54-45FC-B242-12EEAE9B4A6F}">
            <xm:f>NOT(ISERROR(SEARCH(#REF!,AP17)))</xm:f>
            <xm:f>#REF!</xm:f>
            <x14:dxf>
              <font>
                <b/>
                <i val="0"/>
              </font>
              <fill>
                <patternFill>
                  <bgColor rgb="FF00B050"/>
                </patternFill>
              </fill>
            </x14:dxf>
          </x14:cfRule>
          <xm:sqref>AP17</xm:sqref>
        </x14:conditionalFormatting>
        <x14:conditionalFormatting xmlns:xm="http://schemas.microsoft.com/office/excel/2006/main">
          <x14:cfRule type="containsText" priority="7320" operator="containsText" id="{18703A81-60A9-41A6-8F04-FC42E36E93D2}">
            <xm:f>NOT(ISERROR(SEARCH(#REF!,AP18)))</xm:f>
            <xm:f>#REF!</xm:f>
            <x14:dxf>
              <font>
                <b/>
                <i val="0"/>
              </font>
              <fill>
                <patternFill>
                  <bgColor rgb="FFFF0000"/>
                </patternFill>
              </fill>
            </x14:dxf>
          </x14:cfRule>
          <x14:cfRule type="containsText" priority="7321" operator="containsText" id="{4B64AF5D-365A-43C9-B25F-9DD596FDB9E0}">
            <xm:f>NOT(ISERROR(SEARCH(#REF!,AP18)))</xm:f>
            <xm:f>#REF!</xm:f>
            <x14:dxf>
              <font>
                <b/>
                <i val="0"/>
              </font>
              <fill>
                <patternFill>
                  <bgColor rgb="FFFFC000"/>
                </patternFill>
              </fill>
            </x14:dxf>
          </x14:cfRule>
          <x14:cfRule type="containsText" priority="7322" operator="containsText" id="{006BFE90-AFE8-4AB2-A54D-4DD38938A889}">
            <xm:f>NOT(ISERROR(SEARCH(#REF!,AP18)))</xm:f>
            <xm:f>#REF!</xm:f>
            <x14:dxf>
              <font>
                <b/>
                <i val="0"/>
              </font>
              <fill>
                <patternFill>
                  <bgColor rgb="FF00B050"/>
                </patternFill>
              </fill>
            </x14:dxf>
          </x14:cfRule>
          <xm:sqref>AP18</xm:sqref>
        </x14:conditionalFormatting>
        <x14:conditionalFormatting xmlns:xm="http://schemas.microsoft.com/office/excel/2006/main">
          <x14:cfRule type="containsText" priority="7308" operator="containsText" id="{DACDD158-7C9B-40C0-8396-9FF98C0D0DED}">
            <xm:f>NOT(ISERROR(SEARCH(#REF!,AP19)))</xm:f>
            <xm:f>#REF!</xm:f>
            <x14:dxf>
              <font>
                <b/>
                <i val="0"/>
              </font>
              <fill>
                <patternFill>
                  <bgColor rgb="FFFF0000"/>
                </patternFill>
              </fill>
            </x14:dxf>
          </x14:cfRule>
          <x14:cfRule type="containsText" priority="7309" operator="containsText" id="{BC8B4A91-681E-474B-A33B-2828F0803C36}">
            <xm:f>NOT(ISERROR(SEARCH(#REF!,AP19)))</xm:f>
            <xm:f>#REF!</xm:f>
            <x14:dxf>
              <font>
                <b/>
                <i val="0"/>
              </font>
              <fill>
                <patternFill>
                  <bgColor rgb="FFFFC000"/>
                </patternFill>
              </fill>
            </x14:dxf>
          </x14:cfRule>
          <x14:cfRule type="containsText" priority="7310" operator="containsText" id="{6106472F-08C0-44FF-893F-DFDA71E2C83A}">
            <xm:f>NOT(ISERROR(SEARCH(#REF!,AP19)))</xm:f>
            <xm:f>#REF!</xm:f>
            <x14:dxf>
              <font>
                <b/>
                <i val="0"/>
              </font>
              <fill>
                <patternFill>
                  <bgColor rgb="FF00B050"/>
                </patternFill>
              </fill>
            </x14:dxf>
          </x14:cfRule>
          <xm:sqref>AP19</xm:sqref>
        </x14:conditionalFormatting>
        <x14:conditionalFormatting xmlns:xm="http://schemas.microsoft.com/office/excel/2006/main">
          <x14:cfRule type="containsText" priority="7299" operator="containsText" id="{1CAD0A2E-F8BD-4FF7-9EB4-4ABC8A52953E}">
            <xm:f>NOT(ISERROR(SEARCH(#REF!,AP20)))</xm:f>
            <xm:f>#REF!</xm:f>
            <x14:dxf>
              <font>
                <b/>
                <i val="0"/>
              </font>
              <fill>
                <patternFill>
                  <bgColor rgb="FFFF0000"/>
                </patternFill>
              </fill>
            </x14:dxf>
          </x14:cfRule>
          <x14:cfRule type="containsText" priority="7300" operator="containsText" id="{C4B7B81A-9F26-419D-A984-58B95B6E981D}">
            <xm:f>NOT(ISERROR(SEARCH(#REF!,AP20)))</xm:f>
            <xm:f>#REF!</xm:f>
            <x14:dxf>
              <font>
                <b/>
                <i val="0"/>
              </font>
              <fill>
                <patternFill>
                  <bgColor rgb="FFFFC000"/>
                </patternFill>
              </fill>
            </x14:dxf>
          </x14:cfRule>
          <x14:cfRule type="containsText" priority="7301" operator="containsText" id="{6010C872-D5C8-4F4F-B062-F53E9E6BBF70}">
            <xm:f>NOT(ISERROR(SEARCH(#REF!,AP20)))</xm:f>
            <xm:f>#REF!</xm:f>
            <x14:dxf>
              <font>
                <b/>
                <i val="0"/>
              </font>
              <fill>
                <patternFill>
                  <bgColor rgb="FF00B050"/>
                </patternFill>
              </fill>
            </x14:dxf>
          </x14:cfRule>
          <xm:sqref>AP20</xm:sqref>
        </x14:conditionalFormatting>
        <x14:conditionalFormatting xmlns:xm="http://schemas.microsoft.com/office/excel/2006/main">
          <x14:cfRule type="containsText" priority="7293" operator="containsText" id="{A28DB4CD-7E32-4930-BFD0-E7C55AD94AA6}">
            <xm:f>NOT(ISERROR(SEARCH(#REF!,AP21)))</xm:f>
            <xm:f>#REF!</xm:f>
            <x14:dxf>
              <font>
                <b/>
                <i val="0"/>
              </font>
              <fill>
                <patternFill>
                  <bgColor rgb="FFFF0000"/>
                </patternFill>
              </fill>
            </x14:dxf>
          </x14:cfRule>
          <x14:cfRule type="containsText" priority="7294" operator="containsText" id="{2BCC1B0D-6735-4499-BD43-DA4BCE5F1F13}">
            <xm:f>NOT(ISERROR(SEARCH(#REF!,AP21)))</xm:f>
            <xm:f>#REF!</xm:f>
            <x14:dxf>
              <font>
                <b/>
                <i val="0"/>
              </font>
              <fill>
                <patternFill>
                  <bgColor rgb="FFFFC000"/>
                </patternFill>
              </fill>
            </x14:dxf>
          </x14:cfRule>
          <x14:cfRule type="containsText" priority="7295" operator="containsText" id="{FD74F5C5-5AC9-4117-A810-41C5595FF511}">
            <xm:f>NOT(ISERROR(SEARCH(#REF!,AP21)))</xm:f>
            <xm:f>#REF!</xm:f>
            <x14:dxf>
              <font>
                <b/>
                <i val="0"/>
              </font>
              <fill>
                <patternFill>
                  <bgColor rgb="FF00B050"/>
                </patternFill>
              </fill>
            </x14:dxf>
          </x14:cfRule>
          <xm:sqref>AP21</xm:sqref>
        </x14:conditionalFormatting>
        <x14:conditionalFormatting xmlns:xm="http://schemas.microsoft.com/office/excel/2006/main">
          <x14:cfRule type="containsText" priority="10536" operator="containsText" id="{8AE5C25D-C6A5-4CBD-870E-8C8444BD45B8}">
            <xm:f>NOT(ISERROR(SEARCH(#REF!,AP22)))</xm:f>
            <xm:f>#REF!</xm:f>
            <x14:dxf>
              <font>
                <b/>
                <i val="0"/>
              </font>
              <fill>
                <patternFill>
                  <bgColor rgb="FFFF0000"/>
                </patternFill>
              </fill>
            </x14:dxf>
          </x14:cfRule>
          <x14:cfRule type="containsText" priority="10537" operator="containsText" id="{2F8D9A35-C59E-48DD-BF1C-2BBF4213BDBA}">
            <xm:f>NOT(ISERROR(SEARCH(#REF!,AP22)))</xm:f>
            <xm:f>#REF!</xm:f>
            <x14:dxf>
              <font>
                <b/>
                <i val="0"/>
              </font>
              <fill>
                <patternFill>
                  <bgColor rgb="FFFFC000"/>
                </patternFill>
              </fill>
            </x14:dxf>
          </x14:cfRule>
          <x14:cfRule type="containsText" priority="10538" operator="containsText" id="{27AF00A8-1C33-4EE0-BD56-6448B4D67632}">
            <xm:f>NOT(ISERROR(SEARCH(#REF!,AP22)))</xm:f>
            <xm:f>#REF!</xm:f>
            <x14:dxf>
              <font>
                <b/>
                <i val="0"/>
              </font>
              <fill>
                <patternFill>
                  <bgColor rgb="FF00B050"/>
                </patternFill>
              </fill>
            </x14:dxf>
          </x14:cfRule>
          <xm:sqref>AP22</xm:sqref>
        </x14:conditionalFormatting>
        <x14:conditionalFormatting xmlns:xm="http://schemas.microsoft.com/office/excel/2006/main">
          <x14:cfRule type="containsText" priority="11550" operator="containsText" id="{6F303DD4-111C-4B42-A99D-87B1BEC4EBC0}">
            <xm:f>NOT(ISERROR(SEARCH(#REF!,AP23)))</xm:f>
            <xm:f>#REF!</xm:f>
            <x14:dxf>
              <font>
                <b/>
                <i val="0"/>
              </font>
              <fill>
                <patternFill>
                  <bgColor rgb="FFFF0000"/>
                </patternFill>
              </fill>
            </x14:dxf>
          </x14:cfRule>
          <x14:cfRule type="containsText" priority="11551" operator="containsText" id="{3B7611A0-A1FA-41A8-8EB4-089F701F5032}">
            <xm:f>NOT(ISERROR(SEARCH(#REF!,AP23)))</xm:f>
            <xm:f>#REF!</xm:f>
            <x14:dxf>
              <font>
                <b/>
                <i val="0"/>
              </font>
              <fill>
                <patternFill>
                  <bgColor rgb="FFFFC000"/>
                </patternFill>
              </fill>
            </x14:dxf>
          </x14:cfRule>
          <x14:cfRule type="containsText" priority="11552" operator="containsText" id="{4843E92F-D933-4AE0-8160-2730E2BE6CFB}">
            <xm:f>NOT(ISERROR(SEARCH(#REF!,AP23)))</xm:f>
            <xm:f>#REF!</xm:f>
            <x14:dxf>
              <font>
                <b/>
                <i val="0"/>
              </font>
              <fill>
                <patternFill>
                  <bgColor rgb="FF00B050"/>
                </patternFill>
              </fill>
            </x14:dxf>
          </x14:cfRule>
          <xm:sqref>AP23 AP375 AP122 AP171 AP216 AP203:AP212 AP95 AP127 AP187 AP191 AP195:AP197 AP30:AP35 AP182:AP183 AP393 AP385 AP426:AP434 AP468:AP469 AP551</xm:sqref>
        </x14:conditionalFormatting>
        <x14:conditionalFormatting xmlns:xm="http://schemas.microsoft.com/office/excel/2006/main">
          <x14:cfRule type="containsText" priority="8034" operator="containsText" id="{BE0A63D0-A4EA-4D87-8342-BAC8B9E944FC}">
            <xm:f>NOT(ISERROR(SEARCH(#REF!,AP24)))</xm:f>
            <xm:f>#REF!</xm:f>
            <x14:dxf>
              <font>
                <b/>
                <i val="0"/>
              </font>
              <fill>
                <patternFill>
                  <bgColor rgb="FFFF0000"/>
                </patternFill>
              </fill>
            </x14:dxf>
          </x14:cfRule>
          <x14:cfRule type="containsText" priority="8035" operator="containsText" id="{C095D2BF-9398-4BDF-B556-9EBB785E40DD}">
            <xm:f>NOT(ISERROR(SEARCH(#REF!,AP24)))</xm:f>
            <xm:f>#REF!</xm:f>
            <x14:dxf>
              <font>
                <b/>
                <i val="0"/>
              </font>
              <fill>
                <patternFill>
                  <bgColor rgb="FFFFC000"/>
                </patternFill>
              </fill>
            </x14:dxf>
          </x14:cfRule>
          <x14:cfRule type="containsText" priority="8036" operator="containsText" id="{C03FE12D-A8A9-4142-A191-B1DBF46272E6}">
            <xm:f>NOT(ISERROR(SEARCH(#REF!,AP24)))</xm:f>
            <xm:f>#REF!</xm:f>
            <x14:dxf>
              <font>
                <b/>
                <i val="0"/>
              </font>
              <fill>
                <patternFill>
                  <bgColor rgb="FF00B050"/>
                </patternFill>
              </fill>
            </x14:dxf>
          </x14:cfRule>
          <xm:sqref>AP24</xm:sqref>
        </x14:conditionalFormatting>
        <x14:conditionalFormatting xmlns:xm="http://schemas.microsoft.com/office/excel/2006/main">
          <x14:cfRule type="containsText" priority="8028" operator="containsText" id="{12E27EC8-E2DD-4404-A217-30897F4A9D24}">
            <xm:f>NOT(ISERROR(SEARCH(#REF!,AP25)))</xm:f>
            <xm:f>#REF!</xm:f>
            <x14:dxf>
              <font>
                <b/>
                <i val="0"/>
              </font>
              <fill>
                <patternFill>
                  <bgColor rgb="FFFF0000"/>
                </patternFill>
              </fill>
            </x14:dxf>
          </x14:cfRule>
          <x14:cfRule type="containsText" priority="8029" operator="containsText" id="{3F639120-2722-422C-92E0-8C2FFD192E54}">
            <xm:f>NOT(ISERROR(SEARCH(#REF!,AP25)))</xm:f>
            <xm:f>#REF!</xm:f>
            <x14:dxf>
              <font>
                <b/>
                <i val="0"/>
              </font>
              <fill>
                <patternFill>
                  <bgColor rgb="FFFFC000"/>
                </patternFill>
              </fill>
            </x14:dxf>
          </x14:cfRule>
          <x14:cfRule type="containsText" priority="8030" operator="containsText" id="{AA1DD624-59A9-4BA1-B2FD-91288E6548D1}">
            <xm:f>NOT(ISERROR(SEARCH(#REF!,AP25)))</xm:f>
            <xm:f>#REF!</xm:f>
            <x14:dxf>
              <font>
                <b/>
                <i val="0"/>
              </font>
              <fill>
                <patternFill>
                  <bgColor rgb="FF00B050"/>
                </patternFill>
              </fill>
            </x14:dxf>
          </x14:cfRule>
          <xm:sqref>AP25</xm:sqref>
        </x14:conditionalFormatting>
        <x14:conditionalFormatting xmlns:xm="http://schemas.microsoft.com/office/excel/2006/main">
          <x14:cfRule type="containsText" priority="8022" operator="containsText" id="{8CF2858F-2DDF-4E98-B3A0-B731A95868A2}">
            <xm:f>NOT(ISERROR(SEARCH(#REF!,AP26)))</xm:f>
            <xm:f>#REF!</xm:f>
            <x14:dxf>
              <font>
                <b/>
                <i val="0"/>
              </font>
              <fill>
                <patternFill>
                  <bgColor rgb="FFFF0000"/>
                </patternFill>
              </fill>
            </x14:dxf>
          </x14:cfRule>
          <x14:cfRule type="containsText" priority="8023" operator="containsText" id="{7EED47F9-9929-4935-97DC-E1FC942D628C}">
            <xm:f>NOT(ISERROR(SEARCH(#REF!,AP26)))</xm:f>
            <xm:f>#REF!</xm:f>
            <x14:dxf>
              <font>
                <b/>
                <i val="0"/>
              </font>
              <fill>
                <patternFill>
                  <bgColor rgb="FFFFC000"/>
                </patternFill>
              </fill>
            </x14:dxf>
          </x14:cfRule>
          <x14:cfRule type="containsText" priority="8024" operator="containsText" id="{8A0F6F82-C82E-4777-813A-17EAB16E2C9A}">
            <xm:f>NOT(ISERROR(SEARCH(#REF!,AP26)))</xm:f>
            <xm:f>#REF!</xm:f>
            <x14:dxf>
              <font>
                <b/>
                <i val="0"/>
              </font>
              <fill>
                <patternFill>
                  <bgColor rgb="FF00B050"/>
                </patternFill>
              </fill>
            </x14:dxf>
          </x14:cfRule>
          <xm:sqref>AP26</xm:sqref>
        </x14:conditionalFormatting>
        <x14:conditionalFormatting xmlns:xm="http://schemas.microsoft.com/office/excel/2006/main">
          <x14:cfRule type="containsText" priority="8016" operator="containsText" id="{25B56A91-3103-4F5A-88BB-D99A2718DE3B}">
            <xm:f>NOT(ISERROR(SEARCH(#REF!,AP27)))</xm:f>
            <xm:f>#REF!</xm:f>
            <x14:dxf>
              <font>
                <b/>
                <i val="0"/>
              </font>
              <fill>
                <patternFill>
                  <bgColor rgb="FFFF0000"/>
                </patternFill>
              </fill>
            </x14:dxf>
          </x14:cfRule>
          <x14:cfRule type="containsText" priority="8017" operator="containsText" id="{A2187F68-2CE2-48F8-930C-D146C8D39718}">
            <xm:f>NOT(ISERROR(SEARCH(#REF!,AP27)))</xm:f>
            <xm:f>#REF!</xm:f>
            <x14:dxf>
              <font>
                <b/>
                <i val="0"/>
              </font>
              <fill>
                <patternFill>
                  <bgColor rgb="FFFFC000"/>
                </patternFill>
              </fill>
            </x14:dxf>
          </x14:cfRule>
          <x14:cfRule type="containsText" priority="8018" operator="containsText" id="{048282D2-E38B-44DC-978A-0CC0ADF7E62F}">
            <xm:f>NOT(ISERROR(SEARCH(#REF!,AP27)))</xm:f>
            <xm:f>#REF!</xm:f>
            <x14:dxf>
              <font>
                <b/>
                <i val="0"/>
              </font>
              <fill>
                <patternFill>
                  <bgColor rgb="FF00B050"/>
                </patternFill>
              </fill>
            </x14:dxf>
          </x14:cfRule>
          <xm:sqref>AP27</xm:sqref>
        </x14:conditionalFormatting>
        <x14:conditionalFormatting xmlns:xm="http://schemas.microsoft.com/office/excel/2006/main">
          <x14:cfRule type="containsText" priority="8010" operator="containsText" id="{786AB1C3-8F83-4515-A374-A25C2E4FE827}">
            <xm:f>NOT(ISERROR(SEARCH(#REF!,AP28)))</xm:f>
            <xm:f>#REF!</xm:f>
            <x14:dxf>
              <font>
                <b/>
                <i val="0"/>
              </font>
              <fill>
                <patternFill>
                  <bgColor rgb="FFFF0000"/>
                </patternFill>
              </fill>
            </x14:dxf>
          </x14:cfRule>
          <x14:cfRule type="containsText" priority="8011" operator="containsText" id="{E5D718B3-8163-417C-88E6-988FA294645A}">
            <xm:f>NOT(ISERROR(SEARCH(#REF!,AP28)))</xm:f>
            <xm:f>#REF!</xm:f>
            <x14:dxf>
              <font>
                <b/>
                <i val="0"/>
              </font>
              <fill>
                <patternFill>
                  <bgColor rgb="FFFFC000"/>
                </patternFill>
              </fill>
            </x14:dxf>
          </x14:cfRule>
          <x14:cfRule type="containsText" priority="8012" operator="containsText" id="{BD52D600-2EC7-40C6-B454-FD9B16F33ACB}">
            <xm:f>NOT(ISERROR(SEARCH(#REF!,AP28)))</xm:f>
            <xm:f>#REF!</xm:f>
            <x14:dxf>
              <font>
                <b/>
                <i val="0"/>
              </font>
              <fill>
                <patternFill>
                  <bgColor rgb="FF00B050"/>
                </patternFill>
              </fill>
            </x14:dxf>
          </x14:cfRule>
          <xm:sqref>AP28</xm:sqref>
        </x14:conditionalFormatting>
        <x14:conditionalFormatting xmlns:xm="http://schemas.microsoft.com/office/excel/2006/main">
          <x14:cfRule type="containsText" priority="8040" operator="containsText" id="{62C26D0E-B409-406C-B79D-5D3B2099EE1F}">
            <xm:f>NOT(ISERROR(SEARCH(#REF!,AP29)))</xm:f>
            <xm:f>#REF!</xm:f>
            <x14:dxf>
              <font>
                <b/>
                <i val="0"/>
              </font>
              <fill>
                <patternFill>
                  <bgColor rgb="FFFF0000"/>
                </patternFill>
              </fill>
            </x14:dxf>
          </x14:cfRule>
          <x14:cfRule type="containsText" priority="8041" operator="containsText" id="{2E2420D5-E6E7-4AD2-B5FE-01172D1E4A93}">
            <xm:f>NOT(ISERROR(SEARCH(#REF!,AP29)))</xm:f>
            <xm:f>#REF!</xm:f>
            <x14:dxf>
              <font>
                <b/>
                <i val="0"/>
              </font>
              <fill>
                <patternFill>
                  <bgColor rgb="FFFFC000"/>
                </patternFill>
              </fill>
            </x14:dxf>
          </x14:cfRule>
          <x14:cfRule type="containsText" priority="8042" operator="containsText" id="{5B4A9FF0-AFE9-4743-922C-01A243D7069D}">
            <xm:f>NOT(ISERROR(SEARCH(#REF!,AP29)))</xm:f>
            <xm:f>#REF!</xm:f>
            <x14:dxf>
              <font>
                <b/>
                <i val="0"/>
              </font>
              <fill>
                <patternFill>
                  <bgColor rgb="FF00B050"/>
                </patternFill>
              </fill>
            </x14:dxf>
          </x14:cfRule>
          <xm:sqref>AP29</xm:sqref>
        </x14:conditionalFormatting>
        <x14:conditionalFormatting xmlns:xm="http://schemas.microsoft.com/office/excel/2006/main">
          <x14:cfRule type="containsText" priority="8004" operator="containsText" id="{481464BE-5B19-447A-8AF9-0FE3E70445AC}">
            <xm:f>NOT(ISERROR(SEARCH(#REF!,AP36)))</xm:f>
            <xm:f>#REF!</xm:f>
            <x14:dxf>
              <font>
                <b/>
                <i val="0"/>
              </font>
              <fill>
                <patternFill>
                  <bgColor rgb="FFFF0000"/>
                </patternFill>
              </fill>
            </x14:dxf>
          </x14:cfRule>
          <x14:cfRule type="containsText" priority="8005" operator="containsText" id="{3215C894-42B6-43A9-99C9-A17641CD8B03}">
            <xm:f>NOT(ISERROR(SEARCH(#REF!,AP36)))</xm:f>
            <xm:f>#REF!</xm:f>
            <x14:dxf>
              <font>
                <b/>
                <i val="0"/>
              </font>
              <fill>
                <patternFill>
                  <bgColor rgb="FFFFC000"/>
                </patternFill>
              </fill>
            </x14:dxf>
          </x14:cfRule>
          <x14:cfRule type="containsText" priority="8006" operator="containsText" id="{8A9BD1DF-C149-4EFE-92AF-846761F2B031}">
            <xm:f>NOT(ISERROR(SEARCH(#REF!,AP36)))</xm:f>
            <xm:f>#REF!</xm:f>
            <x14:dxf>
              <font>
                <b/>
                <i val="0"/>
              </font>
              <fill>
                <patternFill>
                  <bgColor rgb="FF00B050"/>
                </patternFill>
              </fill>
            </x14:dxf>
          </x14:cfRule>
          <xm:sqref>AP36</xm:sqref>
        </x14:conditionalFormatting>
        <x14:conditionalFormatting xmlns:xm="http://schemas.microsoft.com/office/excel/2006/main">
          <x14:cfRule type="containsText" priority="9051" operator="containsText" id="{F530932D-5D59-4D23-A125-B7B7923E94B3}">
            <xm:f>NOT(ISERROR(SEARCH(#REF!,AP37)))</xm:f>
            <xm:f>#REF!</xm:f>
            <x14:dxf>
              <font>
                <b/>
                <i val="0"/>
              </font>
              <fill>
                <patternFill>
                  <bgColor rgb="FFFF0000"/>
                </patternFill>
              </fill>
            </x14:dxf>
          </x14:cfRule>
          <x14:cfRule type="containsText" priority="9052" operator="containsText" id="{344E6BCC-F170-4E59-B490-F9345A88EF00}">
            <xm:f>NOT(ISERROR(SEARCH(#REF!,AP37)))</xm:f>
            <xm:f>#REF!</xm:f>
            <x14:dxf>
              <font>
                <b/>
                <i val="0"/>
              </font>
              <fill>
                <patternFill>
                  <bgColor rgb="FFFFC000"/>
                </patternFill>
              </fill>
            </x14:dxf>
          </x14:cfRule>
          <x14:cfRule type="containsText" priority="9053" operator="containsText" id="{B587E8B5-729F-4578-907C-7F8B4BBB77CC}">
            <xm:f>NOT(ISERROR(SEARCH(#REF!,AP37)))</xm:f>
            <xm:f>#REF!</xm:f>
            <x14:dxf>
              <font>
                <b/>
                <i val="0"/>
              </font>
              <fill>
                <patternFill>
                  <bgColor rgb="FF00B050"/>
                </patternFill>
              </fill>
            </x14:dxf>
          </x14:cfRule>
          <xm:sqref>AP37</xm:sqref>
        </x14:conditionalFormatting>
        <x14:conditionalFormatting xmlns:xm="http://schemas.microsoft.com/office/excel/2006/main">
          <x14:cfRule type="containsText" priority="7995" operator="containsText" id="{50DDCBD1-1FEA-4166-A800-0EF3E80B38B5}">
            <xm:f>NOT(ISERROR(SEARCH(#REF!,AP38)))</xm:f>
            <xm:f>#REF!</xm:f>
            <x14:dxf>
              <font>
                <b/>
                <i val="0"/>
              </font>
              <fill>
                <patternFill>
                  <bgColor rgb="FFFF0000"/>
                </patternFill>
              </fill>
            </x14:dxf>
          </x14:cfRule>
          <x14:cfRule type="containsText" priority="7996" operator="containsText" id="{CBAEA10E-7D4D-4A9A-9935-4C67D96EF3FC}">
            <xm:f>NOT(ISERROR(SEARCH(#REF!,AP38)))</xm:f>
            <xm:f>#REF!</xm:f>
            <x14:dxf>
              <font>
                <b/>
                <i val="0"/>
              </font>
              <fill>
                <patternFill>
                  <bgColor rgb="FFFFC000"/>
                </patternFill>
              </fill>
            </x14:dxf>
          </x14:cfRule>
          <x14:cfRule type="containsText" priority="7997" operator="containsText" id="{E7FF9F7F-D0DA-4EAE-ADBE-8F463CC46D59}">
            <xm:f>NOT(ISERROR(SEARCH(#REF!,AP38)))</xm:f>
            <xm:f>#REF!</xm:f>
            <x14:dxf>
              <font>
                <b/>
                <i val="0"/>
              </font>
              <fill>
                <patternFill>
                  <bgColor rgb="FF00B050"/>
                </patternFill>
              </fill>
            </x14:dxf>
          </x14:cfRule>
          <xm:sqref>AP38</xm:sqref>
        </x14:conditionalFormatting>
        <x14:conditionalFormatting xmlns:xm="http://schemas.microsoft.com/office/excel/2006/main">
          <x14:cfRule type="containsText" priority="7989" operator="containsText" id="{3C8B8B69-5175-4580-B998-6FF2FA8310EA}">
            <xm:f>NOT(ISERROR(SEARCH(#REF!,AP39)))</xm:f>
            <xm:f>#REF!</xm:f>
            <x14:dxf>
              <font>
                <b/>
                <i val="0"/>
              </font>
              <fill>
                <patternFill>
                  <bgColor rgb="FFFF0000"/>
                </patternFill>
              </fill>
            </x14:dxf>
          </x14:cfRule>
          <x14:cfRule type="containsText" priority="7990" operator="containsText" id="{12FA970F-D026-429D-9738-E8312F1CB981}">
            <xm:f>NOT(ISERROR(SEARCH(#REF!,AP39)))</xm:f>
            <xm:f>#REF!</xm:f>
            <x14:dxf>
              <font>
                <b/>
                <i val="0"/>
              </font>
              <fill>
                <patternFill>
                  <bgColor rgb="FFFFC000"/>
                </patternFill>
              </fill>
            </x14:dxf>
          </x14:cfRule>
          <x14:cfRule type="containsText" priority="7991" operator="containsText" id="{449E8E3F-05D1-480B-9712-B59E49F80A2A}">
            <xm:f>NOT(ISERROR(SEARCH(#REF!,AP39)))</xm:f>
            <xm:f>#REF!</xm:f>
            <x14:dxf>
              <font>
                <b/>
                <i val="0"/>
              </font>
              <fill>
                <patternFill>
                  <bgColor rgb="FF00B050"/>
                </patternFill>
              </fill>
            </x14:dxf>
          </x14:cfRule>
          <xm:sqref>AP39</xm:sqref>
        </x14:conditionalFormatting>
        <x14:conditionalFormatting xmlns:xm="http://schemas.microsoft.com/office/excel/2006/main">
          <x14:cfRule type="containsText" priority="7983" operator="containsText" id="{DE856130-E489-4B21-946A-8F22603A43E1}">
            <xm:f>NOT(ISERROR(SEARCH(#REF!,AP40)))</xm:f>
            <xm:f>#REF!</xm:f>
            <x14:dxf>
              <font>
                <b/>
                <i val="0"/>
              </font>
              <fill>
                <patternFill>
                  <bgColor rgb="FFFF0000"/>
                </patternFill>
              </fill>
            </x14:dxf>
          </x14:cfRule>
          <x14:cfRule type="containsText" priority="7984" operator="containsText" id="{0978F40B-74FB-4AC9-823E-9405DB9E9800}">
            <xm:f>NOT(ISERROR(SEARCH(#REF!,AP40)))</xm:f>
            <xm:f>#REF!</xm:f>
            <x14:dxf>
              <font>
                <b/>
                <i val="0"/>
              </font>
              <fill>
                <patternFill>
                  <bgColor rgb="FFFFC000"/>
                </patternFill>
              </fill>
            </x14:dxf>
          </x14:cfRule>
          <x14:cfRule type="containsText" priority="7985" operator="containsText" id="{E5280C21-D22B-47FE-9C85-72F1C5E1AE04}">
            <xm:f>NOT(ISERROR(SEARCH(#REF!,AP40)))</xm:f>
            <xm:f>#REF!</xm:f>
            <x14:dxf>
              <font>
                <b/>
                <i val="0"/>
              </font>
              <fill>
                <patternFill>
                  <bgColor rgb="FF00B050"/>
                </patternFill>
              </fill>
            </x14:dxf>
          </x14:cfRule>
          <xm:sqref>AP40</xm:sqref>
        </x14:conditionalFormatting>
        <x14:conditionalFormatting xmlns:xm="http://schemas.microsoft.com/office/excel/2006/main">
          <x14:cfRule type="containsText" priority="7977" operator="containsText" id="{2B4DC9F3-817F-4989-A946-04BE423CBE80}">
            <xm:f>NOT(ISERROR(SEARCH(#REF!,AP41)))</xm:f>
            <xm:f>#REF!</xm:f>
            <x14:dxf>
              <font>
                <b/>
                <i val="0"/>
              </font>
              <fill>
                <patternFill>
                  <bgColor rgb="FFFF0000"/>
                </patternFill>
              </fill>
            </x14:dxf>
          </x14:cfRule>
          <x14:cfRule type="containsText" priority="7978" operator="containsText" id="{27C01130-3043-4F7B-A676-5762F476B1C8}">
            <xm:f>NOT(ISERROR(SEARCH(#REF!,AP41)))</xm:f>
            <xm:f>#REF!</xm:f>
            <x14:dxf>
              <font>
                <b/>
                <i val="0"/>
              </font>
              <fill>
                <patternFill>
                  <bgColor rgb="FFFFC000"/>
                </patternFill>
              </fill>
            </x14:dxf>
          </x14:cfRule>
          <x14:cfRule type="containsText" priority="7979" operator="containsText" id="{34DE3DBC-6F3F-45F8-8B5C-616BDA0B4697}">
            <xm:f>NOT(ISERROR(SEARCH(#REF!,AP41)))</xm:f>
            <xm:f>#REF!</xm:f>
            <x14:dxf>
              <font>
                <b/>
                <i val="0"/>
              </font>
              <fill>
                <patternFill>
                  <bgColor rgb="FF00B050"/>
                </patternFill>
              </fill>
            </x14:dxf>
          </x14:cfRule>
          <xm:sqref>AP41</xm:sqref>
        </x14:conditionalFormatting>
        <x14:conditionalFormatting xmlns:xm="http://schemas.microsoft.com/office/excel/2006/main">
          <x14:cfRule type="containsText" priority="9045" operator="containsText" id="{A619F049-4DA8-4732-9052-E152F96ED2AF}">
            <xm:f>NOT(ISERROR(SEARCH(#REF!,AP42)))</xm:f>
            <xm:f>#REF!</xm:f>
            <x14:dxf>
              <font>
                <b/>
                <i val="0"/>
              </font>
              <fill>
                <patternFill>
                  <bgColor rgb="FFFF0000"/>
                </patternFill>
              </fill>
            </x14:dxf>
          </x14:cfRule>
          <x14:cfRule type="containsText" priority="9046" operator="containsText" id="{50A58072-A5B4-47E3-BAE2-FAAAA2159477}">
            <xm:f>NOT(ISERROR(SEARCH(#REF!,AP42)))</xm:f>
            <xm:f>#REF!</xm:f>
            <x14:dxf>
              <font>
                <b/>
                <i val="0"/>
              </font>
              <fill>
                <patternFill>
                  <bgColor rgb="FFFFC000"/>
                </patternFill>
              </fill>
            </x14:dxf>
          </x14:cfRule>
          <x14:cfRule type="containsText" priority="9047" operator="containsText" id="{70BE5B95-43CA-4040-A9F8-0836CD42E7DE}">
            <xm:f>NOT(ISERROR(SEARCH(#REF!,AP42)))</xm:f>
            <xm:f>#REF!</xm:f>
            <x14:dxf>
              <font>
                <b/>
                <i val="0"/>
              </font>
              <fill>
                <patternFill>
                  <bgColor rgb="FF00B050"/>
                </patternFill>
              </fill>
            </x14:dxf>
          </x14:cfRule>
          <xm:sqref>AP42</xm:sqref>
        </x14:conditionalFormatting>
        <x14:conditionalFormatting xmlns:xm="http://schemas.microsoft.com/office/excel/2006/main">
          <x14:cfRule type="containsText" priority="9039" operator="containsText" id="{11305E12-CE96-4E5F-AE1B-D4D5C5C8D7FD}">
            <xm:f>NOT(ISERROR(SEARCH(#REF!,AP43)))</xm:f>
            <xm:f>#REF!</xm:f>
            <x14:dxf>
              <font>
                <b/>
                <i val="0"/>
              </font>
              <fill>
                <patternFill>
                  <bgColor rgb="FFFF0000"/>
                </patternFill>
              </fill>
            </x14:dxf>
          </x14:cfRule>
          <x14:cfRule type="containsText" priority="9040" operator="containsText" id="{A3F08084-FF45-4761-A273-82EA16EF2CB4}">
            <xm:f>NOT(ISERROR(SEARCH(#REF!,AP43)))</xm:f>
            <xm:f>#REF!</xm:f>
            <x14:dxf>
              <font>
                <b/>
                <i val="0"/>
              </font>
              <fill>
                <patternFill>
                  <bgColor rgb="FFFFC000"/>
                </patternFill>
              </fill>
            </x14:dxf>
          </x14:cfRule>
          <x14:cfRule type="containsText" priority="9041" operator="containsText" id="{19BB0A4D-B508-4864-9B1B-DDCAAAAEE1B1}">
            <xm:f>NOT(ISERROR(SEARCH(#REF!,AP43)))</xm:f>
            <xm:f>#REF!</xm:f>
            <x14:dxf>
              <font>
                <b/>
                <i val="0"/>
              </font>
              <fill>
                <patternFill>
                  <bgColor rgb="FF00B050"/>
                </patternFill>
              </fill>
            </x14:dxf>
          </x14:cfRule>
          <xm:sqref>AP43</xm:sqref>
        </x14:conditionalFormatting>
        <x14:conditionalFormatting xmlns:xm="http://schemas.microsoft.com/office/excel/2006/main">
          <x14:cfRule type="containsText" priority="9033" operator="containsText" id="{72692CF5-EC80-4079-BC8F-135B07B8B4EA}">
            <xm:f>NOT(ISERROR(SEARCH(#REF!,AP44)))</xm:f>
            <xm:f>#REF!</xm:f>
            <x14:dxf>
              <font>
                <b/>
                <i val="0"/>
              </font>
              <fill>
                <patternFill>
                  <bgColor rgb="FFFF0000"/>
                </patternFill>
              </fill>
            </x14:dxf>
          </x14:cfRule>
          <x14:cfRule type="containsText" priority="9034" operator="containsText" id="{D9AE493D-6B46-49CE-9C6C-39BF513D42D9}">
            <xm:f>NOT(ISERROR(SEARCH(#REF!,AP44)))</xm:f>
            <xm:f>#REF!</xm:f>
            <x14:dxf>
              <font>
                <b/>
                <i val="0"/>
              </font>
              <fill>
                <patternFill>
                  <bgColor rgb="FFFFC000"/>
                </patternFill>
              </fill>
            </x14:dxf>
          </x14:cfRule>
          <x14:cfRule type="containsText" priority="9035" operator="containsText" id="{322D0EF6-CE7E-4849-9D65-3A6AD824048B}">
            <xm:f>NOT(ISERROR(SEARCH(#REF!,AP44)))</xm:f>
            <xm:f>#REF!</xm:f>
            <x14:dxf>
              <font>
                <b/>
                <i val="0"/>
              </font>
              <fill>
                <patternFill>
                  <bgColor rgb="FF00B050"/>
                </patternFill>
              </fill>
            </x14:dxf>
          </x14:cfRule>
          <xm:sqref>AP44</xm:sqref>
        </x14:conditionalFormatting>
        <x14:conditionalFormatting xmlns:xm="http://schemas.microsoft.com/office/excel/2006/main">
          <x14:cfRule type="containsText" priority="9027" operator="containsText" id="{9423DDE1-4E57-4927-A166-87BCBFE93DD8}">
            <xm:f>NOT(ISERROR(SEARCH(#REF!,AP45)))</xm:f>
            <xm:f>#REF!</xm:f>
            <x14:dxf>
              <font>
                <b/>
                <i val="0"/>
              </font>
              <fill>
                <patternFill>
                  <bgColor rgb="FFFF0000"/>
                </patternFill>
              </fill>
            </x14:dxf>
          </x14:cfRule>
          <x14:cfRule type="containsText" priority="9028" operator="containsText" id="{2C2740E7-F5C6-4B6E-9845-E09B8AF4890B}">
            <xm:f>NOT(ISERROR(SEARCH(#REF!,AP45)))</xm:f>
            <xm:f>#REF!</xm:f>
            <x14:dxf>
              <font>
                <b/>
                <i val="0"/>
              </font>
              <fill>
                <patternFill>
                  <bgColor rgb="FFFFC000"/>
                </patternFill>
              </fill>
            </x14:dxf>
          </x14:cfRule>
          <x14:cfRule type="containsText" priority="9029" operator="containsText" id="{92B37254-A4A1-4FD8-B6B7-C140336DF60E}">
            <xm:f>NOT(ISERROR(SEARCH(#REF!,AP45)))</xm:f>
            <xm:f>#REF!</xm:f>
            <x14:dxf>
              <font>
                <b/>
                <i val="0"/>
              </font>
              <fill>
                <patternFill>
                  <bgColor rgb="FF00B050"/>
                </patternFill>
              </fill>
            </x14:dxf>
          </x14:cfRule>
          <xm:sqref>AP45</xm:sqref>
        </x14:conditionalFormatting>
        <x14:conditionalFormatting xmlns:xm="http://schemas.microsoft.com/office/excel/2006/main">
          <x14:cfRule type="containsText" priority="9021" operator="containsText" id="{DCAB4324-9844-4646-B186-D213A9157783}">
            <xm:f>NOT(ISERROR(SEARCH(#REF!,AP46)))</xm:f>
            <xm:f>#REF!</xm:f>
            <x14:dxf>
              <font>
                <b/>
                <i val="0"/>
              </font>
              <fill>
                <patternFill>
                  <bgColor rgb="FFFF0000"/>
                </patternFill>
              </fill>
            </x14:dxf>
          </x14:cfRule>
          <x14:cfRule type="containsText" priority="9022" operator="containsText" id="{F005928F-1B8F-43BC-81DD-E178C26FCA60}">
            <xm:f>NOT(ISERROR(SEARCH(#REF!,AP46)))</xm:f>
            <xm:f>#REF!</xm:f>
            <x14:dxf>
              <font>
                <b/>
                <i val="0"/>
              </font>
              <fill>
                <patternFill>
                  <bgColor rgb="FFFFC000"/>
                </patternFill>
              </fill>
            </x14:dxf>
          </x14:cfRule>
          <x14:cfRule type="containsText" priority="9023" operator="containsText" id="{98CF162A-E2FE-457C-816C-3E1171D7A19D}">
            <xm:f>NOT(ISERROR(SEARCH(#REF!,AP46)))</xm:f>
            <xm:f>#REF!</xm:f>
            <x14:dxf>
              <font>
                <b/>
                <i val="0"/>
              </font>
              <fill>
                <patternFill>
                  <bgColor rgb="FF00B050"/>
                </patternFill>
              </fill>
            </x14:dxf>
          </x14:cfRule>
          <xm:sqref>AP46:AP50</xm:sqref>
        </x14:conditionalFormatting>
        <x14:conditionalFormatting xmlns:xm="http://schemas.microsoft.com/office/excel/2006/main">
          <x14:cfRule type="containsText" priority="9705" operator="containsText" id="{C61D41AA-0CCF-4873-B7EC-D9E5CE66B9F7}">
            <xm:f>NOT(ISERROR(SEARCH(#REF!,AP51)))</xm:f>
            <xm:f>#REF!</xm:f>
            <x14:dxf>
              <font>
                <b/>
                <i val="0"/>
              </font>
              <fill>
                <patternFill>
                  <bgColor rgb="FFFF0000"/>
                </patternFill>
              </fill>
            </x14:dxf>
          </x14:cfRule>
          <x14:cfRule type="containsText" priority="9706" operator="containsText" id="{2B814E90-10F1-4201-A70D-097F71D175E7}">
            <xm:f>NOT(ISERROR(SEARCH(#REF!,AP51)))</xm:f>
            <xm:f>#REF!</xm:f>
            <x14:dxf>
              <font>
                <b/>
                <i val="0"/>
              </font>
              <fill>
                <patternFill>
                  <bgColor rgb="FFFFC000"/>
                </patternFill>
              </fill>
            </x14:dxf>
          </x14:cfRule>
          <x14:cfRule type="containsText" priority="9707" operator="containsText" id="{E43667D2-0FF4-4980-9AB3-1BD83006965E}">
            <xm:f>NOT(ISERROR(SEARCH(#REF!,AP51)))</xm:f>
            <xm:f>#REF!</xm:f>
            <x14:dxf>
              <font>
                <b/>
                <i val="0"/>
              </font>
              <fill>
                <patternFill>
                  <bgColor rgb="FF00B050"/>
                </patternFill>
              </fill>
            </x14:dxf>
          </x14:cfRule>
          <xm:sqref>AP51</xm:sqref>
        </x14:conditionalFormatting>
        <x14:conditionalFormatting xmlns:xm="http://schemas.microsoft.com/office/excel/2006/main">
          <x14:cfRule type="containsText" priority="9699" operator="containsText" id="{00A7C8C7-1D23-4B31-90D2-E5D118CBA195}">
            <xm:f>NOT(ISERROR(SEARCH(#REF!,AP52)))</xm:f>
            <xm:f>#REF!</xm:f>
            <x14:dxf>
              <font>
                <b/>
                <i val="0"/>
              </font>
              <fill>
                <patternFill>
                  <bgColor rgb="FFFF0000"/>
                </patternFill>
              </fill>
            </x14:dxf>
          </x14:cfRule>
          <x14:cfRule type="containsText" priority="9700" operator="containsText" id="{1113901F-0EC3-4DF8-890F-84B0CA6280BD}">
            <xm:f>NOT(ISERROR(SEARCH(#REF!,AP52)))</xm:f>
            <xm:f>#REF!</xm:f>
            <x14:dxf>
              <font>
                <b/>
                <i val="0"/>
              </font>
              <fill>
                <patternFill>
                  <bgColor rgb="FFFFC000"/>
                </patternFill>
              </fill>
            </x14:dxf>
          </x14:cfRule>
          <x14:cfRule type="containsText" priority="9701" operator="containsText" id="{6473A7CF-ADD8-49E1-91B7-185C714242C5}">
            <xm:f>NOT(ISERROR(SEARCH(#REF!,AP52)))</xm:f>
            <xm:f>#REF!</xm:f>
            <x14:dxf>
              <font>
                <b/>
                <i val="0"/>
              </font>
              <fill>
                <patternFill>
                  <bgColor rgb="FF00B050"/>
                </patternFill>
              </fill>
            </x14:dxf>
          </x14:cfRule>
          <xm:sqref>AP52</xm:sqref>
        </x14:conditionalFormatting>
        <x14:conditionalFormatting xmlns:xm="http://schemas.microsoft.com/office/excel/2006/main">
          <x14:cfRule type="containsText" priority="7965" operator="containsText" id="{0C68CDC8-2940-4187-A347-0F473EF8DCDA}">
            <xm:f>NOT(ISERROR(SEARCH(#REF!,AP53)))</xm:f>
            <xm:f>#REF!</xm:f>
            <x14:dxf>
              <font>
                <b/>
                <i val="0"/>
              </font>
              <fill>
                <patternFill>
                  <bgColor rgb="FFFF0000"/>
                </patternFill>
              </fill>
            </x14:dxf>
          </x14:cfRule>
          <x14:cfRule type="containsText" priority="7966" operator="containsText" id="{9FCB93F6-90E4-4310-B5CB-9DC53AE21C90}">
            <xm:f>NOT(ISERROR(SEARCH(#REF!,AP53)))</xm:f>
            <xm:f>#REF!</xm:f>
            <x14:dxf>
              <font>
                <b/>
                <i val="0"/>
              </font>
              <fill>
                <patternFill>
                  <bgColor rgb="FFFFC000"/>
                </patternFill>
              </fill>
            </x14:dxf>
          </x14:cfRule>
          <x14:cfRule type="containsText" priority="7967" operator="containsText" id="{FF8A6749-1409-4298-A3E1-CD39B733E61C}">
            <xm:f>NOT(ISERROR(SEARCH(#REF!,AP53)))</xm:f>
            <xm:f>#REF!</xm:f>
            <x14:dxf>
              <font>
                <b/>
                <i val="0"/>
              </font>
              <fill>
                <patternFill>
                  <bgColor rgb="FF00B050"/>
                </patternFill>
              </fill>
            </x14:dxf>
          </x14:cfRule>
          <xm:sqref>AP53</xm:sqref>
        </x14:conditionalFormatting>
        <x14:conditionalFormatting xmlns:xm="http://schemas.microsoft.com/office/excel/2006/main">
          <x14:cfRule type="containsText" priority="7959" operator="containsText" id="{6E20CA42-199F-4225-935A-95305608D324}">
            <xm:f>NOT(ISERROR(SEARCH(#REF!,AP54)))</xm:f>
            <xm:f>#REF!</xm:f>
            <x14:dxf>
              <font>
                <b/>
                <i val="0"/>
              </font>
              <fill>
                <patternFill>
                  <bgColor rgb="FFFF0000"/>
                </patternFill>
              </fill>
            </x14:dxf>
          </x14:cfRule>
          <x14:cfRule type="containsText" priority="7960" operator="containsText" id="{4B3E5157-1840-43D9-9103-C75D46BFCEF3}">
            <xm:f>NOT(ISERROR(SEARCH(#REF!,AP54)))</xm:f>
            <xm:f>#REF!</xm:f>
            <x14:dxf>
              <font>
                <b/>
                <i val="0"/>
              </font>
              <fill>
                <patternFill>
                  <bgColor rgb="FFFFC000"/>
                </patternFill>
              </fill>
            </x14:dxf>
          </x14:cfRule>
          <x14:cfRule type="containsText" priority="7961" operator="containsText" id="{9686E60D-4CA1-420C-A566-402076B63B89}">
            <xm:f>NOT(ISERROR(SEARCH(#REF!,AP54)))</xm:f>
            <xm:f>#REF!</xm:f>
            <x14:dxf>
              <font>
                <b/>
                <i val="0"/>
              </font>
              <fill>
                <patternFill>
                  <bgColor rgb="FF00B050"/>
                </patternFill>
              </fill>
            </x14:dxf>
          </x14:cfRule>
          <xm:sqref>AP54</xm:sqref>
        </x14:conditionalFormatting>
        <x14:conditionalFormatting xmlns:xm="http://schemas.microsoft.com/office/excel/2006/main">
          <x14:cfRule type="containsText" priority="1536" operator="containsText" id="{B23D1A56-329A-4194-82D5-E7D599F90DAD}">
            <xm:f>NOT(ISERROR(SEARCH(#REF!,AP55)))</xm:f>
            <xm:f>#REF!</xm:f>
            <x14:dxf>
              <font>
                <b/>
                <i val="0"/>
              </font>
              <fill>
                <patternFill>
                  <bgColor rgb="FFFF0000"/>
                </patternFill>
              </fill>
            </x14:dxf>
          </x14:cfRule>
          <x14:cfRule type="containsText" priority="1537" operator="containsText" id="{47301F15-48BB-45BC-AEAB-607FE7E0475A}">
            <xm:f>NOT(ISERROR(SEARCH(#REF!,AP55)))</xm:f>
            <xm:f>#REF!</xm:f>
            <x14:dxf>
              <font>
                <b/>
                <i val="0"/>
              </font>
              <fill>
                <patternFill>
                  <bgColor rgb="FFFFC000"/>
                </patternFill>
              </fill>
            </x14:dxf>
          </x14:cfRule>
          <x14:cfRule type="containsText" priority="1538" operator="containsText" id="{8877C466-A6D2-4358-A45B-1206C8520F13}">
            <xm:f>NOT(ISERROR(SEARCH(#REF!,AP55)))</xm:f>
            <xm:f>#REF!</xm:f>
            <x14:dxf>
              <font>
                <b/>
                <i val="0"/>
              </font>
              <fill>
                <patternFill>
                  <bgColor rgb="FF00B050"/>
                </patternFill>
              </fill>
            </x14:dxf>
          </x14:cfRule>
          <xm:sqref>AP55</xm:sqref>
        </x14:conditionalFormatting>
        <x14:conditionalFormatting xmlns:xm="http://schemas.microsoft.com/office/excel/2006/main">
          <x14:cfRule type="containsText" priority="7953" operator="containsText" id="{3A411364-FB26-4A41-B5C4-34DFE00B56FA}">
            <xm:f>NOT(ISERROR(SEARCH(#REF!,AP56)))</xm:f>
            <xm:f>#REF!</xm:f>
            <x14:dxf>
              <font>
                <b/>
                <i val="0"/>
              </font>
              <fill>
                <patternFill>
                  <bgColor rgb="FFFF0000"/>
                </patternFill>
              </fill>
            </x14:dxf>
          </x14:cfRule>
          <x14:cfRule type="containsText" priority="7954" operator="containsText" id="{3473BBA9-3AAF-43AE-8CC6-92DC77E7A385}">
            <xm:f>NOT(ISERROR(SEARCH(#REF!,AP56)))</xm:f>
            <xm:f>#REF!</xm:f>
            <x14:dxf>
              <font>
                <b/>
                <i val="0"/>
              </font>
              <fill>
                <patternFill>
                  <bgColor rgb="FFFFC000"/>
                </patternFill>
              </fill>
            </x14:dxf>
          </x14:cfRule>
          <x14:cfRule type="containsText" priority="7955" operator="containsText" id="{A9A4BD5A-E6F7-48F2-AEFA-8019F862BAEF}">
            <xm:f>NOT(ISERROR(SEARCH(#REF!,AP56)))</xm:f>
            <xm:f>#REF!</xm:f>
            <x14:dxf>
              <font>
                <b/>
                <i val="0"/>
              </font>
              <fill>
                <patternFill>
                  <bgColor rgb="FF00B050"/>
                </patternFill>
              </fill>
            </x14:dxf>
          </x14:cfRule>
          <xm:sqref>AP56</xm:sqref>
        </x14:conditionalFormatting>
        <x14:conditionalFormatting xmlns:xm="http://schemas.microsoft.com/office/excel/2006/main">
          <x14:cfRule type="containsText" priority="7947" operator="containsText" id="{3C5AC09B-6770-48AA-9856-1CDBD7611A86}">
            <xm:f>NOT(ISERROR(SEARCH(#REF!,AP57)))</xm:f>
            <xm:f>#REF!</xm:f>
            <x14:dxf>
              <font>
                <b/>
                <i val="0"/>
              </font>
              <fill>
                <patternFill>
                  <bgColor rgb="FFFF0000"/>
                </patternFill>
              </fill>
            </x14:dxf>
          </x14:cfRule>
          <x14:cfRule type="containsText" priority="7948" operator="containsText" id="{9AF1B6C7-1CF0-4791-8A8A-33D8B3759DC1}">
            <xm:f>NOT(ISERROR(SEARCH(#REF!,AP57)))</xm:f>
            <xm:f>#REF!</xm:f>
            <x14:dxf>
              <font>
                <b/>
                <i val="0"/>
              </font>
              <fill>
                <patternFill>
                  <bgColor rgb="FFFFC000"/>
                </patternFill>
              </fill>
            </x14:dxf>
          </x14:cfRule>
          <x14:cfRule type="containsText" priority="7949" operator="containsText" id="{90BF8F7B-408B-4831-8AA9-80F74E2056F1}">
            <xm:f>NOT(ISERROR(SEARCH(#REF!,AP57)))</xm:f>
            <xm:f>#REF!</xm:f>
            <x14:dxf>
              <font>
                <b/>
                <i val="0"/>
              </font>
              <fill>
                <patternFill>
                  <bgColor rgb="FF00B050"/>
                </patternFill>
              </fill>
            </x14:dxf>
          </x14:cfRule>
          <xm:sqref>AP57</xm:sqref>
        </x14:conditionalFormatting>
        <x14:conditionalFormatting xmlns:xm="http://schemas.microsoft.com/office/excel/2006/main">
          <x14:cfRule type="containsText" priority="7941" operator="containsText" id="{B7771DC7-C0A7-4935-81CE-35ACEBF1E768}">
            <xm:f>NOT(ISERROR(SEARCH(#REF!,AP58)))</xm:f>
            <xm:f>#REF!</xm:f>
            <x14:dxf>
              <font>
                <b/>
                <i val="0"/>
              </font>
              <fill>
                <patternFill>
                  <bgColor rgb="FFFF0000"/>
                </patternFill>
              </fill>
            </x14:dxf>
          </x14:cfRule>
          <x14:cfRule type="containsText" priority="7942" operator="containsText" id="{BDCD5CE8-C8D9-40EF-8813-FFF856281F8A}">
            <xm:f>NOT(ISERROR(SEARCH(#REF!,AP58)))</xm:f>
            <xm:f>#REF!</xm:f>
            <x14:dxf>
              <font>
                <b/>
                <i val="0"/>
              </font>
              <fill>
                <patternFill>
                  <bgColor rgb="FFFFC000"/>
                </patternFill>
              </fill>
            </x14:dxf>
          </x14:cfRule>
          <x14:cfRule type="containsText" priority="7943" operator="containsText" id="{65DCDBCD-DAFA-4DE0-A9E2-30C1938D30F0}">
            <xm:f>NOT(ISERROR(SEARCH(#REF!,AP58)))</xm:f>
            <xm:f>#REF!</xm:f>
            <x14:dxf>
              <font>
                <b/>
                <i val="0"/>
              </font>
              <fill>
                <patternFill>
                  <bgColor rgb="FF00B050"/>
                </patternFill>
              </fill>
            </x14:dxf>
          </x14:cfRule>
          <xm:sqref>AP58</xm:sqref>
        </x14:conditionalFormatting>
        <x14:conditionalFormatting xmlns:xm="http://schemas.microsoft.com/office/excel/2006/main">
          <x14:cfRule type="containsText" priority="7935" operator="containsText" id="{8C2CDBF6-28DC-4C58-8054-33CCA235CB90}">
            <xm:f>NOT(ISERROR(SEARCH(#REF!,AP59)))</xm:f>
            <xm:f>#REF!</xm:f>
            <x14:dxf>
              <font>
                <b/>
                <i val="0"/>
              </font>
              <fill>
                <patternFill>
                  <bgColor rgb="FFFF0000"/>
                </patternFill>
              </fill>
            </x14:dxf>
          </x14:cfRule>
          <x14:cfRule type="containsText" priority="7936" operator="containsText" id="{6BB30D78-75B2-4D82-B10D-5D229A05AB1C}">
            <xm:f>NOT(ISERROR(SEARCH(#REF!,AP59)))</xm:f>
            <xm:f>#REF!</xm:f>
            <x14:dxf>
              <font>
                <b/>
                <i val="0"/>
              </font>
              <fill>
                <patternFill>
                  <bgColor rgb="FFFFC000"/>
                </patternFill>
              </fill>
            </x14:dxf>
          </x14:cfRule>
          <x14:cfRule type="containsText" priority="7937" operator="containsText" id="{545A818C-48EC-4AB3-B2F9-540BD79E7E42}">
            <xm:f>NOT(ISERROR(SEARCH(#REF!,AP59)))</xm:f>
            <xm:f>#REF!</xm:f>
            <x14:dxf>
              <font>
                <b/>
                <i val="0"/>
              </font>
              <fill>
                <patternFill>
                  <bgColor rgb="FF00B050"/>
                </patternFill>
              </fill>
            </x14:dxf>
          </x14:cfRule>
          <xm:sqref>AP59</xm:sqref>
        </x14:conditionalFormatting>
        <x14:conditionalFormatting xmlns:xm="http://schemas.microsoft.com/office/excel/2006/main">
          <x14:cfRule type="containsText" priority="7932" operator="containsText" id="{827E548F-DED7-4605-9963-9346F32CFB31}">
            <xm:f>NOT(ISERROR(SEARCH(#REF!,AP60)))</xm:f>
            <xm:f>#REF!</xm:f>
            <x14:dxf>
              <font>
                <b/>
                <i val="0"/>
              </font>
              <fill>
                <patternFill>
                  <bgColor rgb="FFFF0000"/>
                </patternFill>
              </fill>
            </x14:dxf>
          </x14:cfRule>
          <x14:cfRule type="containsText" priority="7933" operator="containsText" id="{591121DF-0D0D-4DDB-B8F5-FD7223FB7E12}">
            <xm:f>NOT(ISERROR(SEARCH(#REF!,AP60)))</xm:f>
            <xm:f>#REF!</xm:f>
            <x14:dxf>
              <font>
                <b/>
                <i val="0"/>
              </font>
              <fill>
                <patternFill>
                  <bgColor rgb="FFFFC000"/>
                </patternFill>
              </fill>
            </x14:dxf>
          </x14:cfRule>
          <x14:cfRule type="containsText" priority="7934" operator="containsText" id="{86546567-2574-468D-BADA-FC85BA8B3A6A}">
            <xm:f>NOT(ISERROR(SEARCH(#REF!,AP60)))</xm:f>
            <xm:f>#REF!</xm:f>
            <x14:dxf>
              <font>
                <b/>
                <i val="0"/>
              </font>
              <fill>
                <patternFill>
                  <bgColor rgb="FF00B050"/>
                </patternFill>
              </fill>
            </x14:dxf>
          </x14:cfRule>
          <xm:sqref>AP60</xm:sqref>
        </x14:conditionalFormatting>
        <x14:conditionalFormatting xmlns:xm="http://schemas.microsoft.com/office/excel/2006/main">
          <x14:cfRule type="containsText" priority="7929" operator="containsText" id="{FFB5B93E-EDF4-425A-BB7B-61FB4A80DC37}">
            <xm:f>NOT(ISERROR(SEARCH(#REF!,AP61)))</xm:f>
            <xm:f>#REF!</xm:f>
            <x14:dxf>
              <font>
                <b/>
                <i val="0"/>
              </font>
              <fill>
                <patternFill>
                  <bgColor rgb="FFFF0000"/>
                </patternFill>
              </fill>
            </x14:dxf>
          </x14:cfRule>
          <x14:cfRule type="containsText" priority="7930" operator="containsText" id="{E317BDAD-F884-42FB-B720-647DB195E1BC}">
            <xm:f>NOT(ISERROR(SEARCH(#REF!,AP61)))</xm:f>
            <xm:f>#REF!</xm:f>
            <x14:dxf>
              <font>
                <b/>
                <i val="0"/>
              </font>
              <fill>
                <patternFill>
                  <bgColor rgb="FFFFC000"/>
                </patternFill>
              </fill>
            </x14:dxf>
          </x14:cfRule>
          <x14:cfRule type="containsText" priority="7931" operator="containsText" id="{B074C47C-4EB1-475B-8BC3-9F062A2D9F30}">
            <xm:f>NOT(ISERROR(SEARCH(#REF!,AP61)))</xm:f>
            <xm:f>#REF!</xm:f>
            <x14:dxf>
              <font>
                <b/>
                <i val="0"/>
              </font>
              <fill>
                <patternFill>
                  <bgColor rgb="FF00B050"/>
                </patternFill>
              </fill>
            </x14:dxf>
          </x14:cfRule>
          <xm:sqref>AP61</xm:sqref>
        </x14:conditionalFormatting>
        <x14:conditionalFormatting xmlns:xm="http://schemas.microsoft.com/office/excel/2006/main">
          <x14:cfRule type="containsText" priority="7920" operator="containsText" id="{95FD18C8-425D-4A09-8874-DEE428EFCC20}">
            <xm:f>NOT(ISERROR(SEARCH(#REF!,AP62)))</xm:f>
            <xm:f>#REF!</xm:f>
            <x14:dxf>
              <font>
                <b/>
                <i val="0"/>
              </font>
              <fill>
                <patternFill>
                  <bgColor rgb="FFFF0000"/>
                </patternFill>
              </fill>
            </x14:dxf>
          </x14:cfRule>
          <x14:cfRule type="containsText" priority="7921" operator="containsText" id="{F2A56F82-E5A7-4972-A036-7C9A7E521B79}">
            <xm:f>NOT(ISERROR(SEARCH(#REF!,AP62)))</xm:f>
            <xm:f>#REF!</xm:f>
            <x14:dxf>
              <font>
                <b/>
                <i val="0"/>
              </font>
              <fill>
                <patternFill>
                  <bgColor rgb="FFFFC000"/>
                </patternFill>
              </fill>
            </x14:dxf>
          </x14:cfRule>
          <x14:cfRule type="containsText" priority="7922" operator="containsText" id="{50285580-7D7D-4817-B473-74685C42B359}">
            <xm:f>NOT(ISERROR(SEARCH(#REF!,AP62)))</xm:f>
            <xm:f>#REF!</xm:f>
            <x14:dxf>
              <font>
                <b/>
                <i val="0"/>
              </font>
              <fill>
                <patternFill>
                  <bgColor rgb="FF00B050"/>
                </patternFill>
              </fill>
            </x14:dxf>
          </x14:cfRule>
          <xm:sqref>AP62</xm:sqref>
        </x14:conditionalFormatting>
        <x14:conditionalFormatting xmlns:xm="http://schemas.microsoft.com/office/excel/2006/main">
          <x14:cfRule type="containsText" priority="7911" operator="containsText" id="{D31B6987-FEA4-4529-98AF-4A464D27A71D}">
            <xm:f>NOT(ISERROR(SEARCH(#REF!,AP63)))</xm:f>
            <xm:f>#REF!</xm:f>
            <x14:dxf>
              <font>
                <b/>
                <i val="0"/>
              </font>
              <fill>
                <patternFill>
                  <bgColor rgb="FFFF0000"/>
                </patternFill>
              </fill>
            </x14:dxf>
          </x14:cfRule>
          <x14:cfRule type="containsText" priority="7912" operator="containsText" id="{8E7A9A06-7D24-4D31-8CEE-DE80E7FE8E77}">
            <xm:f>NOT(ISERROR(SEARCH(#REF!,AP63)))</xm:f>
            <xm:f>#REF!</xm:f>
            <x14:dxf>
              <font>
                <b/>
                <i val="0"/>
              </font>
              <fill>
                <patternFill>
                  <bgColor rgb="FFFFC000"/>
                </patternFill>
              </fill>
            </x14:dxf>
          </x14:cfRule>
          <x14:cfRule type="containsText" priority="7913" operator="containsText" id="{2AA7B33C-989B-4A82-B5E2-4F2C3AB46383}">
            <xm:f>NOT(ISERROR(SEARCH(#REF!,AP63)))</xm:f>
            <xm:f>#REF!</xm:f>
            <x14:dxf>
              <font>
                <b/>
                <i val="0"/>
              </font>
              <fill>
                <patternFill>
                  <bgColor rgb="FF00B050"/>
                </patternFill>
              </fill>
            </x14:dxf>
          </x14:cfRule>
          <xm:sqref>AP63</xm:sqref>
        </x14:conditionalFormatting>
        <x14:conditionalFormatting xmlns:xm="http://schemas.microsoft.com/office/excel/2006/main">
          <x14:cfRule type="containsText" priority="7971" operator="containsText" id="{91202C11-78A0-4644-B2E8-7D25D2FC2631}">
            <xm:f>NOT(ISERROR(SEARCH(#REF!,AP64)))</xm:f>
            <xm:f>#REF!</xm:f>
            <x14:dxf>
              <font>
                <b/>
                <i val="0"/>
              </font>
              <fill>
                <patternFill>
                  <bgColor rgb="FFFF0000"/>
                </patternFill>
              </fill>
            </x14:dxf>
          </x14:cfRule>
          <x14:cfRule type="containsText" priority="7972" operator="containsText" id="{DAB7F452-08EB-48B6-9CC4-4FBC3B36B63D}">
            <xm:f>NOT(ISERROR(SEARCH(#REF!,AP64)))</xm:f>
            <xm:f>#REF!</xm:f>
            <x14:dxf>
              <font>
                <b/>
                <i val="0"/>
              </font>
              <fill>
                <patternFill>
                  <bgColor rgb="FFFFC000"/>
                </patternFill>
              </fill>
            </x14:dxf>
          </x14:cfRule>
          <x14:cfRule type="containsText" priority="7973" operator="containsText" id="{355381B9-1252-460B-BCEB-5FD887ACBEB3}">
            <xm:f>NOT(ISERROR(SEARCH(#REF!,AP64)))</xm:f>
            <xm:f>#REF!</xm:f>
            <x14:dxf>
              <font>
                <b/>
                <i val="0"/>
              </font>
              <fill>
                <patternFill>
                  <bgColor rgb="FF00B050"/>
                </patternFill>
              </fill>
            </x14:dxf>
          </x14:cfRule>
          <xm:sqref>AP64</xm:sqref>
        </x14:conditionalFormatting>
        <x14:conditionalFormatting xmlns:xm="http://schemas.microsoft.com/office/excel/2006/main">
          <x14:cfRule type="containsText" priority="9693" operator="containsText" id="{3BE073EC-56EC-4A79-83C1-AD2653361564}">
            <xm:f>NOT(ISERROR(SEARCH(#REF!,AP65)))</xm:f>
            <xm:f>#REF!</xm:f>
            <x14:dxf>
              <font>
                <b/>
                <i val="0"/>
              </font>
              <fill>
                <patternFill>
                  <bgColor rgb="FFFF0000"/>
                </patternFill>
              </fill>
            </x14:dxf>
          </x14:cfRule>
          <x14:cfRule type="containsText" priority="9694" operator="containsText" id="{E6E80186-A8F3-443B-A71C-D8F72B052E69}">
            <xm:f>NOT(ISERROR(SEARCH(#REF!,AP65)))</xm:f>
            <xm:f>#REF!</xm:f>
            <x14:dxf>
              <font>
                <b/>
                <i val="0"/>
              </font>
              <fill>
                <patternFill>
                  <bgColor rgb="FFFFC000"/>
                </patternFill>
              </fill>
            </x14:dxf>
          </x14:cfRule>
          <x14:cfRule type="containsText" priority="9695" operator="containsText" id="{EEF8C3E5-BB25-4B8D-9D9E-29F9F5B9D4BB}">
            <xm:f>NOT(ISERROR(SEARCH(#REF!,AP65)))</xm:f>
            <xm:f>#REF!</xm:f>
            <x14:dxf>
              <font>
                <b/>
                <i val="0"/>
              </font>
              <fill>
                <patternFill>
                  <bgColor rgb="FF00B050"/>
                </patternFill>
              </fill>
            </x14:dxf>
          </x14:cfRule>
          <xm:sqref>AP65</xm:sqref>
        </x14:conditionalFormatting>
        <x14:conditionalFormatting xmlns:xm="http://schemas.microsoft.com/office/excel/2006/main">
          <x14:cfRule type="containsText" priority="7896" operator="containsText" id="{A9A816EA-F2E4-4222-96DB-164EE2F4029B}">
            <xm:f>NOT(ISERROR(SEARCH(#REF!,AP66)))</xm:f>
            <xm:f>#REF!</xm:f>
            <x14:dxf>
              <font>
                <b/>
                <i val="0"/>
              </font>
              <fill>
                <patternFill>
                  <bgColor rgb="FFFF0000"/>
                </patternFill>
              </fill>
            </x14:dxf>
          </x14:cfRule>
          <x14:cfRule type="containsText" priority="7897" operator="containsText" id="{E2B3578A-2CEB-4BF3-AAE9-2D6B0EAA1DD1}">
            <xm:f>NOT(ISERROR(SEARCH(#REF!,AP66)))</xm:f>
            <xm:f>#REF!</xm:f>
            <x14:dxf>
              <font>
                <b/>
                <i val="0"/>
              </font>
              <fill>
                <patternFill>
                  <bgColor rgb="FFFFC000"/>
                </patternFill>
              </fill>
            </x14:dxf>
          </x14:cfRule>
          <x14:cfRule type="containsText" priority="7898" operator="containsText" id="{A648116A-0ED2-470C-9A35-930ABCD2D009}">
            <xm:f>NOT(ISERROR(SEARCH(#REF!,AP66)))</xm:f>
            <xm:f>#REF!</xm:f>
            <x14:dxf>
              <font>
                <b/>
                <i val="0"/>
              </font>
              <fill>
                <patternFill>
                  <bgColor rgb="FF00B050"/>
                </patternFill>
              </fill>
            </x14:dxf>
          </x14:cfRule>
          <xm:sqref>AP66</xm:sqref>
        </x14:conditionalFormatting>
        <x14:conditionalFormatting xmlns:xm="http://schemas.microsoft.com/office/excel/2006/main">
          <x14:cfRule type="containsText" priority="7890" operator="containsText" id="{8B958A28-2259-45D8-9808-0E4E0BB3E5AC}">
            <xm:f>NOT(ISERROR(SEARCH(#REF!,AP67)))</xm:f>
            <xm:f>#REF!</xm:f>
            <x14:dxf>
              <font>
                <b/>
                <i val="0"/>
              </font>
              <fill>
                <patternFill>
                  <bgColor rgb="FFFF0000"/>
                </patternFill>
              </fill>
            </x14:dxf>
          </x14:cfRule>
          <x14:cfRule type="containsText" priority="7891" operator="containsText" id="{C6354410-7DAE-4D96-BD9F-5318C4DD056B}">
            <xm:f>NOT(ISERROR(SEARCH(#REF!,AP67)))</xm:f>
            <xm:f>#REF!</xm:f>
            <x14:dxf>
              <font>
                <b/>
                <i val="0"/>
              </font>
              <fill>
                <patternFill>
                  <bgColor rgb="FFFFC000"/>
                </patternFill>
              </fill>
            </x14:dxf>
          </x14:cfRule>
          <x14:cfRule type="containsText" priority="7892" operator="containsText" id="{F86D6256-9393-436A-8D58-6033F7525163}">
            <xm:f>NOT(ISERROR(SEARCH(#REF!,AP67)))</xm:f>
            <xm:f>#REF!</xm:f>
            <x14:dxf>
              <font>
                <b/>
                <i val="0"/>
              </font>
              <fill>
                <patternFill>
                  <bgColor rgb="FF00B050"/>
                </patternFill>
              </fill>
            </x14:dxf>
          </x14:cfRule>
          <xm:sqref>AP67</xm:sqref>
        </x14:conditionalFormatting>
        <x14:conditionalFormatting xmlns:xm="http://schemas.microsoft.com/office/excel/2006/main">
          <x14:cfRule type="containsText" priority="7884" operator="containsText" id="{655F7B76-1D4F-4BA6-ADE2-5E66F379B1A0}">
            <xm:f>NOT(ISERROR(SEARCH(#REF!,AP68)))</xm:f>
            <xm:f>#REF!</xm:f>
            <x14:dxf>
              <font>
                <b/>
                <i val="0"/>
              </font>
              <fill>
                <patternFill>
                  <bgColor rgb="FFFF0000"/>
                </patternFill>
              </fill>
            </x14:dxf>
          </x14:cfRule>
          <x14:cfRule type="containsText" priority="7885" operator="containsText" id="{8A0F1051-C212-479E-BB34-1591ECA0AAAC}">
            <xm:f>NOT(ISERROR(SEARCH(#REF!,AP68)))</xm:f>
            <xm:f>#REF!</xm:f>
            <x14:dxf>
              <font>
                <b/>
                <i val="0"/>
              </font>
              <fill>
                <patternFill>
                  <bgColor rgb="FFFFC000"/>
                </patternFill>
              </fill>
            </x14:dxf>
          </x14:cfRule>
          <x14:cfRule type="containsText" priority="7886" operator="containsText" id="{72CC2970-2164-4749-945A-249E14C1C657}">
            <xm:f>NOT(ISERROR(SEARCH(#REF!,AP68)))</xm:f>
            <xm:f>#REF!</xm:f>
            <x14:dxf>
              <font>
                <b/>
                <i val="0"/>
              </font>
              <fill>
                <patternFill>
                  <bgColor rgb="FF00B050"/>
                </patternFill>
              </fill>
            </x14:dxf>
          </x14:cfRule>
          <xm:sqref>AP68</xm:sqref>
        </x14:conditionalFormatting>
        <x14:conditionalFormatting xmlns:xm="http://schemas.microsoft.com/office/excel/2006/main">
          <x14:cfRule type="containsText" priority="7878" operator="containsText" id="{1BD300C4-2EC0-4BA8-A46A-695D580D1A38}">
            <xm:f>NOT(ISERROR(SEARCH(#REF!,AP69)))</xm:f>
            <xm:f>#REF!</xm:f>
            <x14:dxf>
              <font>
                <b/>
                <i val="0"/>
              </font>
              <fill>
                <patternFill>
                  <bgColor rgb="FFFF0000"/>
                </patternFill>
              </fill>
            </x14:dxf>
          </x14:cfRule>
          <x14:cfRule type="containsText" priority="7879" operator="containsText" id="{A4EE731C-FB13-4B9C-9B38-332E2DFB9793}">
            <xm:f>NOT(ISERROR(SEARCH(#REF!,AP69)))</xm:f>
            <xm:f>#REF!</xm:f>
            <x14:dxf>
              <font>
                <b/>
                <i val="0"/>
              </font>
              <fill>
                <patternFill>
                  <bgColor rgb="FFFFC000"/>
                </patternFill>
              </fill>
            </x14:dxf>
          </x14:cfRule>
          <x14:cfRule type="containsText" priority="7880" operator="containsText" id="{F9A9A9E2-B4A2-4BE9-AB58-EE0CB7169001}">
            <xm:f>NOT(ISERROR(SEARCH(#REF!,AP69)))</xm:f>
            <xm:f>#REF!</xm:f>
            <x14:dxf>
              <font>
                <b/>
                <i val="0"/>
              </font>
              <fill>
                <patternFill>
                  <bgColor rgb="FF00B050"/>
                </patternFill>
              </fill>
            </x14:dxf>
          </x14:cfRule>
          <xm:sqref>AP69</xm:sqref>
        </x14:conditionalFormatting>
        <x14:conditionalFormatting xmlns:xm="http://schemas.microsoft.com/office/excel/2006/main">
          <x14:cfRule type="containsText" priority="7866" operator="containsText" id="{8332FF9E-4834-4EBE-B0BB-DC57CAEA71E1}">
            <xm:f>NOT(ISERROR(SEARCH(#REF!,AP70)))</xm:f>
            <xm:f>#REF!</xm:f>
            <x14:dxf>
              <font>
                <b/>
                <i val="0"/>
              </font>
              <fill>
                <patternFill>
                  <bgColor rgb="FFFF0000"/>
                </patternFill>
              </fill>
            </x14:dxf>
          </x14:cfRule>
          <x14:cfRule type="containsText" priority="7867" operator="containsText" id="{B135B6B0-61A0-48EF-A6C2-52CE1D20DD33}">
            <xm:f>NOT(ISERROR(SEARCH(#REF!,AP70)))</xm:f>
            <xm:f>#REF!</xm:f>
            <x14:dxf>
              <font>
                <b/>
                <i val="0"/>
              </font>
              <fill>
                <patternFill>
                  <bgColor rgb="FFFFC000"/>
                </patternFill>
              </fill>
            </x14:dxf>
          </x14:cfRule>
          <x14:cfRule type="containsText" priority="7868" operator="containsText" id="{B4C6E996-0FF1-4DDD-8B7E-00D982CCFC62}">
            <xm:f>NOT(ISERROR(SEARCH(#REF!,AP70)))</xm:f>
            <xm:f>#REF!</xm:f>
            <x14:dxf>
              <font>
                <b/>
                <i val="0"/>
              </font>
              <fill>
                <patternFill>
                  <bgColor rgb="FF00B050"/>
                </patternFill>
              </fill>
            </x14:dxf>
          </x14:cfRule>
          <xm:sqref>AP70</xm:sqref>
        </x14:conditionalFormatting>
        <x14:conditionalFormatting xmlns:xm="http://schemas.microsoft.com/office/excel/2006/main">
          <x14:cfRule type="containsText" priority="7872" operator="containsText" id="{BA87EC12-DD42-4DC8-8592-AE0901690619}">
            <xm:f>NOT(ISERROR(SEARCH(#REF!,AP71)))</xm:f>
            <xm:f>#REF!</xm:f>
            <x14:dxf>
              <font>
                <b/>
                <i val="0"/>
              </font>
              <fill>
                <patternFill>
                  <bgColor rgb="FFFF0000"/>
                </patternFill>
              </fill>
            </x14:dxf>
          </x14:cfRule>
          <x14:cfRule type="containsText" priority="7873" operator="containsText" id="{CDF70FB7-8C0F-475D-9259-4563EFCE229D}">
            <xm:f>NOT(ISERROR(SEARCH(#REF!,AP71)))</xm:f>
            <xm:f>#REF!</xm:f>
            <x14:dxf>
              <font>
                <b/>
                <i val="0"/>
              </font>
              <fill>
                <patternFill>
                  <bgColor rgb="FFFFC000"/>
                </patternFill>
              </fill>
            </x14:dxf>
          </x14:cfRule>
          <x14:cfRule type="containsText" priority="7874" operator="containsText" id="{859D26AA-9AB3-4849-832A-3E01E016C861}">
            <xm:f>NOT(ISERROR(SEARCH(#REF!,AP71)))</xm:f>
            <xm:f>#REF!</xm:f>
            <x14:dxf>
              <font>
                <b/>
                <i val="0"/>
              </font>
              <fill>
                <patternFill>
                  <bgColor rgb="FF00B050"/>
                </patternFill>
              </fill>
            </x14:dxf>
          </x14:cfRule>
          <xm:sqref>AP71</xm:sqref>
        </x14:conditionalFormatting>
        <x14:conditionalFormatting xmlns:xm="http://schemas.microsoft.com/office/excel/2006/main">
          <x14:cfRule type="containsText" priority="7902" operator="containsText" id="{EA1D39FB-10FE-4024-B2E5-00A2447AF813}">
            <xm:f>NOT(ISERROR(SEARCH(#REF!,AP72)))</xm:f>
            <xm:f>#REF!</xm:f>
            <x14:dxf>
              <font>
                <b/>
                <i val="0"/>
              </font>
              <fill>
                <patternFill>
                  <bgColor rgb="FFFF0000"/>
                </patternFill>
              </fill>
            </x14:dxf>
          </x14:cfRule>
          <x14:cfRule type="containsText" priority="7903" operator="containsText" id="{62476B0B-194B-4E67-A604-32BE6D451A92}">
            <xm:f>NOT(ISERROR(SEARCH(#REF!,AP72)))</xm:f>
            <xm:f>#REF!</xm:f>
            <x14:dxf>
              <font>
                <b/>
                <i val="0"/>
              </font>
              <fill>
                <patternFill>
                  <bgColor rgb="FFFFC000"/>
                </patternFill>
              </fill>
            </x14:dxf>
          </x14:cfRule>
          <x14:cfRule type="containsText" priority="7904" operator="containsText" id="{3632C525-34F6-4613-9AAE-FED1E676E0CB}">
            <xm:f>NOT(ISERROR(SEARCH(#REF!,AP72)))</xm:f>
            <xm:f>#REF!</xm:f>
            <x14:dxf>
              <font>
                <b/>
                <i val="0"/>
              </font>
              <fill>
                <patternFill>
                  <bgColor rgb="FF00B050"/>
                </patternFill>
              </fill>
            </x14:dxf>
          </x14:cfRule>
          <xm:sqref>AP72</xm:sqref>
        </x14:conditionalFormatting>
        <x14:conditionalFormatting xmlns:xm="http://schemas.microsoft.com/office/excel/2006/main">
          <x14:cfRule type="containsText" priority="9057" operator="containsText" id="{693DD208-E590-45B0-BBCC-C9F22824C456}">
            <xm:f>NOT(ISERROR(SEARCH(#REF!,AP73)))</xm:f>
            <xm:f>#REF!</xm:f>
            <x14:dxf>
              <font>
                <b/>
                <i val="0"/>
              </font>
              <fill>
                <patternFill>
                  <bgColor rgb="FFFF0000"/>
                </patternFill>
              </fill>
            </x14:dxf>
          </x14:cfRule>
          <x14:cfRule type="containsText" priority="9058" operator="containsText" id="{785345CB-AD9E-408C-B0AE-3E40F2EB7761}">
            <xm:f>NOT(ISERROR(SEARCH(#REF!,AP73)))</xm:f>
            <xm:f>#REF!</xm:f>
            <x14:dxf>
              <font>
                <b/>
                <i val="0"/>
              </font>
              <fill>
                <patternFill>
                  <bgColor rgb="FFFFC000"/>
                </patternFill>
              </fill>
            </x14:dxf>
          </x14:cfRule>
          <x14:cfRule type="containsText" priority="9059" operator="containsText" id="{604532EA-8DD6-41D1-A6DB-ECD88D6A43A7}">
            <xm:f>NOT(ISERROR(SEARCH(#REF!,AP73)))</xm:f>
            <xm:f>#REF!</xm:f>
            <x14:dxf>
              <font>
                <b/>
                <i val="0"/>
              </font>
              <fill>
                <patternFill>
                  <bgColor rgb="FF00B050"/>
                </patternFill>
              </fill>
            </x14:dxf>
          </x14:cfRule>
          <xm:sqref>AP73</xm:sqref>
        </x14:conditionalFormatting>
        <x14:conditionalFormatting xmlns:xm="http://schemas.microsoft.com/office/excel/2006/main">
          <x14:cfRule type="containsText" priority="9687" operator="containsText" id="{32FEBE1B-B1F9-4BB4-A357-C38BF303AB18}">
            <xm:f>NOT(ISERROR(SEARCH(#REF!,AP74)))</xm:f>
            <xm:f>#REF!</xm:f>
            <x14:dxf>
              <font>
                <b/>
                <i val="0"/>
              </font>
              <fill>
                <patternFill>
                  <bgColor rgb="FFFF0000"/>
                </patternFill>
              </fill>
            </x14:dxf>
          </x14:cfRule>
          <x14:cfRule type="containsText" priority="9688" operator="containsText" id="{CBD30907-8ED8-481D-89B8-48761DB7841C}">
            <xm:f>NOT(ISERROR(SEARCH(#REF!,AP74)))</xm:f>
            <xm:f>#REF!</xm:f>
            <x14:dxf>
              <font>
                <b/>
                <i val="0"/>
              </font>
              <fill>
                <patternFill>
                  <bgColor rgb="FFFFC000"/>
                </patternFill>
              </fill>
            </x14:dxf>
          </x14:cfRule>
          <x14:cfRule type="containsText" priority="9689" operator="containsText" id="{0D15C758-33A1-4FCB-9DEA-2AC263F236B9}">
            <xm:f>NOT(ISERROR(SEARCH(#REF!,AP74)))</xm:f>
            <xm:f>#REF!</xm:f>
            <x14:dxf>
              <font>
                <b/>
                <i val="0"/>
              </font>
              <fill>
                <patternFill>
                  <bgColor rgb="FF00B050"/>
                </patternFill>
              </fill>
            </x14:dxf>
          </x14:cfRule>
          <xm:sqref>AP74</xm:sqref>
        </x14:conditionalFormatting>
        <x14:conditionalFormatting xmlns:xm="http://schemas.microsoft.com/office/excel/2006/main">
          <x14:cfRule type="containsText" priority="9081" operator="containsText" id="{538001E1-34B7-490F-8090-D169E7D87701}">
            <xm:f>NOT(ISERROR(SEARCH(#REF!,AP75)))</xm:f>
            <xm:f>#REF!</xm:f>
            <x14:dxf>
              <font>
                <b/>
                <i val="0"/>
              </font>
              <fill>
                <patternFill>
                  <bgColor rgb="FFFF0000"/>
                </patternFill>
              </fill>
            </x14:dxf>
          </x14:cfRule>
          <x14:cfRule type="containsText" priority="9082" operator="containsText" id="{67F0AD1D-8834-4BDA-9209-E3A9A365B0B1}">
            <xm:f>NOT(ISERROR(SEARCH(#REF!,AP75)))</xm:f>
            <xm:f>#REF!</xm:f>
            <x14:dxf>
              <font>
                <b/>
                <i val="0"/>
              </font>
              <fill>
                <patternFill>
                  <bgColor rgb="FFFFC000"/>
                </patternFill>
              </fill>
            </x14:dxf>
          </x14:cfRule>
          <x14:cfRule type="containsText" priority="9083" operator="containsText" id="{074A7592-977A-44AE-9F9C-6BD397DC7B9F}">
            <xm:f>NOT(ISERROR(SEARCH(#REF!,AP75)))</xm:f>
            <xm:f>#REF!</xm:f>
            <x14:dxf>
              <font>
                <b/>
                <i val="0"/>
              </font>
              <fill>
                <patternFill>
                  <bgColor rgb="FF00B050"/>
                </patternFill>
              </fill>
            </x14:dxf>
          </x14:cfRule>
          <xm:sqref>AP75</xm:sqref>
        </x14:conditionalFormatting>
        <x14:conditionalFormatting xmlns:xm="http://schemas.microsoft.com/office/excel/2006/main">
          <x14:cfRule type="containsText" priority="7860" operator="containsText" id="{92F74BF7-666D-4DA1-B593-41E9D15DCCD7}">
            <xm:f>NOT(ISERROR(SEARCH(#REF!,AP76)))</xm:f>
            <xm:f>#REF!</xm:f>
            <x14:dxf>
              <font>
                <b/>
                <i val="0"/>
              </font>
              <fill>
                <patternFill>
                  <bgColor rgb="FFFF0000"/>
                </patternFill>
              </fill>
            </x14:dxf>
          </x14:cfRule>
          <x14:cfRule type="containsText" priority="7861" operator="containsText" id="{0367F0BE-A5E7-4A10-8C5A-5B03CA2B28CF}">
            <xm:f>NOT(ISERROR(SEARCH(#REF!,AP76)))</xm:f>
            <xm:f>#REF!</xm:f>
            <x14:dxf>
              <font>
                <b/>
                <i val="0"/>
              </font>
              <fill>
                <patternFill>
                  <bgColor rgb="FFFFC000"/>
                </patternFill>
              </fill>
            </x14:dxf>
          </x14:cfRule>
          <x14:cfRule type="containsText" priority="7862" operator="containsText" id="{AC521411-3E9A-40D2-B6A5-CC46E7111FEA}">
            <xm:f>NOT(ISERROR(SEARCH(#REF!,AP76)))</xm:f>
            <xm:f>#REF!</xm:f>
            <x14:dxf>
              <font>
                <b/>
                <i val="0"/>
              </font>
              <fill>
                <patternFill>
                  <bgColor rgb="FF00B050"/>
                </patternFill>
              </fill>
            </x14:dxf>
          </x14:cfRule>
          <xm:sqref>AP76</xm:sqref>
        </x14:conditionalFormatting>
        <x14:conditionalFormatting xmlns:xm="http://schemas.microsoft.com/office/excel/2006/main">
          <x14:cfRule type="containsText" priority="7851" operator="containsText" id="{142826A3-A9F9-4DD7-93FA-7209812E00B7}">
            <xm:f>NOT(ISERROR(SEARCH(#REF!,AP77)))</xm:f>
            <xm:f>#REF!</xm:f>
            <x14:dxf>
              <font>
                <b/>
                <i val="0"/>
              </font>
              <fill>
                <patternFill>
                  <bgColor rgb="FFFF0000"/>
                </patternFill>
              </fill>
            </x14:dxf>
          </x14:cfRule>
          <x14:cfRule type="containsText" priority="7852" operator="containsText" id="{8D20C569-8ED1-4C75-8E34-5B5B360E00BE}">
            <xm:f>NOT(ISERROR(SEARCH(#REF!,AP77)))</xm:f>
            <xm:f>#REF!</xm:f>
            <x14:dxf>
              <font>
                <b/>
                <i val="0"/>
              </font>
              <fill>
                <patternFill>
                  <bgColor rgb="FFFFC000"/>
                </patternFill>
              </fill>
            </x14:dxf>
          </x14:cfRule>
          <x14:cfRule type="containsText" priority="7853" operator="containsText" id="{D28CE1F9-9A7C-445C-9224-1765EC2C3061}">
            <xm:f>NOT(ISERROR(SEARCH(#REF!,AP77)))</xm:f>
            <xm:f>#REF!</xm:f>
            <x14:dxf>
              <font>
                <b/>
                <i val="0"/>
              </font>
              <fill>
                <patternFill>
                  <bgColor rgb="FF00B050"/>
                </patternFill>
              </fill>
            </x14:dxf>
          </x14:cfRule>
          <xm:sqref>AP77</xm:sqref>
        </x14:conditionalFormatting>
        <x14:conditionalFormatting xmlns:xm="http://schemas.microsoft.com/office/excel/2006/main">
          <x14:cfRule type="containsText" priority="7842" operator="containsText" id="{DE9782F5-9BEB-43F2-A118-43EA96DE317D}">
            <xm:f>NOT(ISERROR(SEARCH(#REF!,AP78)))</xm:f>
            <xm:f>#REF!</xm:f>
            <x14:dxf>
              <font>
                <b/>
                <i val="0"/>
              </font>
              <fill>
                <patternFill>
                  <bgColor rgb="FFFF0000"/>
                </patternFill>
              </fill>
            </x14:dxf>
          </x14:cfRule>
          <x14:cfRule type="containsText" priority="7843" operator="containsText" id="{402E9820-FED9-4D2B-938C-48BF89C6822C}">
            <xm:f>NOT(ISERROR(SEARCH(#REF!,AP78)))</xm:f>
            <xm:f>#REF!</xm:f>
            <x14:dxf>
              <font>
                <b/>
                <i val="0"/>
              </font>
              <fill>
                <patternFill>
                  <bgColor rgb="FFFFC000"/>
                </patternFill>
              </fill>
            </x14:dxf>
          </x14:cfRule>
          <x14:cfRule type="containsText" priority="7844" operator="containsText" id="{10123CAB-BCBC-487E-B704-9197100147CD}">
            <xm:f>NOT(ISERROR(SEARCH(#REF!,AP78)))</xm:f>
            <xm:f>#REF!</xm:f>
            <x14:dxf>
              <font>
                <b/>
                <i val="0"/>
              </font>
              <fill>
                <patternFill>
                  <bgColor rgb="FF00B050"/>
                </patternFill>
              </fill>
            </x14:dxf>
          </x14:cfRule>
          <xm:sqref>AP78</xm:sqref>
        </x14:conditionalFormatting>
        <x14:conditionalFormatting xmlns:xm="http://schemas.microsoft.com/office/excel/2006/main">
          <x14:cfRule type="containsText" priority="7833" operator="containsText" id="{38269CF6-917C-479A-BE23-98E99BF8C972}">
            <xm:f>NOT(ISERROR(SEARCH(#REF!,AP79)))</xm:f>
            <xm:f>#REF!</xm:f>
            <x14:dxf>
              <font>
                <b/>
                <i val="0"/>
              </font>
              <fill>
                <patternFill>
                  <bgColor rgb="FFFF0000"/>
                </patternFill>
              </fill>
            </x14:dxf>
          </x14:cfRule>
          <x14:cfRule type="containsText" priority="7834" operator="containsText" id="{5FDA7058-0332-40F5-9C40-D6DC867A502B}">
            <xm:f>NOT(ISERROR(SEARCH(#REF!,AP79)))</xm:f>
            <xm:f>#REF!</xm:f>
            <x14:dxf>
              <font>
                <b/>
                <i val="0"/>
              </font>
              <fill>
                <patternFill>
                  <bgColor rgb="FFFFC000"/>
                </patternFill>
              </fill>
            </x14:dxf>
          </x14:cfRule>
          <x14:cfRule type="containsText" priority="7835" operator="containsText" id="{EF4372E6-C4B3-4527-8D06-52B011912837}">
            <xm:f>NOT(ISERROR(SEARCH(#REF!,AP79)))</xm:f>
            <xm:f>#REF!</xm:f>
            <x14:dxf>
              <font>
                <b/>
                <i val="0"/>
              </font>
              <fill>
                <patternFill>
                  <bgColor rgb="FF00B050"/>
                </patternFill>
              </fill>
            </x14:dxf>
          </x14:cfRule>
          <xm:sqref>AP79</xm:sqref>
        </x14:conditionalFormatting>
        <x14:conditionalFormatting xmlns:xm="http://schemas.microsoft.com/office/excel/2006/main">
          <x14:cfRule type="containsText" priority="9075" operator="containsText" id="{3435E31E-7698-4752-964F-C2A7AF8DB71B}">
            <xm:f>NOT(ISERROR(SEARCH(#REF!,AP80)))</xm:f>
            <xm:f>#REF!</xm:f>
            <x14:dxf>
              <font>
                <b/>
                <i val="0"/>
              </font>
              <fill>
                <patternFill>
                  <bgColor rgb="FFFF0000"/>
                </patternFill>
              </fill>
            </x14:dxf>
          </x14:cfRule>
          <x14:cfRule type="containsText" priority="9076" operator="containsText" id="{C4C379B7-0F1B-4873-A8B2-30D9F5E9E075}">
            <xm:f>NOT(ISERROR(SEARCH(#REF!,AP80)))</xm:f>
            <xm:f>#REF!</xm:f>
            <x14:dxf>
              <font>
                <b/>
                <i val="0"/>
              </font>
              <fill>
                <patternFill>
                  <bgColor rgb="FFFFC000"/>
                </patternFill>
              </fill>
            </x14:dxf>
          </x14:cfRule>
          <x14:cfRule type="containsText" priority="9077" operator="containsText" id="{2F8AAEBE-5EA0-489C-B69B-771C3A7AB1F5}">
            <xm:f>NOT(ISERROR(SEARCH(#REF!,AP80)))</xm:f>
            <xm:f>#REF!</xm:f>
            <x14:dxf>
              <font>
                <b/>
                <i val="0"/>
              </font>
              <fill>
                <patternFill>
                  <bgColor rgb="FF00B050"/>
                </patternFill>
              </fill>
            </x14:dxf>
          </x14:cfRule>
          <xm:sqref>AP80</xm:sqref>
        </x14:conditionalFormatting>
        <x14:conditionalFormatting xmlns:xm="http://schemas.microsoft.com/office/excel/2006/main">
          <x14:cfRule type="containsText" priority="9069" operator="containsText" id="{DD8BFFD9-1401-48EE-830A-B7DA96747FA3}">
            <xm:f>NOT(ISERROR(SEARCH(#REF!,AP81)))</xm:f>
            <xm:f>#REF!</xm:f>
            <x14:dxf>
              <font>
                <b/>
                <i val="0"/>
              </font>
              <fill>
                <patternFill>
                  <bgColor rgb="FFFF0000"/>
                </patternFill>
              </fill>
            </x14:dxf>
          </x14:cfRule>
          <x14:cfRule type="containsText" priority="9070" operator="containsText" id="{A6DC6FBE-D83A-4815-9561-CDAF5B8E3DFE}">
            <xm:f>NOT(ISERROR(SEARCH(#REF!,AP81)))</xm:f>
            <xm:f>#REF!</xm:f>
            <x14:dxf>
              <font>
                <b/>
                <i val="0"/>
              </font>
              <fill>
                <patternFill>
                  <bgColor rgb="FFFFC000"/>
                </patternFill>
              </fill>
            </x14:dxf>
          </x14:cfRule>
          <x14:cfRule type="containsText" priority="9071" operator="containsText" id="{76C49712-1015-4E3A-BAD4-35512FEAC9BE}">
            <xm:f>NOT(ISERROR(SEARCH(#REF!,AP81)))</xm:f>
            <xm:f>#REF!</xm:f>
            <x14:dxf>
              <font>
                <b/>
                <i val="0"/>
              </font>
              <fill>
                <patternFill>
                  <bgColor rgb="FF00B050"/>
                </patternFill>
              </fill>
            </x14:dxf>
          </x14:cfRule>
          <xm:sqref>AP81</xm:sqref>
        </x14:conditionalFormatting>
        <x14:conditionalFormatting xmlns:xm="http://schemas.microsoft.com/office/excel/2006/main">
          <x14:cfRule type="containsText" priority="9063" operator="containsText" id="{9BFA9CCF-EE7C-4386-99E9-EDFADEAF46FE}">
            <xm:f>NOT(ISERROR(SEARCH(#REF!,AP82)))</xm:f>
            <xm:f>#REF!</xm:f>
            <x14:dxf>
              <font>
                <b/>
                <i val="0"/>
              </font>
              <fill>
                <patternFill>
                  <bgColor rgb="FFFF0000"/>
                </patternFill>
              </fill>
            </x14:dxf>
          </x14:cfRule>
          <x14:cfRule type="containsText" priority="9064" operator="containsText" id="{6957795E-520E-4285-B764-C193960702FE}">
            <xm:f>NOT(ISERROR(SEARCH(#REF!,AP82)))</xm:f>
            <xm:f>#REF!</xm:f>
            <x14:dxf>
              <font>
                <b/>
                <i val="0"/>
              </font>
              <fill>
                <patternFill>
                  <bgColor rgb="FFFFC000"/>
                </patternFill>
              </fill>
            </x14:dxf>
          </x14:cfRule>
          <x14:cfRule type="containsText" priority="9065" operator="containsText" id="{921E5D5C-2CFB-4611-B442-9C76ABB310BA}">
            <xm:f>NOT(ISERROR(SEARCH(#REF!,AP82)))</xm:f>
            <xm:f>#REF!</xm:f>
            <x14:dxf>
              <font>
                <b/>
                <i val="0"/>
              </font>
              <fill>
                <patternFill>
                  <bgColor rgb="FF00B050"/>
                </patternFill>
              </fill>
            </x14:dxf>
          </x14:cfRule>
          <xm:sqref>AP82</xm:sqref>
        </x14:conditionalFormatting>
        <x14:conditionalFormatting xmlns:xm="http://schemas.microsoft.com/office/excel/2006/main">
          <x14:cfRule type="containsText" priority="7824" operator="containsText" id="{BBB71BD6-33C7-43CD-9032-192E6139B6AF}">
            <xm:f>NOT(ISERROR(SEARCH(#REF!,AP83)))</xm:f>
            <xm:f>#REF!</xm:f>
            <x14:dxf>
              <font>
                <b/>
                <i val="0"/>
              </font>
              <fill>
                <patternFill>
                  <bgColor rgb="FFFF0000"/>
                </patternFill>
              </fill>
            </x14:dxf>
          </x14:cfRule>
          <x14:cfRule type="containsText" priority="7825" operator="containsText" id="{FF31D677-6250-48D5-A92C-E49F96829258}">
            <xm:f>NOT(ISERROR(SEARCH(#REF!,AP83)))</xm:f>
            <xm:f>#REF!</xm:f>
            <x14:dxf>
              <font>
                <b/>
                <i val="0"/>
              </font>
              <fill>
                <patternFill>
                  <bgColor rgb="FFFFC000"/>
                </patternFill>
              </fill>
            </x14:dxf>
          </x14:cfRule>
          <x14:cfRule type="containsText" priority="7826" operator="containsText" id="{272F98C4-D265-40BE-BE77-642479A8D56B}">
            <xm:f>NOT(ISERROR(SEARCH(#REF!,AP83)))</xm:f>
            <xm:f>#REF!</xm:f>
            <x14:dxf>
              <font>
                <b/>
                <i val="0"/>
              </font>
              <fill>
                <patternFill>
                  <bgColor rgb="FF00B050"/>
                </patternFill>
              </fill>
            </x14:dxf>
          </x14:cfRule>
          <xm:sqref>AP83</xm:sqref>
        </x14:conditionalFormatting>
        <x14:conditionalFormatting xmlns:xm="http://schemas.microsoft.com/office/excel/2006/main">
          <x14:cfRule type="containsText" priority="7815" operator="containsText" id="{57726577-2FA2-4536-8DCC-F9DDAC4CCBB1}">
            <xm:f>NOT(ISERROR(SEARCH(#REF!,AP84)))</xm:f>
            <xm:f>#REF!</xm:f>
            <x14:dxf>
              <font>
                <b/>
                <i val="0"/>
              </font>
              <fill>
                <patternFill>
                  <bgColor rgb="FFFF0000"/>
                </patternFill>
              </fill>
            </x14:dxf>
          </x14:cfRule>
          <x14:cfRule type="containsText" priority="7816" operator="containsText" id="{3A5A6EAF-FDB2-4DEA-BF44-7662B65B6FB9}">
            <xm:f>NOT(ISERROR(SEARCH(#REF!,AP84)))</xm:f>
            <xm:f>#REF!</xm:f>
            <x14:dxf>
              <font>
                <b/>
                <i val="0"/>
              </font>
              <fill>
                <patternFill>
                  <bgColor rgb="FFFFC000"/>
                </patternFill>
              </fill>
            </x14:dxf>
          </x14:cfRule>
          <x14:cfRule type="containsText" priority="7817" operator="containsText" id="{B4C6783E-C55E-4C18-8B79-60DA9E7A19A4}">
            <xm:f>NOT(ISERROR(SEARCH(#REF!,AP84)))</xm:f>
            <xm:f>#REF!</xm:f>
            <x14:dxf>
              <font>
                <b/>
                <i val="0"/>
              </font>
              <fill>
                <patternFill>
                  <bgColor rgb="FF00B050"/>
                </patternFill>
              </fill>
            </x14:dxf>
          </x14:cfRule>
          <xm:sqref>AP84</xm:sqref>
        </x14:conditionalFormatting>
        <x14:conditionalFormatting xmlns:xm="http://schemas.microsoft.com/office/excel/2006/main">
          <x14:cfRule type="containsText" priority="7806" operator="containsText" id="{90C0EEFB-AD47-4977-BB6B-21310801D315}">
            <xm:f>NOT(ISERROR(SEARCH(#REF!,AP85)))</xm:f>
            <xm:f>#REF!</xm:f>
            <x14:dxf>
              <font>
                <b/>
                <i val="0"/>
              </font>
              <fill>
                <patternFill>
                  <bgColor rgb="FFFF0000"/>
                </patternFill>
              </fill>
            </x14:dxf>
          </x14:cfRule>
          <x14:cfRule type="containsText" priority="7807" operator="containsText" id="{3978B906-CED1-444E-B51B-ADCF138FBDCF}">
            <xm:f>NOT(ISERROR(SEARCH(#REF!,AP85)))</xm:f>
            <xm:f>#REF!</xm:f>
            <x14:dxf>
              <font>
                <b/>
                <i val="0"/>
              </font>
              <fill>
                <patternFill>
                  <bgColor rgb="FFFFC000"/>
                </patternFill>
              </fill>
            </x14:dxf>
          </x14:cfRule>
          <x14:cfRule type="containsText" priority="7808" operator="containsText" id="{FB2C937D-98C0-4633-92F6-9046DBF5DA5D}">
            <xm:f>NOT(ISERROR(SEARCH(#REF!,AP85)))</xm:f>
            <xm:f>#REF!</xm:f>
            <x14:dxf>
              <font>
                <b/>
                <i val="0"/>
              </font>
              <fill>
                <patternFill>
                  <bgColor rgb="FF00B050"/>
                </patternFill>
              </fill>
            </x14:dxf>
          </x14:cfRule>
          <xm:sqref>AP85</xm:sqref>
        </x14:conditionalFormatting>
        <x14:conditionalFormatting xmlns:xm="http://schemas.microsoft.com/office/excel/2006/main">
          <x14:cfRule type="containsText" priority="7797" operator="containsText" id="{13376D80-EED7-4767-B60D-634247AA4B26}">
            <xm:f>NOT(ISERROR(SEARCH(#REF!,AP86)))</xm:f>
            <xm:f>#REF!</xm:f>
            <x14:dxf>
              <font>
                <b/>
                <i val="0"/>
              </font>
              <fill>
                <patternFill>
                  <bgColor rgb="FFFF0000"/>
                </patternFill>
              </fill>
            </x14:dxf>
          </x14:cfRule>
          <x14:cfRule type="containsText" priority="7798" operator="containsText" id="{BC22B7F0-4793-4F06-B89E-6398E45C2AE9}">
            <xm:f>NOT(ISERROR(SEARCH(#REF!,AP86)))</xm:f>
            <xm:f>#REF!</xm:f>
            <x14:dxf>
              <font>
                <b/>
                <i val="0"/>
              </font>
              <fill>
                <patternFill>
                  <bgColor rgb="FFFFC000"/>
                </patternFill>
              </fill>
            </x14:dxf>
          </x14:cfRule>
          <x14:cfRule type="containsText" priority="7799" operator="containsText" id="{C7039D20-2990-47AE-9686-DE3CE729570D}">
            <xm:f>NOT(ISERROR(SEARCH(#REF!,AP86)))</xm:f>
            <xm:f>#REF!</xm:f>
            <x14:dxf>
              <font>
                <b/>
                <i val="0"/>
              </font>
              <fill>
                <patternFill>
                  <bgColor rgb="FF00B050"/>
                </patternFill>
              </fill>
            </x14:dxf>
          </x14:cfRule>
          <xm:sqref>AP86:AP88</xm:sqref>
        </x14:conditionalFormatting>
        <x14:conditionalFormatting xmlns:xm="http://schemas.microsoft.com/office/excel/2006/main">
          <x14:cfRule type="containsText" priority="7770" operator="containsText" id="{56EC0CB8-A345-4CBD-AAEE-55D4DAF1F3A5}">
            <xm:f>NOT(ISERROR(SEARCH(#REF!,AP89)))</xm:f>
            <xm:f>#REF!</xm:f>
            <x14:dxf>
              <font>
                <b/>
                <i val="0"/>
              </font>
              <fill>
                <patternFill>
                  <bgColor rgb="FFFF0000"/>
                </patternFill>
              </fill>
            </x14:dxf>
          </x14:cfRule>
          <x14:cfRule type="containsText" priority="7771" operator="containsText" id="{EB79A0D0-5E9C-4E57-A84A-26AD229C144A}">
            <xm:f>NOT(ISERROR(SEARCH(#REF!,AP89)))</xm:f>
            <xm:f>#REF!</xm:f>
            <x14:dxf>
              <font>
                <b/>
                <i val="0"/>
              </font>
              <fill>
                <patternFill>
                  <bgColor rgb="FFFFC000"/>
                </patternFill>
              </fill>
            </x14:dxf>
          </x14:cfRule>
          <x14:cfRule type="containsText" priority="7772" operator="containsText" id="{7160507F-CF61-4D22-BE07-BCBBE7A3250F}">
            <xm:f>NOT(ISERROR(SEARCH(#REF!,AP89)))</xm:f>
            <xm:f>#REF!</xm:f>
            <x14:dxf>
              <font>
                <b/>
                <i val="0"/>
              </font>
              <fill>
                <patternFill>
                  <bgColor rgb="FF00B050"/>
                </patternFill>
              </fill>
            </x14:dxf>
          </x14:cfRule>
          <xm:sqref>AP89</xm:sqref>
        </x14:conditionalFormatting>
        <x14:conditionalFormatting xmlns:xm="http://schemas.microsoft.com/office/excel/2006/main">
          <x14:cfRule type="containsText" priority="7788" operator="containsText" id="{44ED3670-BC87-410A-93FE-09E8ABC9EAA8}">
            <xm:f>NOT(ISERROR(SEARCH(#REF!,AP90)))</xm:f>
            <xm:f>#REF!</xm:f>
            <x14:dxf>
              <font>
                <b/>
                <i val="0"/>
              </font>
              <fill>
                <patternFill>
                  <bgColor rgb="FFFF0000"/>
                </patternFill>
              </fill>
            </x14:dxf>
          </x14:cfRule>
          <x14:cfRule type="containsText" priority="7789" operator="containsText" id="{67112D9F-3EBA-4F0D-8E89-6223860D8DB2}">
            <xm:f>NOT(ISERROR(SEARCH(#REF!,AP90)))</xm:f>
            <xm:f>#REF!</xm:f>
            <x14:dxf>
              <font>
                <b/>
                <i val="0"/>
              </font>
              <fill>
                <patternFill>
                  <bgColor rgb="FFFFC000"/>
                </patternFill>
              </fill>
            </x14:dxf>
          </x14:cfRule>
          <x14:cfRule type="containsText" priority="7790" operator="containsText" id="{C97BB7BA-46F7-4494-9DEB-C91E59EC7F19}">
            <xm:f>NOT(ISERROR(SEARCH(#REF!,AP90)))</xm:f>
            <xm:f>#REF!</xm:f>
            <x14:dxf>
              <font>
                <b/>
                <i val="0"/>
              </font>
              <fill>
                <patternFill>
                  <bgColor rgb="FF00B050"/>
                </patternFill>
              </fill>
            </x14:dxf>
          </x14:cfRule>
          <xm:sqref>AP90</xm:sqref>
        </x14:conditionalFormatting>
        <x14:conditionalFormatting xmlns:xm="http://schemas.microsoft.com/office/excel/2006/main">
          <x14:cfRule type="containsText" priority="7779" operator="containsText" id="{658F3B6D-5249-45C3-8833-8FC6AC4E9FBC}">
            <xm:f>NOT(ISERROR(SEARCH(#REF!,AP91)))</xm:f>
            <xm:f>#REF!</xm:f>
            <x14:dxf>
              <font>
                <b/>
                <i val="0"/>
              </font>
              <fill>
                <patternFill>
                  <bgColor rgb="FFFF0000"/>
                </patternFill>
              </fill>
            </x14:dxf>
          </x14:cfRule>
          <x14:cfRule type="containsText" priority="7780" operator="containsText" id="{661FF21F-6654-4192-BB3A-5F2280B99CCC}">
            <xm:f>NOT(ISERROR(SEARCH(#REF!,AP91)))</xm:f>
            <xm:f>#REF!</xm:f>
            <x14:dxf>
              <font>
                <b/>
                <i val="0"/>
              </font>
              <fill>
                <patternFill>
                  <bgColor rgb="FFFFC000"/>
                </patternFill>
              </fill>
            </x14:dxf>
          </x14:cfRule>
          <x14:cfRule type="containsText" priority="7781" operator="containsText" id="{91531C81-786D-4FAE-88CF-03D213C17D77}">
            <xm:f>NOT(ISERROR(SEARCH(#REF!,AP91)))</xm:f>
            <xm:f>#REF!</xm:f>
            <x14:dxf>
              <font>
                <b/>
                <i val="0"/>
              </font>
              <fill>
                <patternFill>
                  <bgColor rgb="FF00B050"/>
                </patternFill>
              </fill>
            </x14:dxf>
          </x14:cfRule>
          <xm:sqref>AP91</xm:sqref>
        </x14:conditionalFormatting>
        <x14:conditionalFormatting xmlns:xm="http://schemas.microsoft.com/office/excel/2006/main">
          <x14:cfRule type="containsText" priority="7761" operator="containsText" id="{63F2F62A-FE11-4B6E-ADA5-2C679F4B376B}">
            <xm:f>NOT(ISERROR(SEARCH(#REF!,AP92)))</xm:f>
            <xm:f>#REF!</xm:f>
            <x14:dxf>
              <font>
                <b/>
                <i val="0"/>
              </font>
              <fill>
                <patternFill>
                  <bgColor rgb="FFFF0000"/>
                </patternFill>
              </fill>
            </x14:dxf>
          </x14:cfRule>
          <x14:cfRule type="containsText" priority="7762" operator="containsText" id="{6C8DC7C8-234B-4C4B-9935-FD58740BB03B}">
            <xm:f>NOT(ISERROR(SEARCH(#REF!,AP92)))</xm:f>
            <xm:f>#REF!</xm:f>
            <x14:dxf>
              <font>
                <b/>
                <i val="0"/>
              </font>
              <fill>
                <patternFill>
                  <bgColor rgb="FFFFC000"/>
                </patternFill>
              </fill>
            </x14:dxf>
          </x14:cfRule>
          <x14:cfRule type="containsText" priority="7763" operator="containsText" id="{16A8C130-E577-4FF5-A26C-C6CEF1C80689}">
            <xm:f>NOT(ISERROR(SEARCH(#REF!,AP92)))</xm:f>
            <xm:f>#REF!</xm:f>
            <x14:dxf>
              <font>
                <b/>
                <i val="0"/>
              </font>
              <fill>
                <patternFill>
                  <bgColor rgb="FF00B050"/>
                </patternFill>
              </fill>
            </x14:dxf>
          </x14:cfRule>
          <xm:sqref>AP92</xm:sqref>
        </x14:conditionalFormatting>
        <x14:conditionalFormatting xmlns:xm="http://schemas.microsoft.com/office/excel/2006/main">
          <x14:cfRule type="containsText" priority="7743" operator="containsText" id="{7853D67D-5EB5-4449-9C86-3B42868D7EEA}">
            <xm:f>NOT(ISERROR(SEARCH(#REF!,AP93)))</xm:f>
            <xm:f>#REF!</xm:f>
            <x14:dxf>
              <font>
                <b/>
                <i val="0"/>
              </font>
              <fill>
                <patternFill>
                  <bgColor rgb="FFFF0000"/>
                </patternFill>
              </fill>
            </x14:dxf>
          </x14:cfRule>
          <x14:cfRule type="containsText" priority="7744" operator="containsText" id="{453DE2E3-6CF1-40F7-A7AE-9FBE74BE8AC7}">
            <xm:f>NOT(ISERROR(SEARCH(#REF!,AP93)))</xm:f>
            <xm:f>#REF!</xm:f>
            <x14:dxf>
              <font>
                <b/>
                <i val="0"/>
              </font>
              <fill>
                <patternFill>
                  <bgColor rgb="FFFFC000"/>
                </patternFill>
              </fill>
            </x14:dxf>
          </x14:cfRule>
          <x14:cfRule type="containsText" priority="7745" operator="containsText" id="{48235EFF-AB60-4EC3-8D8C-F49D88E932E5}">
            <xm:f>NOT(ISERROR(SEARCH(#REF!,AP93)))</xm:f>
            <xm:f>#REF!</xm:f>
            <x14:dxf>
              <font>
                <b/>
                <i val="0"/>
              </font>
              <fill>
                <patternFill>
                  <bgColor rgb="FF00B050"/>
                </patternFill>
              </fill>
            </x14:dxf>
          </x14:cfRule>
          <xm:sqref>AP93</xm:sqref>
        </x14:conditionalFormatting>
        <x14:conditionalFormatting xmlns:xm="http://schemas.microsoft.com/office/excel/2006/main">
          <x14:cfRule type="containsText" priority="7752" operator="containsText" id="{B0CBC727-E1F6-4E0F-A86C-326EF3422D89}">
            <xm:f>NOT(ISERROR(SEARCH(#REF!,AP94)))</xm:f>
            <xm:f>#REF!</xm:f>
            <x14:dxf>
              <font>
                <b/>
                <i val="0"/>
              </font>
              <fill>
                <patternFill>
                  <bgColor rgb="FFFF0000"/>
                </patternFill>
              </fill>
            </x14:dxf>
          </x14:cfRule>
          <x14:cfRule type="containsText" priority="7753" operator="containsText" id="{12160E40-E38E-460F-84A9-9186052B180E}">
            <xm:f>NOT(ISERROR(SEARCH(#REF!,AP94)))</xm:f>
            <xm:f>#REF!</xm:f>
            <x14:dxf>
              <font>
                <b/>
                <i val="0"/>
              </font>
              <fill>
                <patternFill>
                  <bgColor rgb="FFFFC000"/>
                </patternFill>
              </fill>
            </x14:dxf>
          </x14:cfRule>
          <x14:cfRule type="containsText" priority="7754" operator="containsText" id="{E1CE72C5-6487-4F77-863E-711284B6EC91}">
            <xm:f>NOT(ISERROR(SEARCH(#REF!,AP94)))</xm:f>
            <xm:f>#REF!</xm:f>
            <x14:dxf>
              <font>
                <b/>
                <i val="0"/>
              </font>
              <fill>
                <patternFill>
                  <bgColor rgb="FF00B050"/>
                </patternFill>
              </fill>
            </x14:dxf>
          </x14:cfRule>
          <xm:sqref>AP94</xm:sqref>
        </x14:conditionalFormatting>
        <x14:conditionalFormatting xmlns:xm="http://schemas.microsoft.com/office/excel/2006/main">
          <x14:cfRule type="containsText" priority="9102" operator="containsText" id="{ABC34C80-2081-40DD-851B-4554D26117E6}">
            <xm:f>NOT(ISERROR(SEARCH(#REF!,AP96)))</xm:f>
            <xm:f>#REF!</xm:f>
            <x14:dxf>
              <font>
                <b/>
                <i val="0"/>
              </font>
              <fill>
                <patternFill>
                  <bgColor rgb="FFFF0000"/>
                </patternFill>
              </fill>
            </x14:dxf>
          </x14:cfRule>
          <x14:cfRule type="containsText" priority="9103" operator="containsText" id="{2E84AAED-9769-4B38-B431-D55AD7080945}">
            <xm:f>NOT(ISERROR(SEARCH(#REF!,AP96)))</xm:f>
            <xm:f>#REF!</xm:f>
            <x14:dxf>
              <font>
                <b/>
                <i val="0"/>
              </font>
              <fill>
                <patternFill>
                  <bgColor rgb="FFFFC000"/>
                </patternFill>
              </fill>
            </x14:dxf>
          </x14:cfRule>
          <x14:cfRule type="containsText" priority="9104" operator="containsText" id="{DC5CCF63-EB69-4DDA-9163-5417E9774563}">
            <xm:f>NOT(ISERROR(SEARCH(#REF!,AP96)))</xm:f>
            <xm:f>#REF!</xm:f>
            <x14:dxf>
              <font>
                <b/>
                <i val="0"/>
              </font>
              <fill>
                <patternFill>
                  <bgColor rgb="FF00B050"/>
                </patternFill>
              </fill>
            </x14:dxf>
          </x14:cfRule>
          <xm:sqref>AP96:AP98</xm:sqref>
        </x14:conditionalFormatting>
        <x14:conditionalFormatting xmlns:xm="http://schemas.microsoft.com/office/excel/2006/main">
          <x14:cfRule type="containsText" priority="7728" operator="containsText" id="{DBF3C500-B9BC-4BDE-954C-5C2343BFAE97}">
            <xm:f>NOT(ISERROR(SEARCH(#REF!,AP99)))</xm:f>
            <xm:f>#REF!</xm:f>
            <x14:dxf>
              <font>
                <b/>
                <i val="0"/>
              </font>
              <fill>
                <patternFill>
                  <bgColor rgb="FFFF0000"/>
                </patternFill>
              </fill>
            </x14:dxf>
          </x14:cfRule>
          <x14:cfRule type="containsText" priority="7729" operator="containsText" id="{8C1733DE-3E45-4978-9CBD-96AF47C9754B}">
            <xm:f>NOT(ISERROR(SEARCH(#REF!,AP99)))</xm:f>
            <xm:f>#REF!</xm:f>
            <x14:dxf>
              <font>
                <b/>
                <i val="0"/>
              </font>
              <fill>
                <patternFill>
                  <bgColor rgb="FFFFC000"/>
                </patternFill>
              </fill>
            </x14:dxf>
          </x14:cfRule>
          <x14:cfRule type="containsText" priority="7730" operator="containsText" id="{D77B42BE-0A44-4136-8F21-0031DD59CF6A}">
            <xm:f>NOT(ISERROR(SEARCH(#REF!,AP99)))</xm:f>
            <xm:f>#REF!</xm:f>
            <x14:dxf>
              <font>
                <b/>
                <i val="0"/>
              </font>
              <fill>
                <patternFill>
                  <bgColor rgb="FF00B050"/>
                </patternFill>
              </fill>
            </x14:dxf>
          </x14:cfRule>
          <xm:sqref>AP99</xm:sqref>
        </x14:conditionalFormatting>
        <x14:conditionalFormatting xmlns:xm="http://schemas.microsoft.com/office/excel/2006/main">
          <x14:cfRule type="containsText" priority="7722" operator="containsText" id="{9E4AD80A-2573-4F05-A5D1-F3B3188F93BB}">
            <xm:f>NOT(ISERROR(SEARCH(#REF!,AP100)))</xm:f>
            <xm:f>#REF!</xm:f>
            <x14:dxf>
              <font>
                <b/>
                <i val="0"/>
              </font>
              <fill>
                <patternFill>
                  <bgColor rgb="FFFF0000"/>
                </patternFill>
              </fill>
            </x14:dxf>
          </x14:cfRule>
          <x14:cfRule type="containsText" priority="7723" operator="containsText" id="{FDF179EC-46B1-4F15-A060-7FA71DF21764}">
            <xm:f>NOT(ISERROR(SEARCH(#REF!,AP100)))</xm:f>
            <xm:f>#REF!</xm:f>
            <x14:dxf>
              <font>
                <b/>
                <i val="0"/>
              </font>
              <fill>
                <patternFill>
                  <bgColor rgb="FFFFC000"/>
                </patternFill>
              </fill>
            </x14:dxf>
          </x14:cfRule>
          <x14:cfRule type="containsText" priority="7724" operator="containsText" id="{6AD39FAE-0799-4DC2-97FF-5E01254524C1}">
            <xm:f>NOT(ISERROR(SEARCH(#REF!,AP100)))</xm:f>
            <xm:f>#REF!</xm:f>
            <x14:dxf>
              <font>
                <b/>
                <i val="0"/>
              </font>
              <fill>
                <patternFill>
                  <bgColor rgb="FF00B050"/>
                </patternFill>
              </fill>
            </x14:dxf>
          </x14:cfRule>
          <xm:sqref>AP100</xm:sqref>
        </x14:conditionalFormatting>
        <x14:conditionalFormatting xmlns:xm="http://schemas.microsoft.com/office/excel/2006/main">
          <x14:cfRule type="containsText" priority="7716" operator="containsText" id="{7B964407-CCEA-4832-9C49-6FB9A5BA9F0F}">
            <xm:f>NOT(ISERROR(SEARCH(#REF!,AP101)))</xm:f>
            <xm:f>#REF!</xm:f>
            <x14:dxf>
              <font>
                <b/>
                <i val="0"/>
              </font>
              <fill>
                <patternFill>
                  <bgColor rgb="FFFF0000"/>
                </patternFill>
              </fill>
            </x14:dxf>
          </x14:cfRule>
          <x14:cfRule type="containsText" priority="7717" operator="containsText" id="{0B5EF1A3-953E-4D9A-8E37-88689A89CEA9}">
            <xm:f>NOT(ISERROR(SEARCH(#REF!,AP101)))</xm:f>
            <xm:f>#REF!</xm:f>
            <x14:dxf>
              <font>
                <b/>
                <i val="0"/>
              </font>
              <fill>
                <patternFill>
                  <bgColor rgb="FFFFC000"/>
                </patternFill>
              </fill>
            </x14:dxf>
          </x14:cfRule>
          <x14:cfRule type="containsText" priority="7718" operator="containsText" id="{75AE9594-0BDF-4000-8E43-B8AE571FC4E3}">
            <xm:f>NOT(ISERROR(SEARCH(#REF!,AP101)))</xm:f>
            <xm:f>#REF!</xm:f>
            <x14:dxf>
              <font>
                <b/>
                <i val="0"/>
              </font>
              <fill>
                <patternFill>
                  <bgColor rgb="FF00B050"/>
                </patternFill>
              </fill>
            </x14:dxf>
          </x14:cfRule>
          <xm:sqref>AP101</xm:sqref>
        </x14:conditionalFormatting>
        <x14:conditionalFormatting xmlns:xm="http://schemas.microsoft.com/office/excel/2006/main">
          <x14:cfRule type="containsText" priority="9096" operator="containsText" id="{7A2D5ED4-2D6A-493F-B309-2906D2104D25}">
            <xm:f>NOT(ISERROR(SEARCH(#REF!,AP102)))</xm:f>
            <xm:f>#REF!</xm:f>
            <x14:dxf>
              <font>
                <b/>
                <i val="0"/>
              </font>
              <fill>
                <patternFill>
                  <bgColor rgb="FFFF0000"/>
                </patternFill>
              </fill>
            </x14:dxf>
          </x14:cfRule>
          <x14:cfRule type="containsText" priority="9097" operator="containsText" id="{F6A9B1F0-9F5F-4ADE-8EB1-1BCF1BBFD6E4}">
            <xm:f>NOT(ISERROR(SEARCH(#REF!,AP102)))</xm:f>
            <xm:f>#REF!</xm:f>
            <x14:dxf>
              <font>
                <b/>
                <i val="0"/>
              </font>
              <fill>
                <patternFill>
                  <bgColor rgb="FFFFC000"/>
                </patternFill>
              </fill>
            </x14:dxf>
          </x14:cfRule>
          <x14:cfRule type="containsText" priority="9098" operator="containsText" id="{8F3FE58C-D879-4EE3-85B9-4B7810CF37D9}">
            <xm:f>NOT(ISERROR(SEARCH(#REF!,AP102)))</xm:f>
            <xm:f>#REF!</xm:f>
            <x14:dxf>
              <font>
                <b/>
                <i val="0"/>
              </font>
              <fill>
                <patternFill>
                  <bgColor rgb="FF00B050"/>
                </patternFill>
              </fill>
            </x14:dxf>
          </x14:cfRule>
          <xm:sqref>AP102</xm:sqref>
        </x14:conditionalFormatting>
        <x14:conditionalFormatting xmlns:xm="http://schemas.microsoft.com/office/excel/2006/main">
          <x14:cfRule type="containsText" priority="9090" operator="containsText" id="{0CB1E8C0-3E02-4651-BFEB-D464E2E32BAC}">
            <xm:f>NOT(ISERROR(SEARCH(#REF!,AP103)))</xm:f>
            <xm:f>#REF!</xm:f>
            <x14:dxf>
              <font>
                <b/>
                <i val="0"/>
              </font>
              <fill>
                <patternFill>
                  <bgColor rgb="FFFF0000"/>
                </patternFill>
              </fill>
            </x14:dxf>
          </x14:cfRule>
          <x14:cfRule type="containsText" priority="9091" operator="containsText" id="{46EEDA6E-B001-4748-8521-8B692BED05F9}">
            <xm:f>NOT(ISERROR(SEARCH(#REF!,AP103)))</xm:f>
            <xm:f>#REF!</xm:f>
            <x14:dxf>
              <font>
                <b/>
                <i val="0"/>
              </font>
              <fill>
                <patternFill>
                  <bgColor rgb="FFFFC000"/>
                </patternFill>
              </fill>
            </x14:dxf>
          </x14:cfRule>
          <x14:cfRule type="containsText" priority="9092" operator="containsText" id="{37A8C8B4-B779-499B-8A8A-2ACD6BF24928}">
            <xm:f>NOT(ISERROR(SEARCH(#REF!,AP103)))</xm:f>
            <xm:f>#REF!</xm:f>
            <x14:dxf>
              <font>
                <b/>
                <i val="0"/>
              </font>
              <fill>
                <patternFill>
                  <bgColor rgb="FF00B050"/>
                </patternFill>
              </fill>
            </x14:dxf>
          </x14:cfRule>
          <xm:sqref>AP103</xm:sqref>
        </x14:conditionalFormatting>
        <x14:conditionalFormatting xmlns:xm="http://schemas.microsoft.com/office/excel/2006/main">
          <x14:cfRule type="containsText" priority="9084" operator="containsText" id="{C673D1DE-931F-484B-8CBA-4FD4F2AF63A0}">
            <xm:f>NOT(ISERROR(SEARCH(#REF!,AP104)))</xm:f>
            <xm:f>#REF!</xm:f>
            <x14:dxf>
              <font>
                <b/>
                <i val="0"/>
              </font>
              <fill>
                <patternFill>
                  <bgColor rgb="FFFF0000"/>
                </patternFill>
              </fill>
            </x14:dxf>
          </x14:cfRule>
          <x14:cfRule type="containsText" priority="9085" operator="containsText" id="{3F24F28D-65DE-4507-9246-DA044202EDE0}">
            <xm:f>NOT(ISERROR(SEARCH(#REF!,AP104)))</xm:f>
            <xm:f>#REF!</xm:f>
            <x14:dxf>
              <font>
                <b/>
                <i val="0"/>
              </font>
              <fill>
                <patternFill>
                  <bgColor rgb="FFFFC000"/>
                </patternFill>
              </fill>
            </x14:dxf>
          </x14:cfRule>
          <x14:cfRule type="containsText" priority="9086" operator="containsText" id="{BFC5C47E-EDC5-4F31-841A-179DB9E01B90}">
            <xm:f>NOT(ISERROR(SEARCH(#REF!,AP104)))</xm:f>
            <xm:f>#REF!</xm:f>
            <x14:dxf>
              <font>
                <b/>
                <i val="0"/>
              </font>
              <fill>
                <patternFill>
                  <bgColor rgb="FF00B050"/>
                </patternFill>
              </fill>
            </x14:dxf>
          </x14:cfRule>
          <xm:sqref>AP104</xm:sqref>
        </x14:conditionalFormatting>
        <x14:conditionalFormatting xmlns:xm="http://schemas.microsoft.com/office/excel/2006/main">
          <x14:cfRule type="containsText" priority="10524" operator="containsText" id="{53802786-4D1D-430E-9532-0BB1D60CDF86}">
            <xm:f>NOT(ISERROR(SEARCH(#REF!,AP105)))</xm:f>
            <xm:f>#REF!</xm:f>
            <x14:dxf>
              <font>
                <b/>
                <i val="0"/>
              </font>
              <fill>
                <patternFill>
                  <bgColor rgb="FFFF0000"/>
                </patternFill>
              </fill>
            </x14:dxf>
          </x14:cfRule>
          <x14:cfRule type="containsText" priority="10525" operator="containsText" id="{C56AE592-D811-46C4-B927-F476F72C4FCE}">
            <xm:f>NOT(ISERROR(SEARCH(#REF!,AP105)))</xm:f>
            <xm:f>#REF!</xm:f>
            <x14:dxf>
              <font>
                <b/>
                <i val="0"/>
              </font>
              <fill>
                <patternFill>
                  <bgColor rgb="FFFFC000"/>
                </patternFill>
              </fill>
            </x14:dxf>
          </x14:cfRule>
          <x14:cfRule type="containsText" priority="10526" operator="containsText" id="{18D8C6E1-CD4E-479B-9F64-A9350037FC9A}">
            <xm:f>NOT(ISERROR(SEARCH(#REF!,AP105)))</xm:f>
            <xm:f>#REF!</xm:f>
            <x14:dxf>
              <font>
                <b/>
                <i val="0"/>
              </font>
              <fill>
                <patternFill>
                  <bgColor rgb="FF00B050"/>
                </patternFill>
              </fill>
            </x14:dxf>
          </x14:cfRule>
          <xm:sqref>AP105</xm:sqref>
        </x14:conditionalFormatting>
        <x14:conditionalFormatting xmlns:xm="http://schemas.microsoft.com/office/excel/2006/main">
          <x14:cfRule type="containsText" priority="10518" operator="containsText" id="{6030A1A8-A852-4B82-B540-6DAFF9A125EC}">
            <xm:f>NOT(ISERROR(SEARCH(#REF!,AP106)))</xm:f>
            <xm:f>#REF!</xm:f>
            <x14:dxf>
              <font>
                <b/>
                <i val="0"/>
              </font>
              <fill>
                <patternFill>
                  <bgColor rgb="FFFF0000"/>
                </patternFill>
              </fill>
            </x14:dxf>
          </x14:cfRule>
          <x14:cfRule type="containsText" priority="10519" operator="containsText" id="{0B02458E-6598-4898-8FAC-CB7AD6DBAF5D}">
            <xm:f>NOT(ISERROR(SEARCH(#REF!,AP106)))</xm:f>
            <xm:f>#REF!</xm:f>
            <x14:dxf>
              <font>
                <b/>
                <i val="0"/>
              </font>
              <fill>
                <patternFill>
                  <bgColor rgb="FFFFC000"/>
                </patternFill>
              </fill>
            </x14:dxf>
          </x14:cfRule>
          <x14:cfRule type="containsText" priority="10520" operator="containsText" id="{8025931E-C92E-4315-92A7-59DD3AD84BC3}">
            <xm:f>NOT(ISERROR(SEARCH(#REF!,AP106)))</xm:f>
            <xm:f>#REF!</xm:f>
            <x14:dxf>
              <font>
                <b/>
                <i val="0"/>
              </font>
              <fill>
                <patternFill>
                  <bgColor rgb="FF00B050"/>
                </patternFill>
              </fill>
            </x14:dxf>
          </x14:cfRule>
          <xm:sqref>AP106</xm:sqref>
        </x14:conditionalFormatting>
        <x14:conditionalFormatting xmlns:xm="http://schemas.microsoft.com/office/excel/2006/main">
          <x14:cfRule type="containsText" priority="10500" operator="containsText" id="{6A08F6A3-6154-4462-A6AA-7634C12FDBC4}">
            <xm:f>NOT(ISERROR(SEARCH(#REF!,AP107)))</xm:f>
            <xm:f>#REF!</xm:f>
            <x14:dxf>
              <font>
                <b/>
                <i val="0"/>
              </font>
              <fill>
                <patternFill>
                  <bgColor rgb="FFFF0000"/>
                </patternFill>
              </fill>
            </x14:dxf>
          </x14:cfRule>
          <x14:cfRule type="containsText" priority="10501" operator="containsText" id="{D29EAE54-4B76-48BF-A963-94D3452547CF}">
            <xm:f>NOT(ISERROR(SEARCH(#REF!,AP107)))</xm:f>
            <xm:f>#REF!</xm:f>
            <x14:dxf>
              <font>
                <b/>
                <i val="0"/>
              </font>
              <fill>
                <patternFill>
                  <bgColor rgb="FFFFC000"/>
                </patternFill>
              </fill>
            </x14:dxf>
          </x14:cfRule>
          <x14:cfRule type="containsText" priority="10502" operator="containsText" id="{32B46CCA-5438-4021-B4E0-C1E2182E43C2}">
            <xm:f>NOT(ISERROR(SEARCH(#REF!,AP107)))</xm:f>
            <xm:f>#REF!</xm:f>
            <x14:dxf>
              <font>
                <b/>
                <i val="0"/>
              </font>
              <fill>
                <patternFill>
                  <bgColor rgb="FF00B050"/>
                </patternFill>
              </fill>
            </x14:dxf>
          </x14:cfRule>
          <xm:sqref>AP107:AP112</xm:sqref>
        </x14:conditionalFormatting>
        <x14:conditionalFormatting xmlns:xm="http://schemas.microsoft.com/office/excel/2006/main">
          <x14:cfRule type="containsText" priority="10509" operator="containsText" id="{E0BEEB12-3EFC-4D4E-AF14-CE4FBD574966}">
            <xm:f>NOT(ISERROR(SEARCH(#REF!,AP113)))</xm:f>
            <xm:f>#REF!</xm:f>
            <x14:dxf>
              <font>
                <b/>
                <i val="0"/>
              </font>
              <fill>
                <patternFill>
                  <bgColor rgb="FFFF0000"/>
                </patternFill>
              </fill>
            </x14:dxf>
          </x14:cfRule>
          <x14:cfRule type="containsText" priority="10510" operator="containsText" id="{DA0D8811-8592-433A-8BFC-696470EFE025}">
            <xm:f>NOT(ISERROR(SEARCH(#REF!,AP113)))</xm:f>
            <xm:f>#REF!</xm:f>
            <x14:dxf>
              <font>
                <b/>
                <i val="0"/>
              </font>
              <fill>
                <patternFill>
                  <bgColor rgb="FFFFC000"/>
                </patternFill>
              </fill>
            </x14:dxf>
          </x14:cfRule>
          <x14:cfRule type="containsText" priority="10511" operator="containsText" id="{6FD9239F-CBDF-42CA-8B67-2D273E0F7442}">
            <xm:f>NOT(ISERROR(SEARCH(#REF!,AP113)))</xm:f>
            <xm:f>#REF!</xm:f>
            <x14:dxf>
              <font>
                <b/>
                <i val="0"/>
              </font>
              <fill>
                <patternFill>
                  <bgColor rgb="FF00B050"/>
                </patternFill>
              </fill>
            </x14:dxf>
          </x14:cfRule>
          <xm:sqref>AP113</xm:sqref>
        </x14:conditionalFormatting>
        <x14:conditionalFormatting xmlns:xm="http://schemas.microsoft.com/office/excel/2006/main">
          <x14:cfRule type="containsText" priority="10494" operator="containsText" id="{38C17078-57FB-4191-8C3D-FDEB6164E886}">
            <xm:f>NOT(ISERROR(SEARCH(#REF!,AP114)))</xm:f>
            <xm:f>#REF!</xm:f>
            <x14:dxf>
              <font>
                <b/>
                <i val="0"/>
              </font>
              <fill>
                <patternFill>
                  <bgColor rgb="FFFF0000"/>
                </patternFill>
              </fill>
            </x14:dxf>
          </x14:cfRule>
          <x14:cfRule type="containsText" priority="10495" operator="containsText" id="{E78BE3A1-B9DA-46E9-8B29-37E88C109B14}">
            <xm:f>NOT(ISERROR(SEARCH(#REF!,AP114)))</xm:f>
            <xm:f>#REF!</xm:f>
            <x14:dxf>
              <font>
                <b/>
                <i val="0"/>
              </font>
              <fill>
                <patternFill>
                  <bgColor rgb="FFFFC000"/>
                </patternFill>
              </fill>
            </x14:dxf>
          </x14:cfRule>
          <x14:cfRule type="containsText" priority="10496" operator="containsText" id="{FDD446C0-BCEF-4CCB-A064-CA6520F57B7B}">
            <xm:f>NOT(ISERROR(SEARCH(#REF!,AP114)))</xm:f>
            <xm:f>#REF!</xm:f>
            <x14:dxf>
              <font>
                <b/>
                <i val="0"/>
              </font>
              <fill>
                <patternFill>
                  <bgColor rgb="FF00B050"/>
                </patternFill>
              </fill>
            </x14:dxf>
          </x14:cfRule>
          <xm:sqref>AP114</xm:sqref>
        </x14:conditionalFormatting>
        <x14:conditionalFormatting xmlns:xm="http://schemas.microsoft.com/office/excel/2006/main">
          <x14:cfRule type="containsText" priority="10491" operator="containsText" id="{DD6A7A63-A13D-4694-B147-A2DB4265F6EC}">
            <xm:f>NOT(ISERROR(SEARCH(#REF!,AP115)))</xm:f>
            <xm:f>#REF!</xm:f>
            <x14:dxf>
              <font>
                <b/>
                <i val="0"/>
              </font>
              <fill>
                <patternFill>
                  <bgColor rgb="FFFF0000"/>
                </patternFill>
              </fill>
            </x14:dxf>
          </x14:cfRule>
          <x14:cfRule type="containsText" priority="10492" operator="containsText" id="{A2269645-DB53-4AA1-8840-E8EC1037C794}">
            <xm:f>NOT(ISERROR(SEARCH(#REF!,AP115)))</xm:f>
            <xm:f>#REF!</xm:f>
            <x14:dxf>
              <font>
                <b/>
                <i val="0"/>
              </font>
              <fill>
                <patternFill>
                  <bgColor rgb="FFFFC000"/>
                </patternFill>
              </fill>
            </x14:dxf>
          </x14:cfRule>
          <x14:cfRule type="containsText" priority="10493" operator="containsText" id="{FDCD7EAF-E81B-4871-AFD2-059645B59A60}">
            <xm:f>NOT(ISERROR(SEARCH(#REF!,AP115)))</xm:f>
            <xm:f>#REF!</xm:f>
            <x14:dxf>
              <font>
                <b/>
                <i val="0"/>
              </font>
              <fill>
                <patternFill>
                  <bgColor rgb="FF00B050"/>
                </patternFill>
              </fill>
            </x14:dxf>
          </x14:cfRule>
          <xm:sqref>AP115</xm:sqref>
        </x14:conditionalFormatting>
        <x14:conditionalFormatting xmlns:xm="http://schemas.microsoft.com/office/excel/2006/main">
          <x14:cfRule type="containsText" priority="10512" operator="containsText" id="{D7CE8FC2-5C5E-4FE0-8026-352C02D44C99}">
            <xm:f>NOT(ISERROR(SEARCH(#REF!,AP116)))</xm:f>
            <xm:f>#REF!</xm:f>
            <x14:dxf>
              <font>
                <b/>
                <i val="0"/>
              </font>
              <fill>
                <patternFill>
                  <bgColor rgb="FFFF0000"/>
                </patternFill>
              </fill>
            </x14:dxf>
          </x14:cfRule>
          <x14:cfRule type="containsText" priority="10513" operator="containsText" id="{EDE12E9C-D0C2-4E87-94A3-EDD49C43D9D9}">
            <xm:f>NOT(ISERROR(SEARCH(#REF!,AP116)))</xm:f>
            <xm:f>#REF!</xm:f>
            <x14:dxf>
              <font>
                <b/>
                <i val="0"/>
              </font>
              <fill>
                <patternFill>
                  <bgColor rgb="FFFFC000"/>
                </patternFill>
              </fill>
            </x14:dxf>
          </x14:cfRule>
          <x14:cfRule type="containsText" priority="10514" operator="containsText" id="{6E3B2BCF-50C6-4D52-833C-D0E6EE04261B}">
            <xm:f>NOT(ISERROR(SEARCH(#REF!,AP116)))</xm:f>
            <xm:f>#REF!</xm:f>
            <x14:dxf>
              <font>
                <b/>
                <i val="0"/>
              </font>
              <fill>
                <patternFill>
                  <bgColor rgb="FF00B050"/>
                </patternFill>
              </fill>
            </x14:dxf>
          </x14:cfRule>
          <xm:sqref>AP116</xm:sqref>
        </x14:conditionalFormatting>
        <x14:conditionalFormatting xmlns:xm="http://schemas.microsoft.com/office/excel/2006/main">
          <x14:cfRule type="containsText" priority="10545" operator="containsText" id="{0AC0FAEF-C4AB-4CB2-96D6-0E9BE57CD84D}">
            <xm:f>NOT(ISERROR(SEARCH(#REF!,AP117)))</xm:f>
            <xm:f>#REF!</xm:f>
            <x14:dxf>
              <font>
                <b/>
                <i val="0"/>
              </font>
              <fill>
                <patternFill>
                  <bgColor rgb="FFFF0000"/>
                </patternFill>
              </fill>
            </x14:dxf>
          </x14:cfRule>
          <x14:cfRule type="containsText" priority="10546" operator="containsText" id="{19B85F7C-D499-4286-902C-0E0AE539250B}">
            <xm:f>NOT(ISERROR(SEARCH(#REF!,AP117)))</xm:f>
            <xm:f>#REF!</xm:f>
            <x14:dxf>
              <font>
                <b/>
                <i val="0"/>
              </font>
              <fill>
                <patternFill>
                  <bgColor rgb="FFFFC000"/>
                </patternFill>
              </fill>
            </x14:dxf>
          </x14:cfRule>
          <x14:cfRule type="containsText" priority="10547" operator="containsText" id="{4480E595-2427-462E-A22F-0A02402EC350}">
            <xm:f>NOT(ISERROR(SEARCH(#REF!,AP117)))</xm:f>
            <xm:f>#REF!</xm:f>
            <x14:dxf>
              <font>
                <b/>
                <i val="0"/>
              </font>
              <fill>
                <patternFill>
                  <bgColor rgb="FF00B050"/>
                </patternFill>
              </fill>
            </x14:dxf>
          </x14:cfRule>
          <xm:sqref>AP117</xm:sqref>
        </x14:conditionalFormatting>
        <x14:conditionalFormatting xmlns:xm="http://schemas.microsoft.com/office/excel/2006/main">
          <x14:cfRule type="containsText" priority="9963" operator="containsText" id="{B3B5DA75-135C-4B62-9974-800401A29050}">
            <xm:f>NOT(ISERROR(SEARCH(#REF!,AP118)))</xm:f>
            <xm:f>#REF!</xm:f>
            <x14:dxf>
              <font>
                <b/>
                <i val="0"/>
              </font>
              <fill>
                <patternFill>
                  <bgColor rgb="FFFF0000"/>
                </patternFill>
              </fill>
            </x14:dxf>
          </x14:cfRule>
          <x14:cfRule type="containsText" priority="9964" operator="containsText" id="{6992FB69-0131-4B10-A5E9-D9176F6FDD03}">
            <xm:f>NOT(ISERROR(SEARCH(#REF!,AP118)))</xm:f>
            <xm:f>#REF!</xm:f>
            <x14:dxf>
              <font>
                <b/>
                <i val="0"/>
              </font>
              <fill>
                <patternFill>
                  <bgColor rgb="FFFFC000"/>
                </patternFill>
              </fill>
            </x14:dxf>
          </x14:cfRule>
          <x14:cfRule type="containsText" priority="9965" operator="containsText" id="{9DE2B863-7AEC-4388-A18E-B5191CDC2241}">
            <xm:f>NOT(ISERROR(SEARCH(#REF!,AP118)))</xm:f>
            <xm:f>#REF!</xm:f>
            <x14:dxf>
              <font>
                <b/>
                <i val="0"/>
              </font>
              <fill>
                <patternFill>
                  <bgColor rgb="FF00B050"/>
                </patternFill>
              </fill>
            </x14:dxf>
          </x14:cfRule>
          <xm:sqref>AP118</xm:sqref>
        </x14:conditionalFormatting>
        <x14:conditionalFormatting xmlns:xm="http://schemas.microsoft.com/office/excel/2006/main">
          <x14:cfRule type="containsText" priority="9714" operator="containsText" id="{FECB1AC6-9F75-46D7-B127-57D069A4A9AF}">
            <xm:f>NOT(ISERROR(SEARCH(#REF!,AP119)))</xm:f>
            <xm:f>#REF!</xm:f>
            <x14:dxf>
              <font>
                <b/>
                <i val="0"/>
              </font>
              <fill>
                <patternFill>
                  <bgColor rgb="FFFF0000"/>
                </patternFill>
              </fill>
            </x14:dxf>
          </x14:cfRule>
          <x14:cfRule type="containsText" priority="9715" operator="containsText" id="{CD1FCAD2-1C9D-45AB-A443-629DA7D7D69F}">
            <xm:f>NOT(ISERROR(SEARCH(#REF!,AP119)))</xm:f>
            <xm:f>#REF!</xm:f>
            <x14:dxf>
              <font>
                <b/>
                <i val="0"/>
              </font>
              <fill>
                <patternFill>
                  <bgColor rgb="FFFFC000"/>
                </patternFill>
              </fill>
            </x14:dxf>
          </x14:cfRule>
          <x14:cfRule type="containsText" priority="9716" operator="containsText" id="{5EDDB262-0A7B-4812-BEFC-6C2FD4DB5670}">
            <xm:f>NOT(ISERROR(SEARCH(#REF!,AP119)))</xm:f>
            <xm:f>#REF!</xm:f>
            <x14:dxf>
              <font>
                <b/>
                <i val="0"/>
              </font>
              <fill>
                <patternFill>
                  <bgColor rgb="FF00B050"/>
                </patternFill>
              </fill>
            </x14:dxf>
          </x14:cfRule>
          <xm:sqref>AP119</xm:sqref>
        </x14:conditionalFormatting>
        <x14:conditionalFormatting xmlns:xm="http://schemas.microsoft.com/office/excel/2006/main">
          <x14:cfRule type="containsText" priority="9708" operator="containsText" id="{A05EC5ED-EAB3-48F0-8936-ECD06E71FE82}">
            <xm:f>NOT(ISERROR(SEARCH(#REF!,AP120)))</xm:f>
            <xm:f>#REF!</xm:f>
            <x14:dxf>
              <font>
                <b/>
                <i val="0"/>
              </font>
              <fill>
                <patternFill>
                  <bgColor rgb="FFFF0000"/>
                </patternFill>
              </fill>
            </x14:dxf>
          </x14:cfRule>
          <x14:cfRule type="containsText" priority="9709" operator="containsText" id="{9D51FB7D-EE74-4ABA-925D-02145709CCDF}">
            <xm:f>NOT(ISERROR(SEARCH(#REF!,AP120)))</xm:f>
            <xm:f>#REF!</xm:f>
            <x14:dxf>
              <font>
                <b/>
                <i val="0"/>
              </font>
              <fill>
                <patternFill>
                  <bgColor rgb="FFFFC000"/>
                </patternFill>
              </fill>
            </x14:dxf>
          </x14:cfRule>
          <x14:cfRule type="containsText" priority="9710" operator="containsText" id="{A7D78475-4966-42A1-B920-654A5105F83C}">
            <xm:f>NOT(ISERROR(SEARCH(#REF!,AP120)))</xm:f>
            <xm:f>#REF!</xm:f>
            <x14:dxf>
              <font>
                <b/>
                <i val="0"/>
              </font>
              <fill>
                <patternFill>
                  <bgColor rgb="FF00B050"/>
                </patternFill>
              </fill>
            </x14:dxf>
          </x14:cfRule>
          <xm:sqref>AP120</xm:sqref>
        </x14:conditionalFormatting>
        <x14:conditionalFormatting xmlns:xm="http://schemas.microsoft.com/office/excel/2006/main">
          <x14:cfRule type="containsText" priority="9720" operator="containsText" id="{8125C32A-813F-4904-96EF-353CBA8BEFED}">
            <xm:f>NOT(ISERROR(SEARCH(#REF!,AP121)))</xm:f>
            <xm:f>#REF!</xm:f>
            <x14:dxf>
              <font>
                <b/>
                <i val="0"/>
              </font>
              <fill>
                <patternFill>
                  <bgColor rgb="FFFF0000"/>
                </patternFill>
              </fill>
            </x14:dxf>
          </x14:cfRule>
          <x14:cfRule type="containsText" priority="9721" operator="containsText" id="{B4045BA3-4AB3-4229-B65E-AAF2276F6317}">
            <xm:f>NOT(ISERROR(SEARCH(#REF!,AP121)))</xm:f>
            <xm:f>#REF!</xm:f>
            <x14:dxf>
              <font>
                <b/>
                <i val="0"/>
              </font>
              <fill>
                <patternFill>
                  <bgColor rgb="FFFFC000"/>
                </patternFill>
              </fill>
            </x14:dxf>
          </x14:cfRule>
          <x14:cfRule type="containsText" priority="9722" operator="containsText" id="{4F5EACE9-8F53-4FD0-80E0-6B5F959EE401}">
            <xm:f>NOT(ISERROR(SEARCH(#REF!,AP121)))</xm:f>
            <xm:f>#REF!</xm:f>
            <x14:dxf>
              <font>
                <b/>
                <i val="0"/>
              </font>
              <fill>
                <patternFill>
                  <bgColor rgb="FF00B050"/>
                </patternFill>
              </fill>
            </x14:dxf>
          </x14:cfRule>
          <xm:sqref>AP121</xm:sqref>
        </x14:conditionalFormatting>
        <x14:conditionalFormatting xmlns:xm="http://schemas.microsoft.com/office/excel/2006/main">
          <x14:cfRule type="containsText" priority="7701" operator="containsText" id="{F777EA5E-BC6D-43DC-893D-8E68C394A82A}">
            <xm:f>NOT(ISERROR(SEARCH(#REF!,AP123)))</xm:f>
            <xm:f>#REF!</xm:f>
            <x14:dxf>
              <font>
                <b/>
                <i val="0"/>
              </font>
              <fill>
                <patternFill>
                  <bgColor rgb="FFFF0000"/>
                </patternFill>
              </fill>
            </x14:dxf>
          </x14:cfRule>
          <x14:cfRule type="containsText" priority="7702" operator="containsText" id="{D7C3C487-D378-4EBD-B321-D5A3D6109656}">
            <xm:f>NOT(ISERROR(SEARCH(#REF!,AP123)))</xm:f>
            <xm:f>#REF!</xm:f>
            <x14:dxf>
              <font>
                <b/>
                <i val="0"/>
              </font>
              <fill>
                <patternFill>
                  <bgColor rgb="FFFFC000"/>
                </patternFill>
              </fill>
            </x14:dxf>
          </x14:cfRule>
          <x14:cfRule type="containsText" priority="7703" operator="containsText" id="{E752E29B-7278-46CB-BEB9-FC0390CAB846}">
            <xm:f>NOT(ISERROR(SEARCH(#REF!,AP123)))</xm:f>
            <xm:f>#REF!</xm:f>
            <x14:dxf>
              <font>
                <b/>
                <i val="0"/>
              </font>
              <fill>
                <patternFill>
                  <bgColor rgb="FF00B050"/>
                </patternFill>
              </fill>
            </x14:dxf>
          </x14:cfRule>
          <xm:sqref>AP123</xm:sqref>
        </x14:conditionalFormatting>
        <x14:conditionalFormatting xmlns:xm="http://schemas.microsoft.com/office/excel/2006/main">
          <x14:cfRule type="containsText" priority="7695" operator="containsText" id="{3E0C8EE0-16A3-4BB9-98B7-3B608CE629EF}">
            <xm:f>NOT(ISERROR(SEARCH(#REF!,AP124)))</xm:f>
            <xm:f>#REF!</xm:f>
            <x14:dxf>
              <font>
                <b/>
                <i val="0"/>
              </font>
              <fill>
                <patternFill>
                  <bgColor rgb="FFFF0000"/>
                </patternFill>
              </fill>
            </x14:dxf>
          </x14:cfRule>
          <x14:cfRule type="containsText" priority="7696" operator="containsText" id="{3979F38C-EB16-4B4E-AF8B-6010F626AB93}">
            <xm:f>NOT(ISERROR(SEARCH(#REF!,AP124)))</xm:f>
            <xm:f>#REF!</xm:f>
            <x14:dxf>
              <font>
                <b/>
                <i val="0"/>
              </font>
              <fill>
                <patternFill>
                  <bgColor rgb="FFFFC000"/>
                </patternFill>
              </fill>
            </x14:dxf>
          </x14:cfRule>
          <x14:cfRule type="containsText" priority="7697" operator="containsText" id="{EC232DA1-338A-48FC-BEB9-0D09F12A471F}">
            <xm:f>NOT(ISERROR(SEARCH(#REF!,AP124)))</xm:f>
            <xm:f>#REF!</xm:f>
            <x14:dxf>
              <font>
                <b/>
                <i val="0"/>
              </font>
              <fill>
                <patternFill>
                  <bgColor rgb="FF00B050"/>
                </patternFill>
              </fill>
            </x14:dxf>
          </x14:cfRule>
          <xm:sqref>AP124</xm:sqref>
        </x14:conditionalFormatting>
        <x14:conditionalFormatting xmlns:xm="http://schemas.microsoft.com/office/excel/2006/main">
          <x14:cfRule type="containsText" priority="7689" operator="containsText" id="{D660CDF0-2430-42E6-BF29-93D3B817FCFA}">
            <xm:f>NOT(ISERROR(SEARCH(#REF!,AP125)))</xm:f>
            <xm:f>#REF!</xm:f>
            <x14:dxf>
              <font>
                <b/>
                <i val="0"/>
              </font>
              <fill>
                <patternFill>
                  <bgColor rgb="FFFF0000"/>
                </patternFill>
              </fill>
            </x14:dxf>
          </x14:cfRule>
          <x14:cfRule type="containsText" priority="7690" operator="containsText" id="{3233B546-D5D6-42BB-9EF0-90298003E094}">
            <xm:f>NOT(ISERROR(SEARCH(#REF!,AP125)))</xm:f>
            <xm:f>#REF!</xm:f>
            <x14:dxf>
              <font>
                <b/>
                <i val="0"/>
              </font>
              <fill>
                <patternFill>
                  <bgColor rgb="FFFFC000"/>
                </patternFill>
              </fill>
            </x14:dxf>
          </x14:cfRule>
          <x14:cfRule type="containsText" priority="7691" operator="containsText" id="{5C0F2424-4981-4EAC-B730-52827550DA46}">
            <xm:f>NOT(ISERROR(SEARCH(#REF!,AP125)))</xm:f>
            <xm:f>#REF!</xm:f>
            <x14:dxf>
              <font>
                <b/>
                <i val="0"/>
              </font>
              <fill>
                <patternFill>
                  <bgColor rgb="FF00B050"/>
                </patternFill>
              </fill>
            </x14:dxf>
          </x14:cfRule>
          <xm:sqref>AP125</xm:sqref>
        </x14:conditionalFormatting>
        <x14:conditionalFormatting xmlns:xm="http://schemas.microsoft.com/office/excel/2006/main">
          <x14:cfRule type="containsText" priority="7713" operator="containsText" id="{0B2743D6-58E8-49F4-8A9B-7D78A72F5F93}">
            <xm:f>NOT(ISERROR(SEARCH(#REF!,AP126)))</xm:f>
            <xm:f>#REF!</xm:f>
            <x14:dxf>
              <font>
                <b/>
                <i val="0"/>
              </font>
              <fill>
                <patternFill>
                  <bgColor rgb="FFFF0000"/>
                </patternFill>
              </fill>
            </x14:dxf>
          </x14:cfRule>
          <x14:cfRule type="containsText" priority="7714" operator="containsText" id="{36958742-0DD4-4012-BC82-5AA3E9568ADB}">
            <xm:f>NOT(ISERROR(SEARCH(#REF!,AP126)))</xm:f>
            <xm:f>#REF!</xm:f>
            <x14:dxf>
              <font>
                <b/>
                <i val="0"/>
              </font>
              <fill>
                <patternFill>
                  <bgColor rgb="FFFFC000"/>
                </patternFill>
              </fill>
            </x14:dxf>
          </x14:cfRule>
          <x14:cfRule type="containsText" priority="7715" operator="containsText" id="{1C60785D-046E-44C3-B59C-874F90ADA4BA}">
            <xm:f>NOT(ISERROR(SEARCH(#REF!,AP126)))</xm:f>
            <xm:f>#REF!</xm:f>
            <x14:dxf>
              <font>
                <b/>
                <i val="0"/>
              </font>
              <fill>
                <patternFill>
                  <bgColor rgb="FF00B050"/>
                </patternFill>
              </fill>
            </x14:dxf>
          </x14:cfRule>
          <xm:sqref>AP126</xm:sqref>
        </x14:conditionalFormatting>
        <x14:conditionalFormatting xmlns:xm="http://schemas.microsoft.com/office/excel/2006/main">
          <x14:cfRule type="containsText" priority="10503" operator="containsText" id="{531B70F6-4731-43BB-BA9A-551CF677DA24}">
            <xm:f>NOT(ISERROR(SEARCH(#REF!,AP128)))</xm:f>
            <xm:f>#REF!</xm:f>
            <x14:dxf>
              <font>
                <b/>
                <i val="0"/>
              </font>
              <fill>
                <patternFill>
                  <bgColor rgb="FFFF0000"/>
                </patternFill>
              </fill>
            </x14:dxf>
          </x14:cfRule>
          <x14:cfRule type="containsText" priority="10504" operator="containsText" id="{2F37BDEB-49CA-4B19-928F-E8E8A807904B}">
            <xm:f>NOT(ISERROR(SEARCH(#REF!,AP128)))</xm:f>
            <xm:f>#REF!</xm:f>
            <x14:dxf>
              <font>
                <b/>
                <i val="0"/>
              </font>
              <fill>
                <patternFill>
                  <bgColor rgb="FFFFC000"/>
                </patternFill>
              </fill>
            </x14:dxf>
          </x14:cfRule>
          <x14:cfRule type="containsText" priority="10505" operator="containsText" id="{95B85A44-480E-4DEA-85CE-4F31D37ACA87}">
            <xm:f>NOT(ISERROR(SEARCH(#REF!,AP128)))</xm:f>
            <xm:f>#REF!</xm:f>
            <x14:dxf>
              <font>
                <b/>
                <i val="0"/>
              </font>
              <fill>
                <patternFill>
                  <bgColor rgb="FF00B050"/>
                </patternFill>
              </fill>
            </x14:dxf>
          </x14:cfRule>
          <xm:sqref>AP128</xm:sqref>
        </x14:conditionalFormatting>
        <x14:conditionalFormatting xmlns:xm="http://schemas.microsoft.com/office/excel/2006/main">
          <x14:cfRule type="containsText" priority="7677" operator="containsText" id="{BAD1AE7F-3C8E-4E91-892E-4C6F4150D313}">
            <xm:f>NOT(ISERROR(SEARCH(#REF!,AP129)))</xm:f>
            <xm:f>#REF!</xm:f>
            <x14:dxf>
              <font>
                <b/>
                <i val="0"/>
              </font>
              <fill>
                <patternFill>
                  <bgColor rgb="FFFF0000"/>
                </patternFill>
              </fill>
            </x14:dxf>
          </x14:cfRule>
          <x14:cfRule type="containsText" priority="7678" operator="containsText" id="{D0B084D7-B8AE-47A9-87D1-F1E86E7AA721}">
            <xm:f>NOT(ISERROR(SEARCH(#REF!,AP129)))</xm:f>
            <xm:f>#REF!</xm:f>
            <x14:dxf>
              <font>
                <b/>
                <i val="0"/>
              </font>
              <fill>
                <patternFill>
                  <bgColor rgb="FFFFC000"/>
                </patternFill>
              </fill>
            </x14:dxf>
          </x14:cfRule>
          <x14:cfRule type="containsText" priority="7679" operator="containsText" id="{5494B0D0-9AE6-4BED-AD87-E2C79B8EB0CB}">
            <xm:f>NOT(ISERROR(SEARCH(#REF!,AP129)))</xm:f>
            <xm:f>#REF!</xm:f>
            <x14:dxf>
              <font>
                <b/>
                <i val="0"/>
              </font>
              <fill>
                <patternFill>
                  <bgColor rgb="FF00B050"/>
                </patternFill>
              </fill>
            </x14:dxf>
          </x14:cfRule>
          <xm:sqref>AP129</xm:sqref>
        </x14:conditionalFormatting>
        <x14:conditionalFormatting xmlns:xm="http://schemas.microsoft.com/office/excel/2006/main">
          <x14:cfRule type="containsText" priority="7671" operator="containsText" id="{68BB2554-26E5-4273-B915-BE065D6CFC03}">
            <xm:f>NOT(ISERROR(SEARCH(#REF!,AP130)))</xm:f>
            <xm:f>#REF!</xm:f>
            <x14:dxf>
              <font>
                <b/>
                <i val="0"/>
              </font>
              <fill>
                <patternFill>
                  <bgColor rgb="FFFF0000"/>
                </patternFill>
              </fill>
            </x14:dxf>
          </x14:cfRule>
          <x14:cfRule type="containsText" priority="7672" operator="containsText" id="{C8DD3862-E391-45FB-8E9D-B29B271309CA}">
            <xm:f>NOT(ISERROR(SEARCH(#REF!,AP130)))</xm:f>
            <xm:f>#REF!</xm:f>
            <x14:dxf>
              <font>
                <b/>
                <i val="0"/>
              </font>
              <fill>
                <patternFill>
                  <bgColor rgb="FFFFC000"/>
                </patternFill>
              </fill>
            </x14:dxf>
          </x14:cfRule>
          <x14:cfRule type="containsText" priority="7673" operator="containsText" id="{947B61EF-A6D0-4117-B130-950E833B34E3}">
            <xm:f>NOT(ISERROR(SEARCH(#REF!,AP130)))</xm:f>
            <xm:f>#REF!</xm:f>
            <x14:dxf>
              <font>
                <b/>
                <i val="0"/>
              </font>
              <fill>
                <patternFill>
                  <bgColor rgb="FF00B050"/>
                </patternFill>
              </fill>
            </x14:dxf>
          </x14:cfRule>
          <xm:sqref>AP130</xm:sqref>
        </x14:conditionalFormatting>
        <x14:conditionalFormatting xmlns:xm="http://schemas.microsoft.com/office/excel/2006/main">
          <x14:cfRule type="containsText" priority="1593" operator="containsText" id="{F0335AF5-8819-402A-9B1B-F950411E6DFA}">
            <xm:f>NOT(ISERROR(SEARCH(#REF!,AP131)))</xm:f>
            <xm:f>#REF!</xm:f>
            <x14:dxf>
              <font>
                <b/>
                <i val="0"/>
              </font>
              <fill>
                <patternFill>
                  <bgColor rgb="FFFF0000"/>
                </patternFill>
              </fill>
            </x14:dxf>
          </x14:cfRule>
          <x14:cfRule type="containsText" priority="1594" operator="containsText" id="{C535BE82-46FA-413F-8573-7B5C26B52941}">
            <xm:f>NOT(ISERROR(SEARCH(#REF!,AP131)))</xm:f>
            <xm:f>#REF!</xm:f>
            <x14:dxf>
              <font>
                <b/>
                <i val="0"/>
              </font>
              <fill>
                <patternFill>
                  <bgColor rgb="FFFFC000"/>
                </patternFill>
              </fill>
            </x14:dxf>
          </x14:cfRule>
          <x14:cfRule type="containsText" priority="1595" operator="containsText" id="{BF8A0158-076C-41D3-BE15-3364781F9FD2}">
            <xm:f>NOT(ISERROR(SEARCH(#REF!,AP131)))</xm:f>
            <xm:f>#REF!</xm:f>
            <x14:dxf>
              <font>
                <b/>
                <i val="0"/>
              </font>
              <fill>
                <patternFill>
                  <bgColor rgb="FF00B050"/>
                </patternFill>
              </fill>
            </x14:dxf>
          </x14:cfRule>
          <xm:sqref>AP131</xm:sqref>
        </x14:conditionalFormatting>
        <x14:conditionalFormatting xmlns:xm="http://schemas.microsoft.com/office/excel/2006/main">
          <x14:cfRule type="containsText" priority="7665" operator="containsText" id="{DE735696-B920-4CF5-ABDA-0018869DF2BE}">
            <xm:f>NOT(ISERROR(SEARCH(#REF!,AP132)))</xm:f>
            <xm:f>#REF!</xm:f>
            <x14:dxf>
              <font>
                <b/>
                <i val="0"/>
              </font>
              <fill>
                <patternFill>
                  <bgColor rgb="FFFF0000"/>
                </patternFill>
              </fill>
            </x14:dxf>
          </x14:cfRule>
          <x14:cfRule type="containsText" priority="7666" operator="containsText" id="{6AC3D777-DA13-4D7A-BBEF-E1CF23F38F2F}">
            <xm:f>NOT(ISERROR(SEARCH(#REF!,AP132)))</xm:f>
            <xm:f>#REF!</xm:f>
            <x14:dxf>
              <font>
                <b/>
                <i val="0"/>
              </font>
              <fill>
                <patternFill>
                  <bgColor rgb="FFFFC000"/>
                </patternFill>
              </fill>
            </x14:dxf>
          </x14:cfRule>
          <x14:cfRule type="containsText" priority="7667" operator="containsText" id="{0CE1B00F-C606-43DA-B802-17D510298AF5}">
            <xm:f>NOT(ISERROR(SEARCH(#REF!,AP132)))</xm:f>
            <xm:f>#REF!</xm:f>
            <x14:dxf>
              <font>
                <b/>
                <i val="0"/>
              </font>
              <fill>
                <patternFill>
                  <bgColor rgb="FF00B050"/>
                </patternFill>
              </fill>
            </x14:dxf>
          </x14:cfRule>
          <xm:sqref>AP132</xm:sqref>
        </x14:conditionalFormatting>
        <x14:conditionalFormatting xmlns:xm="http://schemas.microsoft.com/office/excel/2006/main">
          <x14:cfRule type="containsText" priority="7659" operator="containsText" id="{79DE0888-EA91-410C-AC9D-768275E462BE}">
            <xm:f>NOT(ISERROR(SEARCH(#REF!,AP133)))</xm:f>
            <xm:f>#REF!</xm:f>
            <x14:dxf>
              <font>
                <b/>
                <i val="0"/>
              </font>
              <fill>
                <patternFill>
                  <bgColor rgb="FFFF0000"/>
                </patternFill>
              </fill>
            </x14:dxf>
          </x14:cfRule>
          <x14:cfRule type="containsText" priority="7660" operator="containsText" id="{94CC5D12-02F7-4B09-9EB6-B6387D18D165}">
            <xm:f>NOT(ISERROR(SEARCH(#REF!,AP133)))</xm:f>
            <xm:f>#REF!</xm:f>
            <x14:dxf>
              <font>
                <b/>
                <i val="0"/>
              </font>
              <fill>
                <patternFill>
                  <bgColor rgb="FFFFC000"/>
                </patternFill>
              </fill>
            </x14:dxf>
          </x14:cfRule>
          <x14:cfRule type="containsText" priority="7661" operator="containsText" id="{86A26673-C626-4C05-91A2-A48C38C58568}">
            <xm:f>NOT(ISERROR(SEARCH(#REF!,AP133)))</xm:f>
            <xm:f>#REF!</xm:f>
            <x14:dxf>
              <font>
                <b/>
                <i val="0"/>
              </font>
              <fill>
                <patternFill>
                  <bgColor rgb="FF00B050"/>
                </patternFill>
              </fill>
            </x14:dxf>
          </x14:cfRule>
          <xm:sqref>AP133</xm:sqref>
        </x14:conditionalFormatting>
        <x14:conditionalFormatting xmlns:xm="http://schemas.microsoft.com/office/excel/2006/main">
          <x14:cfRule type="containsText" priority="7653" operator="containsText" id="{87E8ECB8-3595-4DF6-A04A-EECF27A97708}">
            <xm:f>NOT(ISERROR(SEARCH(#REF!,AP134)))</xm:f>
            <xm:f>#REF!</xm:f>
            <x14:dxf>
              <font>
                <b/>
                <i val="0"/>
              </font>
              <fill>
                <patternFill>
                  <bgColor rgb="FFFF0000"/>
                </patternFill>
              </fill>
            </x14:dxf>
          </x14:cfRule>
          <x14:cfRule type="containsText" priority="7654" operator="containsText" id="{F8D09BB8-583D-4BE1-942F-ACE731D8BF24}">
            <xm:f>NOT(ISERROR(SEARCH(#REF!,AP134)))</xm:f>
            <xm:f>#REF!</xm:f>
            <x14:dxf>
              <font>
                <b/>
                <i val="0"/>
              </font>
              <fill>
                <patternFill>
                  <bgColor rgb="FFFFC000"/>
                </patternFill>
              </fill>
            </x14:dxf>
          </x14:cfRule>
          <x14:cfRule type="containsText" priority="7655" operator="containsText" id="{CEBD9C31-9766-46DD-88BD-4EF2A630E9CF}">
            <xm:f>NOT(ISERROR(SEARCH(#REF!,AP134)))</xm:f>
            <xm:f>#REF!</xm:f>
            <x14:dxf>
              <font>
                <b/>
                <i val="0"/>
              </font>
              <fill>
                <patternFill>
                  <bgColor rgb="FF00B050"/>
                </patternFill>
              </fill>
            </x14:dxf>
          </x14:cfRule>
          <xm:sqref>AP134</xm:sqref>
        </x14:conditionalFormatting>
        <x14:conditionalFormatting xmlns:xm="http://schemas.microsoft.com/office/excel/2006/main">
          <x14:cfRule type="containsText" priority="7647" operator="containsText" id="{C34A5D8C-B6C2-4361-8F55-B72F8D95F3DB}">
            <xm:f>NOT(ISERROR(SEARCH(#REF!,AP135)))</xm:f>
            <xm:f>#REF!</xm:f>
            <x14:dxf>
              <font>
                <b/>
                <i val="0"/>
              </font>
              <fill>
                <patternFill>
                  <bgColor rgb="FFFF0000"/>
                </patternFill>
              </fill>
            </x14:dxf>
          </x14:cfRule>
          <x14:cfRule type="containsText" priority="7648" operator="containsText" id="{43EDF4B3-3773-47FE-9502-5C4CC2F0FD49}">
            <xm:f>NOT(ISERROR(SEARCH(#REF!,AP135)))</xm:f>
            <xm:f>#REF!</xm:f>
            <x14:dxf>
              <font>
                <b/>
                <i val="0"/>
              </font>
              <fill>
                <patternFill>
                  <bgColor rgb="FFFFC000"/>
                </patternFill>
              </fill>
            </x14:dxf>
          </x14:cfRule>
          <x14:cfRule type="containsText" priority="7649" operator="containsText" id="{AD12BD9F-273C-486F-8B68-D8C7AA8A5C7B}">
            <xm:f>NOT(ISERROR(SEARCH(#REF!,AP135)))</xm:f>
            <xm:f>#REF!</xm:f>
            <x14:dxf>
              <font>
                <b/>
                <i val="0"/>
              </font>
              <fill>
                <patternFill>
                  <bgColor rgb="FF00B050"/>
                </patternFill>
              </fill>
            </x14:dxf>
          </x14:cfRule>
          <xm:sqref>AP135</xm:sqref>
        </x14:conditionalFormatting>
        <x14:conditionalFormatting xmlns:xm="http://schemas.microsoft.com/office/excel/2006/main">
          <x14:cfRule type="containsText" priority="7641" operator="containsText" id="{AFF9C37B-3C17-404E-90C7-365238EEA17A}">
            <xm:f>NOT(ISERROR(SEARCH(#REF!,AP136)))</xm:f>
            <xm:f>#REF!</xm:f>
            <x14:dxf>
              <font>
                <b/>
                <i val="0"/>
              </font>
              <fill>
                <patternFill>
                  <bgColor rgb="FFFF0000"/>
                </patternFill>
              </fill>
            </x14:dxf>
          </x14:cfRule>
          <x14:cfRule type="containsText" priority="7642" operator="containsText" id="{13AECEFC-857A-4A09-BA76-E87C310F0D36}">
            <xm:f>NOT(ISERROR(SEARCH(#REF!,AP136)))</xm:f>
            <xm:f>#REF!</xm:f>
            <x14:dxf>
              <font>
                <b/>
                <i val="0"/>
              </font>
              <fill>
                <patternFill>
                  <bgColor rgb="FFFFC000"/>
                </patternFill>
              </fill>
            </x14:dxf>
          </x14:cfRule>
          <x14:cfRule type="containsText" priority="7643" operator="containsText" id="{0F3B9BD4-96C2-4052-9DA0-C86E0C63D868}">
            <xm:f>NOT(ISERROR(SEARCH(#REF!,AP136)))</xm:f>
            <xm:f>#REF!</xm:f>
            <x14:dxf>
              <font>
                <b/>
                <i val="0"/>
              </font>
              <fill>
                <patternFill>
                  <bgColor rgb="FF00B050"/>
                </patternFill>
              </fill>
            </x14:dxf>
          </x14:cfRule>
          <xm:sqref>AP136</xm:sqref>
        </x14:conditionalFormatting>
        <x14:conditionalFormatting xmlns:xm="http://schemas.microsoft.com/office/excel/2006/main">
          <x14:cfRule type="containsText" priority="7635" operator="containsText" id="{AAC30846-3FAF-4369-9AC5-4C9B1D0BCF54}">
            <xm:f>NOT(ISERROR(SEARCH(#REF!,AP137)))</xm:f>
            <xm:f>#REF!</xm:f>
            <x14:dxf>
              <font>
                <b/>
                <i val="0"/>
              </font>
              <fill>
                <patternFill>
                  <bgColor rgb="FFFF0000"/>
                </patternFill>
              </fill>
            </x14:dxf>
          </x14:cfRule>
          <x14:cfRule type="containsText" priority="7636" operator="containsText" id="{DD28C2CD-337F-466B-8C5D-E2BDC19BBFBE}">
            <xm:f>NOT(ISERROR(SEARCH(#REF!,AP137)))</xm:f>
            <xm:f>#REF!</xm:f>
            <x14:dxf>
              <font>
                <b/>
                <i val="0"/>
              </font>
              <fill>
                <patternFill>
                  <bgColor rgb="FFFFC000"/>
                </patternFill>
              </fill>
            </x14:dxf>
          </x14:cfRule>
          <x14:cfRule type="containsText" priority="7637" operator="containsText" id="{E09610B9-1698-4E1F-B32B-A29EF72D60AE}">
            <xm:f>NOT(ISERROR(SEARCH(#REF!,AP137)))</xm:f>
            <xm:f>#REF!</xm:f>
            <x14:dxf>
              <font>
                <b/>
                <i val="0"/>
              </font>
              <fill>
                <patternFill>
                  <bgColor rgb="FF00B050"/>
                </patternFill>
              </fill>
            </x14:dxf>
          </x14:cfRule>
          <xm:sqref>AP137</xm:sqref>
        </x14:conditionalFormatting>
        <x14:conditionalFormatting xmlns:xm="http://schemas.microsoft.com/office/excel/2006/main">
          <x14:cfRule type="containsText" priority="7683" operator="containsText" id="{6422C90D-4730-4C72-BB5C-C002354F854A}">
            <xm:f>NOT(ISERROR(SEARCH(#REF!,AP138)))</xm:f>
            <xm:f>#REF!</xm:f>
            <x14:dxf>
              <font>
                <b/>
                <i val="0"/>
              </font>
              <fill>
                <patternFill>
                  <bgColor rgb="FFFF0000"/>
                </patternFill>
              </fill>
            </x14:dxf>
          </x14:cfRule>
          <x14:cfRule type="containsText" priority="7684" operator="containsText" id="{BC9C7982-9DDF-45CD-A441-A6C978A5C499}">
            <xm:f>NOT(ISERROR(SEARCH(#REF!,AP138)))</xm:f>
            <xm:f>#REF!</xm:f>
            <x14:dxf>
              <font>
                <b/>
                <i val="0"/>
              </font>
              <fill>
                <patternFill>
                  <bgColor rgb="FFFFC000"/>
                </patternFill>
              </fill>
            </x14:dxf>
          </x14:cfRule>
          <x14:cfRule type="containsText" priority="7685" operator="containsText" id="{C0CA19E5-5A82-433E-A056-52C790E6B89B}">
            <xm:f>NOT(ISERROR(SEARCH(#REF!,AP138)))</xm:f>
            <xm:f>#REF!</xm:f>
            <x14:dxf>
              <font>
                <b/>
                <i val="0"/>
              </font>
              <fill>
                <patternFill>
                  <bgColor rgb="FF00B050"/>
                </patternFill>
              </fill>
            </x14:dxf>
          </x14:cfRule>
          <xm:sqref>AP138</xm:sqref>
        </x14:conditionalFormatting>
        <x14:conditionalFormatting xmlns:xm="http://schemas.microsoft.com/office/excel/2006/main">
          <x14:cfRule type="containsText" priority="9900" operator="containsText" id="{083E2B65-862E-462F-8E34-605E8C5F498E}">
            <xm:f>NOT(ISERROR(SEARCH(#REF!,AP139)))</xm:f>
            <xm:f>#REF!</xm:f>
            <x14:dxf>
              <font>
                <b/>
                <i val="0"/>
              </font>
              <fill>
                <patternFill>
                  <bgColor rgb="FFFF0000"/>
                </patternFill>
              </fill>
            </x14:dxf>
          </x14:cfRule>
          <x14:cfRule type="containsText" priority="9901" operator="containsText" id="{39025E0D-3556-4C6D-B96E-838CCF84A060}">
            <xm:f>NOT(ISERROR(SEARCH(#REF!,AP139)))</xm:f>
            <xm:f>#REF!</xm:f>
            <x14:dxf>
              <font>
                <b/>
                <i val="0"/>
              </font>
              <fill>
                <patternFill>
                  <bgColor rgb="FFFFC000"/>
                </patternFill>
              </fill>
            </x14:dxf>
          </x14:cfRule>
          <x14:cfRule type="containsText" priority="9902" operator="containsText" id="{10D245FF-0B0B-4191-9921-58C85BB24C27}">
            <xm:f>NOT(ISERROR(SEARCH(#REF!,AP139)))</xm:f>
            <xm:f>#REF!</xm:f>
            <x14:dxf>
              <font>
                <b/>
                <i val="0"/>
              </font>
              <fill>
                <patternFill>
                  <bgColor rgb="FF00B050"/>
                </patternFill>
              </fill>
            </x14:dxf>
          </x14:cfRule>
          <xm:sqref>AP139</xm:sqref>
        </x14:conditionalFormatting>
        <x14:conditionalFormatting xmlns:xm="http://schemas.microsoft.com/office/excel/2006/main">
          <x14:cfRule type="containsText" priority="9681" operator="containsText" id="{6F81DF85-74C4-41D3-8EFA-6BE617DE3BCB}">
            <xm:f>NOT(ISERROR(SEARCH(#REF!,AP140)))</xm:f>
            <xm:f>#REF!</xm:f>
            <x14:dxf>
              <font>
                <b/>
                <i val="0"/>
              </font>
              <fill>
                <patternFill>
                  <bgColor rgb="FFFF0000"/>
                </patternFill>
              </fill>
            </x14:dxf>
          </x14:cfRule>
          <x14:cfRule type="containsText" priority="9682" operator="containsText" id="{71C7882D-DD44-4446-BCD0-B35AB48C1B4C}">
            <xm:f>NOT(ISERROR(SEARCH(#REF!,AP140)))</xm:f>
            <xm:f>#REF!</xm:f>
            <x14:dxf>
              <font>
                <b/>
                <i val="0"/>
              </font>
              <fill>
                <patternFill>
                  <bgColor rgb="FFFFC000"/>
                </patternFill>
              </fill>
            </x14:dxf>
          </x14:cfRule>
          <x14:cfRule type="containsText" priority="9683" operator="containsText" id="{701BAE92-424E-4DC0-BCE8-89FC61C85969}">
            <xm:f>NOT(ISERROR(SEARCH(#REF!,AP140)))</xm:f>
            <xm:f>#REF!</xm:f>
            <x14:dxf>
              <font>
                <b/>
                <i val="0"/>
              </font>
              <fill>
                <patternFill>
                  <bgColor rgb="FF00B050"/>
                </patternFill>
              </fill>
            </x14:dxf>
          </x14:cfRule>
          <xm:sqref>AP140</xm:sqref>
        </x14:conditionalFormatting>
        <x14:conditionalFormatting xmlns:xm="http://schemas.microsoft.com/office/excel/2006/main">
          <x14:cfRule type="containsText" priority="7629" operator="containsText" id="{145FA286-661B-4468-AB0A-5EB3E151283E}">
            <xm:f>NOT(ISERROR(SEARCH(#REF!,AP141)))</xm:f>
            <xm:f>#REF!</xm:f>
            <x14:dxf>
              <font>
                <b/>
                <i val="0"/>
              </font>
              <fill>
                <patternFill>
                  <bgColor rgb="FFFF0000"/>
                </patternFill>
              </fill>
            </x14:dxf>
          </x14:cfRule>
          <x14:cfRule type="containsText" priority="7630" operator="containsText" id="{F56FDFF3-6F2E-4D47-8FF0-5050B0C68C2F}">
            <xm:f>NOT(ISERROR(SEARCH(#REF!,AP141)))</xm:f>
            <xm:f>#REF!</xm:f>
            <x14:dxf>
              <font>
                <b/>
                <i val="0"/>
              </font>
              <fill>
                <patternFill>
                  <bgColor rgb="FFFFC000"/>
                </patternFill>
              </fill>
            </x14:dxf>
          </x14:cfRule>
          <x14:cfRule type="containsText" priority="7631" operator="containsText" id="{659F3CC1-B2AC-40D1-ABCA-F1FDCD0E2852}">
            <xm:f>NOT(ISERROR(SEARCH(#REF!,AP141)))</xm:f>
            <xm:f>#REF!</xm:f>
            <x14:dxf>
              <font>
                <b/>
                <i val="0"/>
              </font>
              <fill>
                <patternFill>
                  <bgColor rgb="FF00B050"/>
                </patternFill>
              </fill>
            </x14:dxf>
          </x14:cfRule>
          <xm:sqref>AP141</xm:sqref>
        </x14:conditionalFormatting>
        <x14:conditionalFormatting xmlns:xm="http://schemas.microsoft.com/office/excel/2006/main">
          <x14:cfRule type="containsText" priority="7620" operator="containsText" id="{DE729063-7894-4EC0-8A49-5A5B350F94FE}">
            <xm:f>NOT(ISERROR(SEARCH(#REF!,AP142)))</xm:f>
            <xm:f>#REF!</xm:f>
            <x14:dxf>
              <font>
                <b/>
                <i val="0"/>
              </font>
              <fill>
                <patternFill>
                  <bgColor rgb="FFFF0000"/>
                </patternFill>
              </fill>
            </x14:dxf>
          </x14:cfRule>
          <x14:cfRule type="containsText" priority="7621" operator="containsText" id="{244CA3CA-6788-4F40-A78F-34BC1FBB65B5}">
            <xm:f>NOT(ISERROR(SEARCH(#REF!,AP142)))</xm:f>
            <xm:f>#REF!</xm:f>
            <x14:dxf>
              <font>
                <b/>
                <i val="0"/>
              </font>
              <fill>
                <patternFill>
                  <bgColor rgb="FFFFC000"/>
                </patternFill>
              </fill>
            </x14:dxf>
          </x14:cfRule>
          <x14:cfRule type="containsText" priority="7622" operator="containsText" id="{C9664468-7BEB-4535-97CF-044AF0309816}">
            <xm:f>NOT(ISERROR(SEARCH(#REF!,AP142)))</xm:f>
            <xm:f>#REF!</xm:f>
            <x14:dxf>
              <font>
                <b/>
                <i val="0"/>
              </font>
              <fill>
                <patternFill>
                  <bgColor rgb="FF00B050"/>
                </patternFill>
              </fill>
            </x14:dxf>
          </x14:cfRule>
          <xm:sqref>AP142</xm:sqref>
        </x14:conditionalFormatting>
        <x14:conditionalFormatting xmlns:xm="http://schemas.microsoft.com/office/excel/2006/main">
          <x14:cfRule type="containsText" priority="7611" operator="containsText" id="{B370ED35-978C-4CC9-B8C4-792C96E59E7E}">
            <xm:f>NOT(ISERROR(SEARCH(#REF!,AP143)))</xm:f>
            <xm:f>#REF!</xm:f>
            <x14:dxf>
              <font>
                <b/>
                <i val="0"/>
              </font>
              <fill>
                <patternFill>
                  <bgColor rgb="FFFF0000"/>
                </patternFill>
              </fill>
            </x14:dxf>
          </x14:cfRule>
          <x14:cfRule type="containsText" priority="7612" operator="containsText" id="{32937EE6-B2AC-4B8D-AB76-9F251ED3FC4C}">
            <xm:f>NOT(ISERROR(SEARCH(#REF!,AP143)))</xm:f>
            <xm:f>#REF!</xm:f>
            <x14:dxf>
              <font>
                <b/>
                <i val="0"/>
              </font>
              <fill>
                <patternFill>
                  <bgColor rgb="FFFFC000"/>
                </patternFill>
              </fill>
            </x14:dxf>
          </x14:cfRule>
          <x14:cfRule type="containsText" priority="7613" operator="containsText" id="{02EB3412-A94E-4A92-837D-84864805B118}">
            <xm:f>NOT(ISERROR(SEARCH(#REF!,AP143)))</xm:f>
            <xm:f>#REF!</xm:f>
            <x14:dxf>
              <font>
                <b/>
                <i val="0"/>
              </font>
              <fill>
                <patternFill>
                  <bgColor rgb="FF00B050"/>
                </patternFill>
              </fill>
            </x14:dxf>
          </x14:cfRule>
          <xm:sqref>AP143</xm:sqref>
        </x14:conditionalFormatting>
        <x14:conditionalFormatting xmlns:xm="http://schemas.microsoft.com/office/excel/2006/main">
          <x14:cfRule type="containsText" priority="7602" operator="containsText" id="{A3F068BD-CD02-4A7A-A5AF-52F7E41D828B}">
            <xm:f>NOT(ISERROR(SEARCH(#REF!,AP144)))</xm:f>
            <xm:f>#REF!</xm:f>
            <x14:dxf>
              <font>
                <b/>
                <i val="0"/>
              </font>
              <fill>
                <patternFill>
                  <bgColor rgb="FFFF0000"/>
                </patternFill>
              </fill>
            </x14:dxf>
          </x14:cfRule>
          <x14:cfRule type="containsText" priority="7603" operator="containsText" id="{90D25654-9D5C-4289-A7A9-210B20E534C3}">
            <xm:f>NOT(ISERROR(SEARCH(#REF!,AP144)))</xm:f>
            <xm:f>#REF!</xm:f>
            <x14:dxf>
              <font>
                <b/>
                <i val="0"/>
              </font>
              <fill>
                <patternFill>
                  <bgColor rgb="FFFFC000"/>
                </patternFill>
              </fill>
            </x14:dxf>
          </x14:cfRule>
          <x14:cfRule type="containsText" priority="7604" operator="containsText" id="{E88161BE-525E-41A2-98B2-34766A645F5F}">
            <xm:f>NOT(ISERROR(SEARCH(#REF!,AP144)))</xm:f>
            <xm:f>#REF!</xm:f>
            <x14:dxf>
              <font>
                <b/>
                <i val="0"/>
              </font>
              <fill>
                <patternFill>
                  <bgColor rgb="FF00B050"/>
                </patternFill>
              </fill>
            </x14:dxf>
          </x14:cfRule>
          <xm:sqref>AP144</xm:sqref>
        </x14:conditionalFormatting>
        <x14:conditionalFormatting xmlns:xm="http://schemas.microsoft.com/office/excel/2006/main">
          <x14:cfRule type="containsText" priority="7593" operator="containsText" id="{5DC0920A-2E7E-4A3F-BAD5-B18E10271F76}">
            <xm:f>NOT(ISERROR(SEARCH(#REF!,AP145)))</xm:f>
            <xm:f>#REF!</xm:f>
            <x14:dxf>
              <font>
                <b/>
                <i val="0"/>
              </font>
              <fill>
                <patternFill>
                  <bgColor rgb="FFFF0000"/>
                </patternFill>
              </fill>
            </x14:dxf>
          </x14:cfRule>
          <x14:cfRule type="containsText" priority="7594" operator="containsText" id="{2D1B4155-FFD7-43A7-A3B1-A20482596BAD}">
            <xm:f>NOT(ISERROR(SEARCH(#REF!,AP145)))</xm:f>
            <xm:f>#REF!</xm:f>
            <x14:dxf>
              <font>
                <b/>
                <i val="0"/>
              </font>
              <fill>
                <patternFill>
                  <bgColor rgb="FFFFC000"/>
                </patternFill>
              </fill>
            </x14:dxf>
          </x14:cfRule>
          <x14:cfRule type="containsText" priority="7595" operator="containsText" id="{DEF0BFD8-A4D2-4BC6-9FEA-FD1EE74F19DE}">
            <xm:f>NOT(ISERROR(SEARCH(#REF!,AP145)))</xm:f>
            <xm:f>#REF!</xm:f>
            <x14:dxf>
              <font>
                <b/>
                <i val="0"/>
              </font>
              <fill>
                <patternFill>
                  <bgColor rgb="FF00B050"/>
                </patternFill>
              </fill>
            </x14:dxf>
          </x14:cfRule>
          <xm:sqref>AP145</xm:sqref>
        </x14:conditionalFormatting>
        <x14:conditionalFormatting xmlns:xm="http://schemas.microsoft.com/office/excel/2006/main">
          <x14:cfRule type="containsText" priority="7584" operator="containsText" id="{A5A76E2B-76F7-4FEF-BAEF-7B9E7BFBBDDB}">
            <xm:f>NOT(ISERROR(SEARCH(#REF!,AP146)))</xm:f>
            <xm:f>#REF!</xm:f>
            <x14:dxf>
              <font>
                <b/>
                <i val="0"/>
              </font>
              <fill>
                <patternFill>
                  <bgColor rgb="FFFF0000"/>
                </patternFill>
              </fill>
            </x14:dxf>
          </x14:cfRule>
          <x14:cfRule type="containsText" priority="7585" operator="containsText" id="{80AA4C87-A2F3-4631-8526-F50135265D6E}">
            <xm:f>NOT(ISERROR(SEARCH(#REF!,AP146)))</xm:f>
            <xm:f>#REF!</xm:f>
            <x14:dxf>
              <font>
                <b/>
                <i val="0"/>
              </font>
              <fill>
                <patternFill>
                  <bgColor rgb="FFFFC000"/>
                </patternFill>
              </fill>
            </x14:dxf>
          </x14:cfRule>
          <x14:cfRule type="containsText" priority="7586" operator="containsText" id="{79CB845A-9AA1-4EDF-848D-D09B6331B2EC}">
            <xm:f>NOT(ISERROR(SEARCH(#REF!,AP146)))</xm:f>
            <xm:f>#REF!</xm:f>
            <x14:dxf>
              <font>
                <b/>
                <i val="0"/>
              </font>
              <fill>
                <patternFill>
                  <bgColor rgb="FF00B050"/>
                </patternFill>
              </fill>
            </x14:dxf>
          </x14:cfRule>
          <xm:sqref>AP146</xm:sqref>
        </x14:conditionalFormatting>
        <x14:conditionalFormatting xmlns:xm="http://schemas.microsoft.com/office/excel/2006/main">
          <x14:cfRule type="containsText" priority="10497" operator="containsText" id="{1C1E695C-457C-4669-BCCA-E85BDD63DA60}">
            <xm:f>NOT(ISERROR(SEARCH(#REF!,AP147)))</xm:f>
            <xm:f>#REF!</xm:f>
            <x14:dxf>
              <font>
                <b/>
                <i val="0"/>
              </font>
              <fill>
                <patternFill>
                  <bgColor rgb="FFFF0000"/>
                </patternFill>
              </fill>
            </x14:dxf>
          </x14:cfRule>
          <x14:cfRule type="containsText" priority="10498" operator="containsText" id="{8324B668-4D90-42DF-B31F-446827EB7F8A}">
            <xm:f>NOT(ISERROR(SEARCH(#REF!,AP147)))</xm:f>
            <xm:f>#REF!</xm:f>
            <x14:dxf>
              <font>
                <b/>
                <i val="0"/>
              </font>
              <fill>
                <patternFill>
                  <bgColor rgb="FFFFC000"/>
                </patternFill>
              </fill>
            </x14:dxf>
          </x14:cfRule>
          <x14:cfRule type="containsText" priority="10499" operator="containsText" id="{5A4AD471-8825-472C-9F58-3A0ED407A6CE}">
            <xm:f>NOT(ISERROR(SEARCH(#REF!,AP147)))</xm:f>
            <xm:f>#REF!</xm:f>
            <x14:dxf>
              <font>
                <b/>
                <i val="0"/>
              </font>
              <fill>
                <patternFill>
                  <bgColor rgb="FF00B050"/>
                </patternFill>
              </fill>
            </x14:dxf>
          </x14:cfRule>
          <xm:sqref>AP147</xm:sqref>
        </x14:conditionalFormatting>
        <x14:conditionalFormatting xmlns:xm="http://schemas.microsoft.com/office/excel/2006/main">
          <x14:cfRule type="containsText" priority="10581" operator="containsText" id="{FD637714-603F-4440-A6E9-B70F211072B1}">
            <xm:f>NOT(ISERROR(SEARCH(#REF!,AP148)))</xm:f>
            <xm:f>#REF!</xm:f>
            <x14:dxf>
              <font>
                <b/>
                <i val="0"/>
              </font>
              <fill>
                <patternFill>
                  <bgColor rgb="FFFF0000"/>
                </patternFill>
              </fill>
            </x14:dxf>
          </x14:cfRule>
          <x14:cfRule type="containsText" priority="10582" operator="containsText" id="{55B376B2-7387-4A7B-9E33-057DA978DA27}">
            <xm:f>NOT(ISERROR(SEARCH(#REF!,AP148)))</xm:f>
            <xm:f>#REF!</xm:f>
            <x14:dxf>
              <font>
                <b/>
                <i val="0"/>
              </font>
              <fill>
                <patternFill>
                  <bgColor rgb="FFFFC000"/>
                </patternFill>
              </fill>
            </x14:dxf>
          </x14:cfRule>
          <x14:cfRule type="containsText" priority="10583" operator="containsText" id="{9E8F6832-3224-4A05-87D7-8CB035AFF0AF}">
            <xm:f>NOT(ISERROR(SEARCH(#REF!,AP148)))</xm:f>
            <xm:f>#REF!</xm:f>
            <x14:dxf>
              <font>
                <b/>
                <i val="0"/>
              </font>
              <fill>
                <patternFill>
                  <bgColor rgb="FF00B050"/>
                </patternFill>
              </fill>
            </x14:dxf>
          </x14:cfRule>
          <xm:sqref>AP148</xm:sqref>
        </x14:conditionalFormatting>
        <x14:conditionalFormatting xmlns:xm="http://schemas.microsoft.com/office/excel/2006/main">
          <x14:cfRule type="containsText" priority="10575" operator="containsText" id="{12044191-65E5-4262-B372-3B737C33F4A5}">
            <xm:f>NOT(ISERROR(SEARCH(#REF!,AP149)))</xm:f>
            <xm:f>#REF!</xm:f>
            <x14:dxf>
              <font>
                <b/>
                <i val="0"/>
              </font>
              <fill>
                <patternFill>
                  <bgColor rgb="FFFF0000"/>
                </patternFill>
              </fill>
            </x14:dxf>
          </x14:cfRule>
          <x14:cfRule type="containsText" priority="10576" operator="containsText" id="{4BF6BD47-5666-4D3B-A821-AFBB4D4C7B3A}">
            <xm:f>NOT(ISERROR(SEARCH(#REF!,AP149)))</xm:f>
            <xm:f>#REF!</xm:f>
            <x14:dxf>
              <font>
                <b/>
                <i val="0"/>
              </font>
              <fill>
                <patternFill>
                  <bgColor rgb="FFFFC000"/>
                </patternFill>
              </fill>
            </x14:dxf>
          </x14:cfRule>
          <x14:cfRule type="containsText" priority="10577" operator="containsText" id="{51B3A461-AA77-47BA-9F17-53E3C44FE02F}">
            <xm:f>NOT(ISERROR(SEARCH(#REF!,AP149)))</xm:f>
            <xm:f>#REF!</xm:f>
            <x14:dxf>
              <font>
                <b/>
                <i val="0"/>
              </font>
              <fill>
                <patternFill>
                  <bgColor rgb="FF00B050"/>
                </patternFill>
              </fill>
            </x14:dxf>
          </x14:cfRule>
          <xm:sqref>AP149</xm:sqref>
        </x14:conditionalFormatting>
        <x14:conditionalFormatting xmlns:xm="http://schemas.microsoft.com/office/excel/2006/main">
          <x14:cfRule type="containsText" priority="10569" operator="containsText" id="{FC1773F7-1259-4BA6-99F4-B81ADD651897}">
            <xm:f>NOT(ISERROR(SEARCH(#REF!,AP150)))</xm:f>
            <xm:f>#REF!</xm:f>
            <x14:dxf>
              <font>
                <b/>
                <i val="0"/>
              </font>
              <fill>
                <patternFill>
                  <bgColor rgb="FFFF0000"/>
                </patternFill>
              </fill>
            </x14:dxf>
          </x14:cfRule>
          <x14:cfRule type="containsText" priority="10570" operator="containsText" id="{B7F51B5B-9EB5-412D-8D40-557D5A0E3966}">
            <xm:f>NOT(ISERROR(SEARCH(#REF!,AP150)))</xm:f>
            <xm:f>#REF!</xm:f>
            <x14:dxf>
              <font>
                <b/>
                <i val="0"/>
              </font>
              <fill>
                <patternFill>
                  <bgColor rgb="FFFFC000"/>
                </patternFill>
              </fill>
            </x14:dxf>
          </x14:cfRule>
          <x14:cfRule type="containsText" priority="10571" operator="containsText" id="{48FA3D39-2E59-4B3D-9A34-24D95BBDF667}">
            <xm:f>NOT(ISERROR(SEARCH(#REF!,AP150)))</xm:f>
            <xm:f>#REF!</xm:f>
            <x14:dxf>
              <font>
                <b/>
                <i val="0"/>
              </font>
              <fill>
                <patternFill>
                  <bgColor rgb="FF00B050"/>
                </patternFill>
              </fill>
            </x14:dxf>
          </x14:cfRule>
          <xm:sqref>AP150</xm:sqref>
        </x14:conditionalFormatting>
        <x14:conditionalFormatting xmlns:xm="http://schemas.microsoft.com/office/excel/2006/main">
          <x14:cfRule type="containsText" priority="10566" operator="containsText" id="{8F1254A4-CF1E-4136-B466-0F46E3F599AD}">
            <xm:f>NOT(ISERROR(SEARCH(#REF!,AP151)))</xm:f>
            <xm:f>#REF!</xm:f>
            <x14:dxf>
              <font>
                <b/>
                <i val="0"/>
              </font>
              <fill>
                <patternFill>
                  <bgColor rgb="FFFF0000"/>
                </patternFill>
              </fill>
            </x14:dxf>
          </x14:cfRule>
          <x14:cfRule type="containsText" priority="10567" operator="containsText" id="{58B860F1-B84A-4BD3-A015-A268260FB449}">
            <xm:f>NOT(ISERROR(SEARCH(#REF!,AP151)))</xm:f>
            <xm:f>#REF!</xm:f>
            <x14:dxf>
              <font>
                <b/>
                <i val="0"/>
              </font>
              <fill>
                <patternFill>
                  <bgColor rgb="FFFFC000"/>
                </patternFill>
              </fill>
            </x14:dxf>
          </x14:cfRule>
          <x14:cfRule type="containsText" priority="10568" operator="containsText" id="{6E51778B-0CAB-471F-81DA-E20394D3781F}">
            <xm:f>NOT(ISERROR(SEARCH(#REF!,AP151)))</xm:f>
            <xm:f>#REF!</xm:f>
            <x14:dxf>
              <font>
                <b/>
                <i val="0"/>
              </font>
              <fill>
                <patternFill>
                  <bgColor rgb="FF00B050"/>
                </patternFill>
              </fill>
            </x14:dxf>
          </x14:cfRule>
          <xm:sqref>AP151</xm:sqref>
        </x14:conditionalFormatting>
        <x14:conditionalFormatting xmlns:xm="http://schemas.microsoft.com/office/excel/2006/main">
          <x14:cfRule type="containsText" priority="10563" operator="containsText" id="{4028DFF7-64B2-45C7-8EB2-422090C2883A}">
            <xm:f>NOT(ISERROR(SEARCH(#REF!,AP152)))</xm:f>
            <xm:f>#REF!</xm:f>
            <x14:dxf>
              <font>
                <b/>
                <i val="0"/>
              </font>
              <fill>
                <patternFill>
                  <bgColor rgb="FFFF0000"/>
                </patternFill>
              </fill>
            </x14:dxf>
          </x14:cfRule>
          <x14:cfRule type="containsText" priority="10564" operator="containsText" id="{FC0FFCB9-9995-4E6A-8F56-9A5BEC853A87}">
            <xm:f>NOT(ISERROR(SEARCH(#REF!,AP152)))</xm:f>
            <xm:f>#REF!</xm:f>
            <x14:dxf>
              <font>
                <b/>
                <i val="0"/>
              </font>
              <fill>
                <patternFill>
                  <bgColor rgb="FFFFC000"/>
                </patternFill>
              </fill>
            </x14:dxf>
          </x14:cfRule>
          <x14:cfRule type="containsText" priority="10565" operator="containsText" id="{23317922-3924-4E47-BA6F-AE42790319B1}">
            <xm:f>NOT(ISERROR(SEARCH(#REF!,AP152)))</xm:f>
            <xm:f>#REF!</xm:f>
            <x14:dxf>
              <font>
                <b/>
                <i val="0"/>
              </font>
              <fill>
                <patternFill>
                  <bgColor rgb="FF00B050"/>
                </patternFill>
              </fill>
            </x14:dxf>
          </x14:cfRule>
          <xm:sqref>AP152</xm:sqref>
        </x14:conditionalFormatting>
        <x14:conditionalFormatting xmlns:xm="http://schemas.microsoft.com/office/excel/2006/main">
          <x14:cfRule type="containsText" priority="10557" operator="containsText" id="{FCA7F209-9E8A-4A08-8DB4-975E84256E3E}">
            <xm:f>NOT(ISERROR(SEARCH(#REF!,AP153)))</xm:f>
            <xm:f>#REF!</xm:f>
            <x14:dxf>
              <font>
                <b/>
                <i val="0"/>
              </font>
              <fill>
                <patternFill>
                  <bgColor rgb="FFFF0000"/>
                </patternFill>
              </fill>
            </x14:dxf>
          </x14:cfRule>
          <x14:cfRule type="containsText" priority="10558" operator="containsText" id="{19593752-08F9-4B6F-B80E-40EB93F5F9A3}">
            <xm:f>NOT(ISERROR(SEARCH(#REF!,AP153)))</xm:f>
            <xm:f>#REF!</xm:f>
            <x14:dxf>
              <font>
                <b/>
                <i val="0"/>
              </font>
              <fill>
                <patternFill>
                  <bgColor rgb="FFFFC000"/>
                </patternFill>
              </fill>
            </x14:dxf>
          </x14:cfRule>
          <x14:cfRule type="containsText" priority="10559" operator="containsText" id="{3EB02305-2642-49BF-A200-ABDE7D59CC85}">
            <xm:f>NOT(ISERROR(SEARCH(#REF!,AP153)))</xm:f>
            <xm:f>#REF!</xm:f>
            <x14:dxf>
              <font>
                <b/>
                <i val="0"/>
              </font>
              <fill>
                <patternFill>
                  <bgColor rgb="FF00B050"/>
                </patternFill>
              </fill>
            </x14:dxf>
          </x14:cfRule>
          <xm:sqref>AP153</xm:sqref>
        </x14:conditionalFormatting>
        <x14:conditionalFormatting xmlns:xm="http://schemas.microsoft.com/office/excel/2006/main">
          <x14:cfRule type="containsText" priority="10554" operator="containsText" id="{28638EF5-27DF-494F-BE69-CADA82E777FB}">
            <xm:f>NOT(ISERROR(SEARCH(#REF!,AP154)))</xm:f>
            <xm:f>#REF!</xm:f>
            <x14:dxf>
              <font>
                <b/>
                <i val="0"/>
              </font>
              <fill>
                <patternFill>
                  <bgColor rgb="FFFF0000"/>
                </patternFill>
              </fill>
            </x14:dxf>
          </x14:cfRule>
          <x14:cfRule type="containsText" priority="10555" operator="containsText" id="{3861ABB6-387D-44E8-BA39-724E49790037}">
            <xm:f>NOT(ISERROR(SEARCH(#REF!,AP154)))</xm:f>
            <xm:f>#REF!</xm:f>
            <x14:dxf>
              <font>
                <b/>
                <i val="0"/>
              </font>
              <fill>
                <patternFill>
                  <bgColor rgb="FFFFC000"/>
                </patternFill>
              </fill>
            </x14:dxf>
          </x14:cfRule>
          <x14:cfRule type="containsText" priority="10556" operator="containsText" id="{0DFA8645-D7E9-4FAF-9C52-3D39E24C620C}">
            <xm:f>NOT(ISERROR(SEARCH(#REF!,AP154)))</xm:f>
            <xm:f>#REF!</xm:f>
            <x14:dxf>
              <font>
                <b/>
                <i val="0"/>
              </font>
              <fill>
                <patternFill>
                  <bgColor rgb="FF00B050"/>
                </patternFill>
              </fill>
            </x14:dxf>
          </x14:cfRule>
          <xm:sqref>AP154</xm:sqref>
        </x14:conditionalFormatting>
        <x14:conditionalFormatting xmlns:xm="http://schemas.microsoft.com/office/excel/2006/main">
          <x14:cfRule type="containsText" priority="10551" operator="containsText" id="{3D24A28D-526B-41E4-946E-9A2AACC72E5F}">
            <xm:f>NOT(ISERROR(SEARCH(#REF!,AP155)))</xm:f>
            <xm:f>#REF!</xm:f>
            <x14:dxf>
              <font>
                <b/>
                <i val="0"/>
              </font>
              <fill>
                <patternFill>
                  <bgColor rgb="FFFF0000"/>
                </patternFill>
              </fill>
            </x14:dxf>
          </x14:cfRule>
          <x14:cfRule type="containsText" priority="10552" operator="containsText" id="{F9BEFBA6-24E3-4C17-BDA0-4BAA34061C49}">
            <xm:f>NOT(ISERROR(SEARCH(#REF!,AP155)))</xm:f>
            <xm:f>#REF!</xm:f>
            <x14:dxf>
              <font>
                <b/>
                <i val="0"/>
              </font>
              <fill>
                <patternFill>
                  <bgColor rgb="FFFFC000"/>
                </patternFill>
              </fill>
            </x14:dxf>
          </x14:cfRule>
          <x14:cfRule type="containsText" priority="10553" operator="containsText" id="{DC9C351E-6EF6-47C1-B316-0100FB23527A}">
            <xm:f>NOT(ISERROR(SEARCH(#REF!,AP155)))</xm:f>
            <xm:f>#REF!</xm:f>
            <x14:dxf>
              <font>
                <b/>
                <i val="0"/>
              </font>
              <fill>
                <patternFill>
                  <bgColor rgb="FF00B050"/>
                </patternFill>
              </fill>
            </x14:dxf>
          </x14:cfRule>
          <xm:sqref>AP155</xm:sqref>
        </x14:conditionalFormatting>
        <x14:conditionalFormatting xmlns:xm="http://schemas.microsoft.com/office/excel/2006/main">
          <x14:cfRule type="containsText" priority="10542" operator="containsText" id="{6E28F03B-381E-4B1E-84F8-10EA41A5E4EF}">
            <xm:f>NOT(ISERROR(SEARCH(#REF!,AP156)))</xm:f>
            <xm:f>#REF!</xm:f>
            <x14:dxf>
              <font>
                <b/>
                <i val="0"/>
              </font>
              <fill>
                <patternFill>
                  <bgColor rgb="FFFF0000"/>
                </patternFill>
              </fill>
            </x14:dxf>
          </x14:cfRule>
          <x14:cfRule type="containsText" priority="10543" operator="containsText" id="{E1683217-CD21-4BC9-B2B1-2A4F447E740B}">
            <xm:f>NOT(ISERROR(SEARCH(#REF!,AP156)))</xm:f>
            <xm:f>#REF!</xm:f>
            <x14:dxf>
              <font>
                <b/>
                <i val="0"/>
              </font>
              <fill>
                <patternFill>
                  <bgColor rgb="FFFFC000"/>
                </patternFill>
              </fill>
            </x14:dxf>
          </x14:cfRule>
          <x14:cfRule type="containsText" priority="10544" operator="containsText" id="{FCCE06D6-B844-4D80-8260-F2180EF4B270}">
            <xm:f>NOT(ISERROR(SEARCH(#REF!,AP156)))</xm:f>
            <xm:f>#REF!</xm:f>
            <x14:dxf>
              <font>
                <b/>
                <i val="0"/>
              </font>
              <fill>
                <patternFill>
                  <bgColor rgb="FF00B050"/>
                </patternFill>
              </fill>
            </x14:dxf>
          </x14:cfRule>
          <xm:sqref>AP156</xm:sqref>
        </x14:conditionalFormatting>
        <x14:conditionalFormatting xmlns:xm="http://schemas.microsoft.com/office/excel/2006/main">
          <x14:cfRule type="containsText" priority="10530" operator="containsText" id="{AC992CD0-EED6-4C7C-9C21-538F9214C00C}">
            <xm:f>NOT(ISERROR(SEARCH(#REF!,AP157)))</xm:f>
            <xm:f>#REF!</xm:f>
            <x14:dxf>
              <font>
                <b/>
                <i val="0"/>
              </font>
              <fill>
                <patternFill>
                  <bgColor rgb="FFFF0000"/>
                </patternFill>
              </fill>
            </x14:dxf>
          </x14:cfRule>
          <x14:cfRule type="containsText" priority="10531" operator="containsText" id="{C306CC6D-EE41-4A4A-9BFB-638B836B67EA}">
            <xm:f>NOT(ISERROR(SEARCH(#REF!,AP157)))</xm:f>
            <xm:f>#REF!</xm:f>
            <x14:dxf>
              <font>
                <b/>
                <i val="0"/>
              </font>
              <fill>
                <patternFill>
                  <bgColor rgb="FFFFC000"/>
                </patternFill>
              </fill>
            </x14:dxf>
          </x14:cfRule>
          <x14:cfRule type="containsText" priority="10532" operator="containsText" id="{39FE3437-74D3-4A43-9CEF-95DB1DED5EB4}">
            <xm:f>NOT(ISERROR(SEARCH(#REF!,AP157)))</xm:f>
            <xm:f>#REF!</xm:f>
            <x14:dxf>
              <font>
                <b/>
                <i val="0"/>
              </font>
              <fill>
                <patternFill>
                  <bgColor rgb="FF00B050"/>
                </patternFill>
              </fill>
            </x14:dxf>
          </x14:cfRule>
          <xm:sqref>AP157</xm:sqref>
        </x14:conditionalFormatting>
        <x14:conditionalFormatting xmlns:xm="http://schemas.microsoft.com/office/excel/2006/main">
          <x14:cfRule type="containsText" priority="10521" operator="containsText" id="{DF8FEEE9-D8EE-49E8-90A3-AC702DFC9C31}">
            <xm:f>NOT(ISERROR(SEARCH(#REF!,AP158)))</xm:f>
            <xm:f>#REF!</xm:f>
            <x14:dxf>
              <font>
                <b/>
                <i val="0"/>
              </font>
              <fill>
                <patternFill>
                  <bgColor rgb="FFFF0000"/>
                </patternFill>
              </fill>
            </x14:dxf>
          </x14:cfRule>
          <x14:cfRule type="containsText" priority="10522" operator="containsText" id="{A370A3F8-688E-4346-ACF7-B4D62E4F3D0C}">
            <xm:f>NOT(ISERROR(SEARCH(#REF!,AP158)))</xm:f>
            <xm:f>#REF!</xm:f>
            <x14:dxf>
              <font>
                <b/>
                <i val="0"/>
              </font>
              <fill>
                <patternFill>
                  <bgColor rgb="FFFFC000"/>
                </patternFill>
              </fill>
            </x14:dxf>
          </x14:cfRule>
          <x14:cfRule type="containsText" priority="10523" operator="containsText" id="{3CA43460-88C3-49A2-9B61-111884C125D7}">
            <xm:f>NOT(ISERROR(SEARCH(#REF!,AP158)))</xm:f>
            <xm:f>#REF!</xm:f>
            <x14:dxf>
              <font>
                <b/>
                <i val="0"/>
              </font>
              <fill>
                <patternFill>
                  <bgColor rgb="FF00B050"/>
                </patternFill>
              </fill>
            </x14:dxf>
          </x14:cfRule>
          <xm:sqref>AP158</xm:sqref>
        </x14:conditionalFormatting>
        <x14:conditionalFormatting xmlns:xm="http://schemas.microsoft.com/office/excel/2006/main">
          <x14:cfRule type="containsText" priority="10593" operator="containsText" id="{A70B9094-1E4C-49B2-81DE-640DDE5A6007}">
            <xm:f>NOT(ISERROR(SEARCH(#REF!,AP159)))</xm:f>
            <xm:f>#REF!</xm:f>
            <x14:dxf>
              <font>
                <b/>
                <i val="0"/>
              </font>
              <fill>
                <patternFill>
                  <bgColor rgb="FFFF0000"/>
                </patternFill>
              </fill>
            </x14:dxf>
          </x14:cfRule>
          <x14:cfRule type="containsText" priority="10594" operator="containsText" id="{85FDD909-E891-42AB-82AE-C06221EB5994}">
            <xm:f>NOT(ISERROR(SEARCH(#REF!,AP159)))</xm:f>
            <xm:f>#REF!</xm:f>
            <x14:dxf>
              <font>
                <b/>
                <i val="0"/>
              </font>
              <fill>
                <patternFill>
                  <bgColor rgb="FFFFC000"/>
                </patternFill>
              </fill>
            </x14:dxf>
          </x14:cfRule>
          <x14:cfRule type="containsText" priority="10595" operator="containsText" id="{FC71EBEF-57CE-42BE-B979-839813A0C2E0}">
            <xm:f>NOT(ISERROR(SEARCH(#REF!,AP159)))</xm:f>
            <xm:f>#REF!</xm:f>
            <x14:dxf>
              <font>
                <b/>
                <i val="0"/>
              </font>
              <fill>
                <patternFill>
                  <bgColor rgb="FF00B050"/>
                </patternFill>
              </fill>
            </x14:dxf>
          </x14:cfRule>
          <xm:sqref>AP159</xm:sqref>
        </x14:conditionalFormatting>
        <x14:conditionalFormatting xmlns:xm="http://schemas.microsoft.com/office/excel/2006/main">
          <x14:cfRule type="containsText" priority="10587" operator="containsText" id="{F2A507BE-3445-4CD6-A9A2-2703F176D3F5}">
            <xm:f>NOT(ISERROR(SEARCH(#REF!,AP160)))</xm:f>
            <xm:f>#REF!</xm:f>
            <x14:dxf>
              <font>
                <b/>
                <i val="0"/>
              </font>
              <fill>
                <patternFill>
                  <bgColor rgb="FFFF0000"/>
                </patternFill>
              </fill>
            </x14:dxf>
          </x14:cfRule>
          <x14:cfRule type="containsText" priority="10588" operator="containsText" id="{16D545DD-7440-4DC2-B291-7BAAA156C712}">
            <xm:f>NOT(ISERROR(SEARCH(#REF!,AP160)))</xm:f>
            <xm:f>#REF!</xm:f>
            <x14:dxf>
              <font>
                <b/>
                <i val="0"/>
              </font>
              <fill>
                <patternFill>
                  <bgColor rgb="FFFFC000"/>
                </patternFill>
              </fill>
            </x14:dxf>
          </x14:cfRule>
          <x14:cfRule type="containsText" priority="10589" operator="containsText" id="{66FCC167-9269-49BF-AEBB-83E48E664DC0}">
            <xm:f>NOT(ISERROR(SEARCH(#REF!,AP160)))</xm:f>
            <xm:f>#REF!</xm:f>
            <x14:dxf>
              <font>
                <b/>
                <i val="0"/>
              </font>
              <fill>
                <patternFill>
                  <bgColor rgb="FF00B050"/>
                </patternFill>
              </fill>
            </x14:dxf>
          </x14:cfRule>
          <xm:sqref>AP160</xm:sqref>
        </x14:conditionalFormatting>
        <x14:conditionalFormatting xmlns:xm="http://schemas.microsoft.com/office/excel/2006/main">
          <x14:cfRule type="containsText" priority="10605" operator="containsText" id="{3F810501-CD85-4D02-A2E2-21C274D329E6}">
            <xm:f>NOT(ISERROR(SEARCH(#REF!,AP161)))</xm:f>
            <xm:f>#REF!</xm:f>
            <x14:dxf>
              <font>
                <b/>
                <i val="0"/>
              </font>
              <fill>
                <patternFill>
                  <bgColor rgb="FFFF0000"/>
                </patternFill>
              </fill>
            </x14:dxf>
          </x14:cfRule>
          <x14:cfRule type="containsText" priority="10606" operator="containsText" id="{80A83360-A9DA-4AFB-8D88-9825305A4365}">
            <xm:f>NOT(ISERROR(SEARCH(#REF!,AP161)))</xm:f>
            <xm:f>#REF!</xm:f>
            <x14:dxf>
              <font>
                <b/>
                <i val="0"/>
              </font>
              <fill>
                <patternFill>
                  <bgColor rgb="FFFFC000"/>
                </patternFill>
              </fill>
            </x14:dxf>
          </x14:cfRule>
          <x14:cfRule type="containsText" priority="10607" operator="containsText" id="{62340F00-D19F-46B7-8997-74F249910150}">
            <xm:f>NOT(ISERROR(SEARCH(#REF!,AP161)))</xm:f>
            <xm:f>#REF!</xm:f>
            <x14:dxf>
              <font>
                <b/>
                <i val="0"/>
              </font>
              <fill>
                <patternFill>
                  <bgColor rgb="FF00B050"/>
                </patternFill>
              </fill>
            </x14:dxf>
          </x14:cfRule>
          <xm:sqref>AP161</xm:sqref>
        </x14:conditionalFormatting>
        <x14:conditionalFormatting xmlns:xm="http://schemas.microsoft.com/office/excel/2006/main">
          <x14:cfRule type="containsText" priority="9675" operator="containsText" id="{D65EA689-52DE-481F-BF8C-1240D306456A}">
            <xm:f>NOT(ISERROR(SEARCH(#REF!,AP162)))</xm:f>
            <xm:f>#REF!</xm:f>
            <x14:dxf>
              <font>
                <b/>
                <i val="0"/>
              </font>
              <fill>
                <patternFill>
                  <bgColor rgb="FFFF0000"/>
                </patternFill>
              </fill>
            </x14:dxf>
          </x14:cfRule>
          <x14:cfRule type="containsText" priority="9676" operator="containsText" id="{4AEFE986-F74B-40F6-AF87-D9C56423B9AC}">
            <xm:f>NOT(ISERROR(SEARCH(#REF!,AP162)))</xm:f>
            <xm:f>#REF!</xm:f>
            <x14:dxf>
              <font>
                <b/>
                <i val="0"/>
              </font>
              <fill>
                <patternFill>
                  <bgColor rgb="FFFFC000"/>
                </patternFill>
              </fill>
            </x14:dxf>
          </x14:cfRule>
          <x14:cfRule type="containsText" priority="9677" operator="containsText" id="{A443B9C2-3BA9-41B7-80B1-8A914C5C3C18}">
            <xm:f>NOT(ISERROR(SEARCH(#REF!,AP162)))</xm:f>
            <xm:f>#REF!</xm:f>
            <x14:dxf>
              <font>
                <b/>
                <i val="0"/>
              </font>
              <fill>
                <patternFill>
                  <bgColor rgb="FF00B050"/>
                </patternFill>
              </fill>
            </x14:dxf>
          </x14:cfRule>
          <xm:sqref>AP162</xm:sqref>
        </x14:conditionalFormatting>
        <x14:conditionalFormatting xmlns:xm="http://schemas.microsoft.com/office/excel/2006/main">
          <x14:cfRule type="containsText" priority="7578" operator="containsText" id="{288EFA5A-0CB7-440A-9A1B-181B1A55B784}">
            <xm:f>NOT(ISERROR(SEARCH(#REF!,AP163)))</xm:f>
            <xm:f>#REF!</xm:f>
            <x14:dxf>
              <font>
                <b/>
                <i val="0"/>
              </font>
              <fill>
                <patternFill>
                  <bgColor rgb="FFFF0000"/>
                </patternFill>
              </fill>
            </x14:dxf>
          </x14:cfRule>
          <x14:cfRule type="containsText" priority="7579" operator="containsText" id="{5EBF22C6-AE77-4ABC-985F-DA1ECD714DC2}">
            <xm:f>NOT(ISERROR(SEARCH(#REF!,AP163)))</xm:f>
            <xm:f>#REF!</xm:f>
            <x14:dxf>
              <font>
                <b/>
                <i val="0"/>
              </font>
              <fill>
                <patternFill>
                  <bgColor rgb="FFFFC000"/>
                </patternFill>
              </fill>
            </x14:dxf>
          </x14:cfRule>
          <x14:cfRule type="containsText" priority="7580" operator="containsText" id="{CD420838-9B3F-4761-9B72-094783EFA60B}">
            <xm:f>NOT(ISERROR(SEARCH(#REF!,AP163)))</xm:f>
            <xm:f>#REF!</xm:f>
            <x14:dxf>
              <font>
                <b/>
                <i val="0"/>
              </font>
              <fill>
                <patternFill>
                  <bgColor rgb="FF00B050"/>
                </patternFill>
              </fill>
            </x14:dxf>
          </x14:cfRule>
          <xm:sqref>AP163</xm:sqref>
        </x14:conditionalFormatting>
        <x14:conditionalFormatting xmlns:xm="http://schemas.microsoft.com/office/excel/2006/main">
          <x14:cfRule type="containsText" priority="9669" operator="containsText" id="{2F6C50A7-4D94-4DFA-8F8E-A1E61EAD5E83}">
            <xm:f>NOT(ISERROR(SEARCH(#REF!,AP164)))</xm:f>
            <xm:f>#REF!</xm:f>
            <x14:dxf>
              <font>
                <b/>
                <i val="0"/>
              </font>
              <fill>
                <patternFill>
                  <bgColor rgb="FFFF0000"/>
                </patternFill>
              </fill>
            </x14:dxf>
          </x14:cfRule>
          <x14:cfRule type="containsText" priority="9670" operator="containsText" id="{4411ECB0-9765-4213-A3A8-018056D1BFF4}">
            <xm:f>NOT(ISERROR(SEARCH(#REF!,AP164)))</xm:f>
            <xm:f>#REF!</xm:f>
            <x14:dxf>
              <font>
                <b/>
                <i val="0"/>
              </font>
              <fill>
                <patternFill>
                  <bgColor rgb="FFFFC000"/>
                </patternFill>
              </fill>
            </x14:dxf>
          </x14:cfRule>
          <x14:cfRule type="containsText" priority="9671" operator="containsText" id="{7DF2F5E4-C57F-4C04-A841-1410ECA0E8AF}">
            <xm:f>NOT(ISERROR(SEARCH(#REF!,AP164)))</xm:f>
            <xm:f>#REF!</xm:f>
            <x14:dxf>
              <font>
                <b/>
                <i val="0"/>
              </font>
              <fill>
                <patternFill>
                  <bgColor rgb="FF00B050"/>
                </patternFill>
              </fill>
            </x14:dxf>
          </x14:cfRule>
          <xm:sqref>AP164</xm:sqref>
        </x14:conditionalFormatting>
        <x14:conditionalFormatting xmlns:xm="http://schemas.microsoft.com/office/excel/2006/main">
          <x14:cfRule type="containsText" priority="7572" operator="containsText" id="{2C7D8EF2-6F45-4053-8BDC-D0732266E313}">
            <xm:f>NOT(ISERROR(SEARCH(#REF!,AP165)))</xm:f>
            <xm:f>#REF!</xm:f>
            <x14:dxf>
              <font>
                <b/>
                <i val="0"/>
              </font>
              <fill>
                <patternFill>
                  <bgColor rgb="FFFF0000"/>
                </patternFill>
              </fill>
            </x14:dxf>
          </x14:cfRule>
          <x14:cfRule type="containsText" priority="7573" operator="containsText" id="{A2033BB4-13AD-4106-B3AD-28B425C0033B}">
            <xm:f>NOT(ISERROR(SEARCH(#REF!,AP165)))</xm:f>
            <xm:f>#REF!</xm:f>
            <x14:dxf>
              <font>
                <b/>
                <i val="0"/>
              </font>
              <fill>
                <patternFill>
                  <bgColor rgb="FFFFC000"/>
                </patternFill>
              </fill>
            </x14:dxf>
          </x14:cfRule>
          <x14:cfRule type="containsText" priority="7574" operator="containsText" id="{0A6E96C4-DDF5-47DB-844D-35DFECFB0935}">
            <xm:f>NOT(ISERROR(SEARCH(#REF!,AP165)))</xm:f>
            <xm:f>#REF!</xm:f>
            <x14:dxf>
              <font>
                <b/>
                <i val="0"/>
              </font>
              <fill>
                <patternFill>
                  <bgColor rgb="FF00B050"/>
                </patternFill>
              </fill>
            </x14:dxf>
          </x14:cfRule>
          <xm:sqref>AP165</xm:sqref>
        </x14:conditionalFormatting>
        <x14:conditionalFormatting xmlns:xm="http://schemas.microsoft.com/office/excel/2006/main">
          <x14:cfRule type="containsText" priority="7566" operator="containsText" id="{5526DEB4-7525-49A5-8D21-1080BC4DB27B}">
            <xm:f>NOT(ISERROR(SEARCH(#REF!,AP166)))</xm:f>
            <xm:f>#REF!</xm:f>
            <x14:dxf>
              <font>
                <b/>
                <i val="0"/>
              </font>
              <fill>
                <patternFill>
                  <bgColor rgb="FFFF0000"/>
                </patternFill>
              </fill>
            </x14:dxf>
          </x14:cfRule>
          <x14:cfRule type="containsText" priority="7567" operator="containsText" id="{091A4A5B-69DC-4DC4-A6AF-12B565489FE5}">
            <xm:f>NOT(ISERROR(SEARCH(#REF!,AP166)))</xm:f>
            <xm:f>#REF!</xm:f>
            <x14:dxf>
              <font>
                <b/>
                <i val="0"/>
              </font>
              <fill>
                <patternFill>
                  <bgColor rgb="FFFFC000"/>
                </patternFill>
              </fill>
            </x14:dxf>
          </x14:cfRule>
          <x14:cfRule type="containsText" priority="7568" operator="containsText" id="{411F5CA3-56F5-47B4-9D30-31B7669F1230}">
            <xm:f>NOT(ISERROR(SEARCH(#REF!,AP166)))</xm:f>
            <xm:f>#REF!</xm:f>
            <x14:dxf>
              <font>
                <b/>
                <i val="0"/>
              </font>
              <fill>
                <patternFill>
                  <bgColor rgb="FF00B050"/>
                </patternFill>
              </fill>
            </x14:dxf>
          </x14:cfRule>
          <xm:sqref>AP166</xm:sqref>
        </x14:conditionalFormatting>
        <x14:conditionalFormatting xmlns:xm="http://schemas.microsoft.com/office/excel/2006/main">
          <x14:cfRule type="containsText" priority="7560" operator="containsText" id="{21D9BA62-32B8-489D-B789-B0396245DD99}">
            <xm:f>NOT(ISERROR(SEARCH(#REF!,AP167)))</xm:f>
            <xm:f>#REF!</xm:f>
            <x14:dxf>
              <font>
                <b/>
                <i val="0"/>
              </font>
              <fill>
                <patternFill>
                  <bgColor rgb="FFFF0000"/>
                </patternFill>
              </fill>
            </x14:dxf>
          </x14:cfRule>
          <x14:cfRule type="containsText" priority="7561" operator="containsText" id="{475987FF-A67E-4EC2-BCB4-E287669ED27C}">
            <xm:f>NOT(ISERROR(SEARCH(#REF!,AP167)))</xm:f>
            <xm:f>#REF!</xm:f>
            <x14:dxf>
              <font>
                <b/>
                <i val="0"/>
              </font>
              <fill>
                <patternFill>
                  <bgColor rgb="FFFFC000"/>
                </patternFill>
              </fill>
            </x14:dxf>
          </x14:cfRule>
          <x14:cfRule type="containsText" priority="7562" operator="containsText" id="{D7D4D0C8-553F-450A-94C5-3FFCAF95C080}">
            <xm:f>NOT(ISERROR(SEARCH(#REF!,AP167)))</xm:f>
            <xm:f>#REF!</xm:f>
            <x14:dxf>
              <font>
                <b/>
                <i val="0"/>
              </font>
              <fill>
                <patternFill>
                  <bgColor rgb="FF00B050"/>
                </patternFill>
              </fill>
            </x14:dxf>
          </x14:cfRule>
          <xm:sqref>AP167</xm:sqref>
        </x14:conditionalFormatting>
        <x14:conditionalFormatting xmlns:xm="http://schemas.microsoft.com/office/excel/2006/main">
          <x14:cfRule type="containsText" priority="7554" operator="containsText" id="{24555685-E233-468A-A706-A1C97753E4A6}">
            <xm:f>NOT(ISERROR(SEARCH(#REF!,AP168)))</xm:f>
            <xm:f>#REF!</xm:f>
            <x14:dxf>
              <font>
                <b/>
                <i val="0"/>
              </font>
              <fill>
                <patternFill>
                  <bgColor rgb="FFFF0000"/>
                </patternFill>
              </fill>
            </x14:dxf>
          </x14:cfRule>
          <x14:cfRule type="containsText" priority="7555" operator="containsText" id="{D5C120D7-9E3E-4137-8FE0-92E16246FBEF}">
            <xm:f>NOT(ISERROR(SEARCH(#REF!,AP168)))</xm:f>
            <xm:f>#REF!</xm:f>
            <x14:dxf>
              <font>
                <b/>
                <i val="0"/>
              </font>
              <fill>
                <patternFill>
                  <bgColor rgb="FFFFC000"/>
                </patternFill>
              </fill>
            </x14:dxf>
          </x14:cfRule>
          <x14:cfRule type="containsText" priority="7556" operator="containsText" id="{97175142-6062-4EA5-833E-EB54BDA31DBD}">
            <xm:f>NOT(ISERROR(SEARCH(#REF!,AP168)))</xm:f>
            <xm:f>#REF!</xm:f>
            <x14:dxf>
              <font>
                <b/>
                <i val="0"/>
              </font>
              <fill>
                <patternFill>
                  <bgColor rgb="FF00B050"/>
                </patternFill>
              </fill>
            </x14:dxf>
          </x14:cfRule>
          <xm:sqref>AP168</xm:sqref>
        </x14:conditionalFormatting>
        <x14:conditionalFormatting xmlns:xm="http://schemas.microsoft.com/office/excel/2006/main">
          <x14:cfRule type="containsText" priority="7548" operator="containsText" id="{621B682E-333A-4CD0-AEBC-F74099D063C2}">
            <xm:f>NOT(ISERROR(SEARCH(#REF!,AP169)))</xm:f>
            <xm:f>#REF!</xm:f>
            <x14:dxf>
              <font>
                <b/>
                <i val="0"/>
              </font>
              <fill>
                <patternFill>
                  <bgColor rgb="FFFF0000"/>
                </patternFill>
              </fill>
            </x14:dxf>
          </x14:cfRule>
          <x14:cfRule type="containsText" priority="7549" operator="containsText" id="{9670923F-5655-4AEA-B2FD-01B8D0CAFD22}">
            <xm:f>NOT(ISERROR(SEARCH(#REF!,AP169)))</xm:f>
            <xm:f>#REF!</xm:f>
            <x14:dxf>
              <font>
                <b/>
                <i val="0"/>
              </font>
              <fill>
                <patternFill>
                  <bgColor rgb="FFFFC000"/>
                </patternFill>
              </fill>
            </x14:dxf>
          </x14:cfRule>
          <x14:cfRule type="containsText" priority="7550" operator="containsText" id="{340259BF-7E11-4508-A3D9-6A58B7570FCE}">
            <xm:f>NOT(ISERROR(SEARCH(#REF!,AP169)))</xm:f>
            <xm:f>#REF!</xm:f>
            <x14:dxf>
              <font>
                <b/>
                <i val="0"/>
              </font>
              <fill>
                <patternFill>
                  <bgColor rgb="FF00B050"/>
                </patternFill>
              </fill>
            </x14:dxf>
          </x14:cfRule>
          <xm:sqref>AP169</xm:sqref>
        </x14:conditionalFormatting>
        <x14:conditionalFormatting xmlns:xm="http://schemas.microsoft.com/office/excel/2006/main">
          <x14:cfRule type="containsText" priority="7542" operator="containsText" id="{F243DC08-4C4A-4E79-8496-86D11E2000F5}">
            <xm:f>NOT(ISERROR(SEARCH(#REF!,AP170)))</xm:f>
            <xm:f>#REF!</xm:f>
            <x14:dxf>
              <font>
                <b/>
                <i val="0"/>
              </font>
              <fill>
                <patternFill>
                  <bgColor rgb="FFFF0000"/>
                </patternFill>
              </fill>
            </x14:dxf>
          </x14:cfRule>
          <x14:cfRule type="containsText" priority="7543" operator="containsText" id="{991A33F9-878C-4588-B6A8-C67E2D86C076}">
            <xm:f>NOT(ISERROR(SEARCH(#REF!,AP170)))</xm:f>
            <xm:f>#REF!</xm:f>
            <x14:dxf>
              <font>
                <b/>
                <i val="0"/>
              </font>
              <fill>
                <patternFill>
                  <bgColor rgb="FFFFC000"/>
                </patternFill>
              </fill>
            </x14:dxf>
          </x14:cfRule>
          <x14:cfRule type="containsText" priority="7544" operator="containsText" id="{39851505-0005-4D84-B1B3-376BB2263B9E}">
            <xm:f>NOT(ISERROR(SEARCH(#REF!,AP170)))</xm:f>
            <xm:f>#REF!</xm:f>
            <x14:dxf>
              <font>
                <b/>
                <i val="0"/>
              </font>
              <fill>
                <patternFill>
                  <bgColor rgb="FF00B050"/>
                </patternFill>
              </fill>
            </x14:dxf>
          </x14:cfRule>
          <xm:sqref>AP170</xm:sqref>
        </x14:conditionalFormatting>
        <x14:conditionalFormatting xmlns:xm="http://schemas.microsoft.com/office/excel/2006/main">
          <x14:cfRule type="containsText" priority="10599" operator="containsText" id="{EB2E9A2A-6215-4F69-ACBB-6B5074002E69}">
            <xm:f>NOT(ISERROR(SEARCH(#REF!,AP172)))</xm:f>
            <xm:f>#REF!</xm:f>
            <x14:dxf>
              <font>
                <b/>
                <i val="0"/>
              </font>
              <fill>
                <patternFill>
                  <bgColor rgb="FFFF0000"/>
                </patternFill>
              </fill>
            </x14:dxf>
          </x14:cfRule>
          <x14:cfRule type="containsText" priority="10600" operator="containsText" id="{07C35F12-3825-4954-87C5-A893A4584FA2}">
            <xm:f>NOT(ISERROR(SEARCH(#REF!,AP172)))</xm:f>
            <xm:f>#REF!</xm:f>
            <x14:dxf>
              <font>
                <b/>
                <i val="0"/>
              </font>
              <fill>
                <patternFill>
                  <bgColor rgb="FFFFC000"/>
                </patternFill>
              </fill>
            </x14:dxf>
          </x14:cfRule>
          <x14:cfRule type="containsText" priority="10601" operator="containsText" id="{1FE144F1-0612-4F67-BEA4-E35F7A28D985}">
            <xm:f>NOT(ISERROR(SEARCH(#REF!,AP172)))</xm:f>
            <xm:f>#REF!</xm:f>
            <x14:dxf>
              <font>
                <b/>
                <i val="0"/>
              </font>
              <fill>
                <patternFill>
                  <bgColor rgb="FF00B050"/>
                </patternFill>
              </fill>
            </x14:dxf>
          </x14:cfRule>
          <xm:sqref>AP172</xm:sqref>
        </x14:conditionalFormatting>
        <x14:conditionalFormatting xmlns:xm="http://schemas.microsoft.com/office/excel/2006/main">
          <x14:cfRule type="containsText" priority="7536" operator="containsText" id="{027C06D8-215C-4F1C-BF71-519CA16CD176}">
            <xm:f>NOT(ISERROR(SEARCH(#REF!,AP173)))</xm:f>
            <xm:f>#REF!</xm:f>
            <x14:dxf>
              <font>
                <b/>
                <i val="0"/>
              </font>
              <fill>
                <patternFill>
                  <bgColor rgb="FFFF0000"/>
                </patternFill>
              </fill>
            </x14:dxf>
          </x14:cfRule>
          <x14:cfRule type="containsText" priority="7537" operator="containsText" id="{243BA232-78CF-4B8E-9861-E76BD2705A09}">
            <xm:f>NOT(ISERROR(SEARCH(#REF!,AP173)))</xm:f>
            <xm:f>#REF!</xm:f>
            <x14:dxf>
              <font>
                <b/>
                <i val="0"/>
              </font>
              <fill>
                <patternFill>
                  <bgColor rgb="FFFFC000"/>
                </patternFill>
              </fill>
            </x14:dxf>
          </x14:cfRule>
          <x14:cfRule type="containsText" priority="7538" operator="containsText" id="{181A9EB8-3EB8-4004-B4DE-C8D37BB1A776}">
            <xm:f>NOT(ISERROR(SEARCH(#REF!,AP173)))</xm:f>
            <xm:f>#REF!</xm:f>
            <x14:dxf>
              <font>
                <b/>
                <i val="0"/>
              </font>
              <fill>
                <patternFill>
                  <bgColor rgb="FF00B050"/>
                </patternFill>
              </fill>
            </x14:dxf>
          </x14:cfRule>
          <xm:sqref>AP173</xm:sqref>
        </x14:conditionalFormatting>
        <x14:conditionalFormatting xmlns:xm="http://schemas.microsoft.com/office/excel/2006/main">
          <x14:cfRule type="containsText" priority="7530" operator="containsText" id="{40A4C16F-28E1-4EBC-822E-0CC78789DB4D}">
            <xm:f>NOT(ISERROR(SEARCH(#REF!,AP174)))</xm:f>
            <xm:f>#REF!</xm:f>
            <x14:dxf>
              <font>
                <b/>
                <i val="0"/>
              </font>
              <fill>
                <patternFill>
                  <bgColor rgb="FFFF0000"/>
                </patternFill>
              </fill>
            </x14:dxf>
          </x14:cfRule>
          <x14:cfRule type="containsText" priority="7531" operator="containsText" id="{5058A020-8F55-4C44-B3EB-8B02D8346363}">
            <xm:f>NOT(ISERROR(SEARCH(#REF!,AP174)))</xm:f>
            <xm:f>#REF!</xm:f>
            <x14:dxf>
              <font>
                <b/>
                <i val="0"/>
              </font>
              <fill>
                <patternFill>
                  <bgColor rgb="FFFFC000"/>
                </patternFill>
              </fill>
            </x14:dxf>
          </x14:cfRule>
          <x14:cfRule type="containsText" priority="7532" operator="containsText" id="{50F1A3CF-ED0E-4187-AFEE-1C6E6B13C42E}">
            <xm:f>NOT(ISERROR(SEARCH(#REF!,AP174)))</xm:f>
            <xm:f>#REF!</xm:f>
            <x14:dxf>
              <font>
                <b/>
                <i val="0"/>
              </font>
              <fill>
                <patternFill>
                  <bgColor rgb="FF00B050"/>
                </patternFill>
              </fill>
            </x14:dxf>
          </x14:cfRule>
          <xm:sqref>AP174</xm:sqref>
        </x14:conditionalFormatting>
        <x14:conditionalFormatting xmlns:xm="http://schemas.microsoft.com/office/excel/2006/main">
          <x14:cfRule type="containsText" priority="7524" operator="containsText" id="{DA124273-B73F-4DC5-9D37-74417F828BC7}">
            <xm:f>NOT(ISERROR(SEARCH(#REF!,AP175)))</xm:f>
            <xm:f>#REF!</xm:f>
            <x14:dxf>
              <font>
                <b/>
                <i val="0"/>
              </font>
              <fill>
                <patternFill>
                  <bgColor rgb="FFFF0000"/>
                </patternFill>
              </fill>
            </x14:dxf>
          </x14:cfRule>
          <x14:cfRule type="containsText" priority="7525" operator="containsText" id="{BE0A8703-D270-4A08-A476-B046E4383801}">
            <xm:f>NOT(ISERROR(SEARCH(#REF!,AP175)))</xm:f>
            <xm:f>#REF!</xm:f>
            <x14:dxf>
              <font>
                <b/>
                <i val="0"/>
              </font>
              <fill>
                <patternFill>
                  <bgColor rgb="FFFFC000"/>
                </patternFill>
              </fill>
            </x14:dxf>
          </x14:cfRule>
          <x14:cfRule type="containsText" priority="7526" operator="containsText" id="{9B3FBFF3-9947-4487-AF35-5CEA1F8C286A}">
            <xm:f>NOT(ISERROR(SEARCH(#REF!,AP175)))</xm:f>
            <xm:f>#REF!</xm:f>
            <x14:dxf>
              <font>
                <b/>
                <i val="0"/>
              </font>
              <fill>
                <patternFill>
                  <bgColor rgb="FF00B050"/>
                </patternFill>
              </fill>
            </x14:dxf>
          </x14:cfRule>
          <xm:sqref>AP175</xm:sqref>
        </x14:conditionalFormatting>
        <x14:conditionalFormatting xmlns:xm="http://schemas.microsoft.com/office/excel/2006/main">
          <x14:cfRule type="containsText" priority="7518" operator="containsText" id="{E05C01E1-7FB9-4DCC-A886-64D7DED8F5FF}">
            <xm:f>NOT(ISERROR(SEARCH(#REF!,AP176)))</xm:f>
            <xm:f>#REF!</xm:f>
            <x14:dxf>
              <font>
                <b/>
                <i val="0"/>
              </font>
              <fill>
                <patternFill>
                  <bgColor rgb="FFFF0000"/>
                </patternFill>
              </fill>
            </x14:dxf>
          </x14:cfRule>
          <x14:cfRule type="containsText" priority="7519" operator="containsText" id="{5F287CC4-C3CB-4A92-A393-C663A06E1570}">
            <xm:f>NOT(ISERROR(SEARCH(#REF!,AP176)))</xm:f>
            <xm:f>#REF!</xm:f>
            <x14:dxf>
              <font>
                <b/>
                <i val="0"/>
              </font>
              <fill>
                <patternFill>
                  <bgColor rgb="FFFFC000"/>
                </patternFill>
              </fill>
            </x14:dxf>
          </x14:cfRule>
          <x14:cfRule type="containsText" priority="7520" operator="containsText" id="{8C970C1F-0876-4B9E-861B-4D67236392A2}">
            <xm:f>NOT(ISERROR(SEARCH(#REF!,AP176)))</xm:f>
            <xm:f>#REF!</xm:f>
            <x14:dxf>
              <font>
                <b/>
                <i val="0"/>
              </font>
              <fill>
                <patternFill>
                  <bgColor rgb="FF00B050"/>
                </patternFill>
              </fill>
            </x14:dxf>
          </x14:cfRule>
          <xm:sqref>AP176</xm:sqref>
        </x14:conditionalFormatting>
        <x14:conditionalFormatting xmlns:xm="http://schemas.microsoft.com/office/excel/2006/main">
          <x14:cfRule type="containsText" priority="7512" operator="containsText" id="{2430E0F5-CCC7-4C41-9505-A8810D808311}">
            <xm:f>NOT(ISERROR(SEARCH(#REF!,AP177)))</xm:f>
            <xm:f>#REF!</xm:f>
            <x14:dxf>
              <font>
                <b/>
                <i val="0"/>
              </font>
              <fill>
                <patternFill>
                  <bgColor rgb="FFFF0000"/>
                </patternFill>
              </fill>
            </x14:dxf>
          </x14:cfRule>
          <x14:cfRule type="containsText" priority="7513" operator="containsText" id="{BFB94DD8-FA8F-4F28-A280-76AF3F0547E1}">
            <xm:f>NOT(ISERROR(SEARCH(#REF!,AP177)))</xm:f>
            <xm:f>#REF!</xm:f>
            <x14:dxf>
              <font>
                <b/>
                <i val="0"/>
              </font>
              <fill>
                <patternFill>
                  <bgColor rgb="FFFFC000"/>
                </patternFill>
              </fill>
            </x14:dxf>
          </x14:cfRule>
          <x14:cfRule type="containsText" priority="7514" operator="containsText" id="{11349AC1-F627-4A5D-B2A0-5217BD08152C}">
            <xm:f>NOT(ISERROR(SEARCH(#REF!,AP177)))</xm:f>
            <xm:f>#REF!</xm:f>
            <x14:dxf>
              <font>
                <b/>
                <i val="0"/>
              </font>
              <fill>
                <patternFill>
                  <bgColor rgb="FF00B050"/>
                </patternFill>
              </fill>
            </x14:dxf>
          </x14:cfRule>
          <xm:sqref>AP177</xm:sqref>
        </x14:conditionalFormatting>
        <x14:conditionalFormatting xmlns:xm="http://schemas.microsoft.com/office/excel/2006/main">
          <x14:cfRule type="containsText" priority="7506" operator="containsText" id="{D0926953-683E-4CF6-8064-A7E7C944C1E7}">
            <xm:f>NOT(ISERROR(SEARCH(#REF!,AP178)))</xm:f>
            <xm:f>#REF!</xm:f>
            <x14:dxf>
              <font>
                <b/>
                <i val="0"/>
              </font>
              <fill>
                <patternFill>
                  <bgColor rgb="FFFF0000"/>
                </patternFill>
              </fill>
            </x14:dxf>
          </x14:cfRule>
          <x14:cfRule type="containsText" priority="7507" operator="containsText" id="{DBAA1CFA-B1F4-49E3-BEEA-9A401D11DD20}">
            <xm:f>NOT(ISERROR(SEARCH(#REF!,AP178)))</xm:f>
            <xm:f>#REF!</xm:f>
            <x14:dxf>
              <font>
                <b/>
                <i val="0"/>
              </font>
              <fill>
                <patternFill>
                  <bgColor rgb="FFFFC000"/>
                </patternFill>
              </fill>
            </x14:dxf>
          </x14:cfRule>
          <x14:cfRule type="containsText" priority="7508" operator="containsText" id="{515B8D57-29D6-49E6-A8C9-D9AAC1C2D4FE}">
            <xm:f>NOT(ISERROR(SEARCH(#REF!,AP178)))</xm:f>
            <xm:f>#REF!</xm:f>
            <x14:dxf>
              <font>
                <b/>
                <i val="0"/>
              </font>
              <fill>
                <patternFill>
                  <bgColor rgb="FF00B050"/>
                </patternFill>
              </fill>
            </x14:dxf>
          </x14:cfRule>
          <xm:sqref>AP178</xm:sqref>
        </x14:conditionalFormatting>
        <x14:conditionalFormatting xmlns:xm="http://schemas.microsoft.com/office/excel/2006/main">
          <x14:cfRule type="containsText" priority="7500" operator="containsText" id="{10B78CB2-B5B2-4E59-851F-22A3C385A1E8}">
            <xm:f>NOT(ISERROR(SEARCH(#REF!,AP179)))</xm:f>
            <xm:f>#REF!</xm:f>
            <x14:dxf>
              <font>
                <b/>
                <i val="0"/>
              </font>
              <fill>
                <patternFill>
                  <bgColor rgb="FFFF0000"/>
                </patternFill>
              </fill>
            </x14:dxf>
          </x14:cfRule>
          <x14:cfRule type="containsText" priority="7501" operator="containsText" id="{1E22ABA2-215B-4514-BD69-C5A21C9887D0}">
            <xm:f>NOT(ISERROR(SEARCH(#REF!,AP179)))</xm:f>
            <xm:f>#REF!</xm:f>
            <x14:dxf>
              <font>
                <b/>
                <i val="0"/>
              </font>
              <fill>
                <patternFill>
                  <bgColor rgb="FFFFC000"/>
                </patternFill>
              </fill>
            </x14:dxf>
          </x14:cfRule>
          <x14:cfRule type="containsText" priority="7502" operator="containsText" id="{37B7024F-D493-450A-BA65-C11A7B241617}">
            <xm:f>NOT(ISERROR(SEARCH(#REF!,AP179)))</xm:f>
            <xm:f>#REF!</xm:f>
            <x14:dxf>
              <font>
                <b/>
                <i val="0"/>
              </font>
              <fill>
                <patternFill>
                  <bgColor rgb="FF00B050"/>
                </patternFill>
              </fill>
            </x14:dxf>
          </x14:cfRule>
          <xm:sqref>AP179</xm:sqref>
        </x14:conditionalFormatting>
        <x14:conditionalFormatting xmlns:xm="http://schemas.microsoft.com/office/excel/2006/main">
          <x14:cfRule type="containsText" priority="7494" operator="containsText" id="{CD8DB4D6-E249-4D6E-802E-7A7A0219E5D4}">
            <xm:f>NOT(ISERROR(SEARCH(#REF!,AP180)))</xm:f>
            <xm:f>#REF!</xm:f>
            <x14:dxf>
              <font>
                <b/>
                <i val="0"/>
              </font>
              <fill>
                <patternFill>
                  <bgColor rgb="FFFF0000"/>
                </patternFill>
              </fill>
            </x14:dxf>
          </x14:cfRule>
          <x14:cfRule type="containsText" priority="7495" operator="containsText" id="{83A4D3B6-963A-40A4-AB6C-E30D20AD74BD}">
            <xm:f>NOT(ISERROR(SEARCH(#REF!,AP180)))</xm:f>
            <xm:f>#REF!</xm:f>
            <x14:dxf>
              <font>
                <b/>
                <i val="0"/>
              </font>
              <fill>
                <patternFill>
                  <bgColor rgb="FFFFC000"/>
                </patternFill>
              </fill>
            </x14:dxf>
          </x14:cfRule>
          <x14:cfRule type="containsText" priority="7496" operator="containsText" id="{40D350A9-32BC-49B0-88DF-C9A99ECFA64C}">
            <xm:f>NOT(ISERROR(SEARCH(#REF!,AP180)))</xm:f>
            <xm:f>#REF!</xm:f>
            <x14:dxf>
              <font>
                <b/>
                <i val="0"/>
              </font>
              <fill>
                <patternFill>
                  <bgColor rgb="FF00B050"/>
                </patternFill>
              </fill>
            </x14:dxf>
          </x14:cfRule>
          <xm:sqref>AP180</xm:sqref>
        </x14:conditionalFormatting>
        <x14:conditionalFormatting xmlns:xm="http://schemas.microsoft.com/office/excel/2006/main">
          <x14:cfRule type="containsText" priority="7488" operator="containsText" id="{1813CABA-ADE4-448D-AE33-DFA7555C6469}">
            <xm:f>NOT(ISERROR(SEARCH(#REF!,AP181)))</xm:f>
            <xm:f>#REF!</xm:f>
            <x14:dxf>
              <font>
                <b/>
                <i val="0"/>
              </font>
              <fill>
                <patternFill>
                  <bgColor rgb="FFFF0000"/>
                </patternFill>
              </fill>
            </x14:dxf>
          </x14:cfRule>
          <x14:cfRule type="containsText" priority="7489" operator="containsText" id="{6CC2A75E-5CFB-436B-995C-AC0300A46BA9}">
            <xm:f>NOT(ISERROR(SEARCH(#REF!,AP181)))</xm:f>
            <xm:f>#REF!</xm:f>
            <x14:dxf>
              <font>
                <b/>
                <i val="0"/>
              </font>
              <fill>
                <patternFill>
                  <bgColor rgb="FFFFC000"/>
                </patternFill>
              </fill>
            </x14:dxf>
          </x14:cfRule>
          <x14:cfRule type="containsText" priority="7490" operator="containsText" id="{D13892F0-8C0C-46F5-B744-783978297BD8}">
            <xm:f>NOT(ISERROR(SEARCH(#REF!,AP181)))</xm:f>
            <xm:f>#REF!</xm:f>
            <x14:dxf>
              <font>
                <b/>
                <i val="0"/>
              </font>
              <fill>
                <patternFill>
                  <bgColor rgb="FF00B050"/>
                </patternFill>
              </fill>
            </x14:dxf>
          </x14:cfRule>
          <xm:sqref>AP181</xm:sqref>
        </x14:conditionalFormatting>
        <x14:conditionalFormatting xmlns:xm="http://schemas.microsoft.com/office/excel/2006/main">
          <x14:cfRule type="containsText" priority="7482" operator="containsText" id="{227E4131-9C25-4474-A18D-41CE5129AAD8}">
            <xm:f>NOT(ISERROR(SEARCH(#REF!,AP184)))</xm:f>
            <xm:f>#REF!</xm:f>
            <x14:dxf>
              <font>
                <b/>
                <i val="0"/>
              </font>
              <fill>
                <patternFill>
                  <bgColor rgb="FFFF0000"/>
                </patternFill>
              </fill>
            </x14:dxf>
          </x14:cfRule>
          <x14:cfRule type="containsText" priority="7483" operator="containsText" id="{268A1D9D-29C0-4924-9E06-66F93C7679AE}">
            <xm:f>NOT(ISERROR(SEARCH(#REF!,AP184)))</xm:f>
            <xm:f>#REF!</xm:f>
            <x14:dxf>
              <font>
                <b/>
                <i val="0"/>
              </font>
              <fill>
                <patternFill>
                  <bgColor rgb="FFFFC000"/>
                </patternFill>
              </fill>
            </x14:dxf>
          </x14:cfRule>
          <x14:cfRule type="containsText" priority="7484" operator="containsText" id="{CC3A5D80-816A-42FA-8B83-01B06293EB2C}">
            <xm:f>NOT(ISERROR(SEARCH(#REF!,AP184)))</xm:f>
            <xm:f>#REF!</xm:f>
            <x14:dxf>
              <font>
                <b/>
                <i val="0"/>
              </font>
              <fill>
                <patternFill>
                  <bgColor rgb="FF00B050"/>
                </patternFill>
              </fill>
            </x14:dxf>
          </x14:cfRule>
          <xm:sqref>AP184</xm:sqref>
        </x14:conditionalFormatting>
        <x14:conditionalFormatting xmlns:xm="http://schemas.microsoft.com/office/excel/2006/main">
          <x14:cfRule type="containsText" priority="7476" operator="containsText" id="{E3F63569-450F-479C-A9F5-39E2951DB8F4}">
            <xm:f>NOT(ISERROR(SEARCH(#REF!,AP185)))</xm:f>
            <xm:f>#REF!</xm:f>
            <x14:dxf>
              <font>
                <b/>
                <i val="0"/>
              </font>
              <fill>
                <patternFill>
                  <bgColor rgb="FFFF0000"/>
                </patternFill>
              </fill>
            </x14:dxf>
          </x14:cfRule>
          <x14:cfRule type="containsText" priority="7477" operator="containsText" id="{53DA7734-1825-4AFF-A53B-2208E5F15F34}">
            <xm:f>NOT(ISERROR(SEARCH(#REF!,AP185)))</xm:f>
            <xm:f>#REF!</xm:f>
            <x14:dxf>
              <font>
                <b/>
                <i val="0"/>
              </font>
              <fill>
                <patternFill>
                  <bgColor rgb="FFFFC000"/>
                </patternFill>
              </fill>
            </x14:dxf>
          </x14:cfRule>
          <x14:cfRule type="containsText" priority="7478" operator="containsText" id="{3957D33F-9059-45D6-A7E5-096EF2679E91}">
            <xm:f>NOT(ISERROR(SEARCH(#REF!,AP185)))</xm:f>
            <xm:f>#REF!</xm:f>
            <x14:dxf>
              <font>
                <b/>
                <i val="0"/>
              </font>
              <fill>
                <patternFill>
                  <bgColor rgb="FF00B050"/>
                </patternFill>
              </fill>
            </x14:dxf>
          </x14:cfRule>
          <xm:sqref>AP185</xm:sqref>
        </x14:conditionalFormatting>
        <x14:conditionalFormatting xmlns:xm="http://schemas.microsoft.com/office/excel/2006/main">
          <x14:cfRule type="containsText" priority="7470" operator="containsText" id="{D793C3A6-52B2-49FE-B6A7-40CF2B645AF1}">
            <xm:f>NOT(ISERROR(SEARCH(#REF!,AP186)))</xm:f>
            <xm:f>#REF!</xm:f>
            <x14:dxf>
              <font>
                <b/>
                <i val="0"/>
              </font>
              <fill>
                <patternFill>
                  <bgColor rgb="FFFF0000"/>
                </patternFill>
              </fill>
            </x14:dxf>
          </x14:cfRule>
          <x14:cfRule type="containsText" priority="7471" operator="containsText" id="{AA1CC5FF-08F0-423F-A092-DE019AC7C284}">
            <xm:f>NOT(ISERROR(SEARCH(#REF!,AP186)))</xm:f>
            <xm:f>#REF!</xm:f>
            <x14:dxf>
              <font>
                <b/>
                <i val="0"/>
              </font>
              <fill>
                <patternFill>
                  <bgColor rgb="FFFFC000"/>
                </patternFill>
              </fill>
            </x14:dxf>
          </x14:cfRule>
          <x14:cfRule type="containsText" priority="7472" operator="containsText" id="{C3804572-76C7-4DFE-95BD-EEF5B66EA4B6}">
            <xm:f>NOT(ISERROR(SEARCH(#REF!,AP186)))</xm:f>
            <xm:f>#REF!</xm:f>
            <x14:dxf>
              <font>
                <b/>
                <i val="0"/>
              </font>
              <fill>
                <patternFill>
                  <bgColor rgb="FF00B050"/>
                </patternFill>
              </fill>
            </x14:dxf>
          </x14:cfRule>
          <xm:sqref>AP186</xm:sqref>
        </x14:conditionalFormatting>
        <x14:conditionalFormatting xmlns:xm="http://schemas.microsoft.com/office/excel/2006/main">
          <x14:cfRule type="containsText" priority="7464" operator="containsText" id="{44162F57-9A80-4CCB-8AAE-0772BBA03A85}">
            <xm:f>NOT(ISERROR(SEARCH(#REF!,AP188)))</xm:f>
            <xm:f>#REF!</xm:f>
            <x14:dxf>
              <font>
                <b/>
                <i val="0"/>
              </font>
              <fill>
                <patternFill>
                  <bgColor rgb="FFFF0000"/>
                </patternFill>
              </fill>
            </x14:dxf>
          </x14:cfRule>
          <x14:cfRule type="containsText" priority="7465" operator="containsText" id="{FA402A3D-5398-4965-8431-46A6D70FA2BE}">
            <xm:f>NOT(ISERROR(SEARCH(#REF!,AP188)))</xm:f>
            <xm:f>#REF!</xm:f>
            <x14:dxf>
              <font>
                <b/>
                <i val="0"/>
              </font>
              <fill>
                <patternFill>
                  <bgColor rgb="FFFFC000"/>
                </patternFill>
              </fill>
            </x14:dxf>
          </x14:cfRule>
          <x14:cfRule type="containsText" priority="7466" operator="containsText" id="{0BFBB08C-C5CA-4F49-9D6D-425676DBA08A}">
            <xm:f>NOT(ISERROR(SEARCH(#REF!,AP188)))</xm:f>
            <xm:f>#REF!</xm:f>
            <x14:dxf>
              <font>
                <b/>
                <i val="0"/>
              </font>
              <fill>
                <patternFill>
                  <bgColor rgb="FF00B050"/>
                </patternFill>
              </fill>
            </x14:dxf>
          </x14:cfRule>
          <xm:sqref>AP188</xm:sqref>
        </x14:conditionalFormatting>
        <x14:conditionalFormatting xmlns:xm="http://schemas.microsoft.com/office/excel/2006/main">
          <x14:cfRule type="containsText" priority="7455" operator="containsText" id="{C4E8BB4D-2A03-430B-90CE-A43299416E4D}">
            <xm:f>NOT(ISERROR(SEARCH(#REF!,AP189)))</xm:f>
            <xm:f>#REF!</xm:f>
            <x14:dxf>
              <font>
                <b/>
                <i val="0"/>
              </font>
              <fill>
                <patternFill>
                  <bgColor rgb="FFFF0000"/>
                </patternFill>
              </fill>
            </x14:dxf>
          </x14:cfRule>
          <x14:cfRule type="containsText" priority="7456" operator="containsText" id="{9B403714-5869-4E09-BC79-8288859CC52D}">
            <xm:f>NOT(ISERROR(SEARCH(#REF!,AP189)))</xm:f>
            <xm:f>#REF!</xm:f>
            <x14:dxf>
              <font>
                <b/>
                <i val="0"/>
              </font>
              <fill>
                <patternFill>
                  <bgColor rgb="FFFFC000"/>
                </patternFill>
              </fill>
            </x14:dxf>
          </x14:cfRule>
          <x14:cfRule type="containsText" priority="7457" operator="containsText" id="{4B1F6C73-FF92-4F3D-BEE8-B6ED6036E183}">
            <xm:f>NOT(ISERROR(SEARCH(#REF!,AP189)))</xm:f>
            <xm:f>#REF!</xm:f>
            <x14:dxf>
              <font>
                <b/>
                <i val="0"/>
              </font>
              <fill>
                <patternFill>
                  <bgColor rgb="FF00B050"/>
                </patternFill>
              </fill>
            </x14:dxf>
          </x14:cfRule>
          <xm:sqref>AP189</xm:sqref>
        </x14:conditionalFormatting>
        <x14:conditionalFormatting xmlns:xm="http://schemas.microsoft.com/office/excel/2006/main">
          <x14:cfRule type="containsText" priority="7449" operator="containsText" id="{43746C1F-5430-4FB0-BC81-CC2F35E42A12}">
            <xm:f>NOT(ISERROR(SEARCH(#REF!,AP190)))</xm:f>
            <xm:f>#REF!</xm:f>
            <x14:dxf>
              <font>
                <b/>
                <i val="0"/>
              </font>
              <fill>
                <patternFill>
                  <bgColor rgb="FFFF0000"/>
                </patternFill>
              </fill>
            </x14:dxf>
          </x14:cfRule>
          <x14:cfRule type="containsText" priority="7450" operator="containsText" id="{EF95DF20-DF50-4B8C-9A61-CB774E9AABFC}">
            <xm:f>NOT(ISERROR(SEARCH(#REF!,AP190)))</xm:f>
            <xm:f>#REF!</xm:f>
            <x14:dxf>
              <font>
                <b/>
                <i val="0"/>
              </font>
              <fill>
                <patternFill>
                  <bgColor rgb="FFFFC000"/>
                </patternFill>
              </fill>
            </x14:dxf>
          </x14:cfRule>
          <x14:cfRule type="containsText" priority="7451" operator="containsText" id="{29472ABD-6E6C-4CFC-8E35-2E8515C65E7E}">
            <xm:f>NOT(ISERROR(SEARCH(#REF!,AP190)))</xm:f>
            <xm:f>#REF!</xm:f>
            <x14:dxf>
              <font>
                <b/>
                <i val="0"/>
              </font>
              <fill>
                <patternFill>
                  <bgColor rgb="FF00B050"/>
                </patternFill>
              </fill>
            </x14:dxf>
          </x14:cfRule>
          <xm:sqref>AP190</xm:sqref>
        </x14:conditionalFormatting>
        <x14:conditionalFormatting xmlns:xm="http://schemas.microsoft.com/office/excel/2006/main">
          <x14:cfRule type="containsText" priority="7446" operator="containsText" id="{FCAEB8DC-7293-4DE6-9D08-ABDACFC00E6A}">
            <xm:f>NOT(ISERROR(SEARCH(#REF!,AP192)))</xm:f>
            <xm:f>#REF!</xm:f>
            <x14:dxf>
              <font>
                <b/>
                <i val="0"/>
              </font>
              <fill>
                <patternFill>
                  <bgColor rgb="FFFF0000"/>
                </patternFill>
              </fill>
            </x14:dxf>
          </x14:cfRule>
          <x14:cfRule type="containsText" priority="7447" operator="containsText" id="{342A03C3-7A41-460C-A79A-FA1E37B65E21}">
            <xm:f>NOT(ISERROR(SEARCH(#REF!,AP192)))</xm:f>
            <xm:f>#REF!</xm:f>
            <x14:dxf>
              <font>
                <b/>
                <i val="0"/>
              </font>
              <fill>
                <patternFill>
                  <bgColor rgb="FFFFC000"/>
                </patternFill>
              </fill>
            </x14:dxf>
          </x14:cfRule>
          <x14:cfRule type="containsText" priority="7448" operator="containsText" id="{E8D605FF-F33B-4E21-B340-CBF6076A314A}">
            <xm:f>NOT(ISERROR(SEARCH(#REF!,AP192)))</xm:f>
            <xm:f>#REF!</xm:f>
            <x14:dxf>
              <font>
                <b/>
                <i val="0"/>
              </font>
              <fill>
                <patternFill>
                  <bgColor rgb="FF00B050"/>
                </patternFill>
              </fill>
            </x14:dxf>
          </x14:cfRule>
          <xm:sqref>AP192</xm:sqref>
        </x14:conditionalFormatting>
        <x14:conditionalFormatting xmlns:xm="http://schemas.microsoft.com/office/excel/2006/main">
          <x14:cfRule type="containsText" priority="7440" operator="containsText" id="{2AE0AEE2-B4F5-4073-BD96-C510E5F30D98}">
            <xm:f>NOT(ISERROR(SEARCH(#REF!,AP193)))</xm:f>
            <xm:f>#REF!</xm:f>
            <x14:dxf>
              <font>
                <b/>
                <i val="0"/>
              </font>
              <fill>
                <patternFill>
                  <bgColor rgb="FFFF0000"/>
                </patternFill>
              </fill>
            </x14:dxf>
          </x14:cfRule>
          <x14:cfRule type="containsText" priority="7441" operator="containsText" id="{879D5F7E-DCDA-451E-96AA-42A0BD316B55}">
            <xm:f>NOT(ISERROR(SEARCH(#REF!,AP193)))</xm:f>
            <xm:f>#REF!</xm:f>
            <x14:dxf>
              <font>
                <b/>
                <i val="0"/>
              </font>
              <fill>
                <patternFill>
                  <bgColor rgb="FFFFC000"/>
                </patternFill>
              </fill>
            </x14:dxf>
          </x14:cfRule>
          <x14:cfRule type="containsText" priority="7442" operator="containsText" id="{3D89FC5C-4F40-4E20-B372-2EEB36D8F268}">
            <xm:f>NOT(ISERROR(SEARCH(#REF!,AP193)))</xm:f>
            <xm:f>#REF!</xm:f>
            <x14:dxf>
              <font>
                <b/>
                <i val="0"/>
              </font>
              <fill>
                <patternFill>
                  <bgColor rgb="FF00B050"/>
                </patternFill>
              </fill>
            </x14:dxf>
          </x14:cfRule>
          <xm:sqref>AP193</xm:sqref>
        </x14:conditionalFormatting>
        <x14:conditionalFormatting xmlns:xm="http://schemas.microsoft.com/office/excel/2006/main">
          <x14:cfRule type="containsText" priority="7434" operator="containsText" id="{11D11119-B778-451C-B4E0-F76C9B7A7938}">
            <xm:f>NOT(ISERROR(SEARCH(#REF!,AP194)))</xm:f>
            <xm:f>#REF!</xm:f>
            <x14:dxf>
              <font>
                <b/>
                <i val="0"/>
              </font>
              <fill>
                <patternFill>
                  <bgColor rgb="FFFF0000"/>
                </patternFill>
              </fill>
            </x14:dxf>
          </x14:cfRule>
          <x14:cfRule type="containsText" priority="7435" operator="containsText" id="{83B1A55C-B6C6-4181-AA71-0D3B36A80C62}">
            <xm:f>NOT(ISERROR(SEARCH(#REF!,AP194)))</xm:f>
            <xm:f>#REF!</xm:f>
            <x14:dxf>
              <font>
                <b/>
                <i val="0"/>
              </font>
              <fill>
                <patternFill>
                  <bgColor rgb="FFFFC000"/>
                </patternFill>
              </fill>
            </x14:dxf>
          </x14:cfRule>
          <x14:cfRule type="containsText" priority="7436" operator="containsText" id="{BAF25A5E-DD28-4FDC-9F6D-23FCF3F1EB65}">
            <xm:f>NOT(ISERROR(SEARCH(#REF!,AP194)))</xm:f>
            <xm:f>#REF!</xm:f>
            <x14:dxf>
              <font>
                <b/>
                <i val="0"/>
              </font>
              <fill>
                <patternFill>
                  <bgColor rgb="FF00B050"/>
                </patternFill>
              </fill>
            </x14:dxf>
          </x14:cfRule>
          <xm:sqref>AP194</xm:sqref>
        </x14:conditionalFormatting>
        <x14:conditionalFormatting xmlns:xm="http://schemas.microsoft.com/office/excel/2006/main">
          <x14:cfRule type="containsText" priority="10623" operator="containsText" id="{BAEAA72E-473E-4733-A4D2-214F69CF3A09}">
            <xm:f>NOT(ISERROR(SEARCH(#REF!,AP198)))</xm:f>
            <xm:f>#REF!</xm:f>
            <x14:dxf>
              <font>
                <b/>
                <i val="0"/>
              </font>
              <fill>
                <patternFill>
                  <bgColor rgb="FFFF0000"/>
                </patternFill>
              </fill>
            </x14:dxf>
          </x14:cfRule>
          <x14:cfRule type="containsText" priority="10624" operator="containsText" id="{FB745D1C-F3EA-4458-BA9D-CA490278B278}">
            <xm:f>NOT(ISERROR(SEARCH(#REF!,AP198)))</xm:f>
            <xm:f>#REF!</xm:f>
            <x14:dxf>
              <font>
                <b/>
                <i val="0"/>
              </font>
              <fill>
                <patternFill>
                  <bgColor rgb="FFFFC000"/>
                </patternFill>
              </fill>
            </x14:dxf>
          </x14:cfRule>
          <x14:cfRule type="containsText" priority="10625" operator="containsText" id="{BBADA650-F6D5-4E84-85A8-BC5F79CF5CAF}">
            <xm:f>NOT(ISERROR(SEARCH(#REF!,AP198)))</xm:f>
            <xm:f>#REF!</xm:f>
            <x14:dxf>
              <font>
                <b/>
                <i val="0"/>
              </font>
              <fill>
                <patternFill>
                  <bgColor rgb="FF00B050"/>
                </patternFill>
              </fill>
            </x14:dxf>
          </x14:cfRule>
          <xm:sqref>AP198</xm:sqref>
        </x14:conditionalFormatting>
        <x14:conditionalFormatting xmlns:xm="http://schemas.microsoft.com/office/excel/2006/main">
          <x14:cfRule type="containsText" priority="10611" operator="containsText" id="{C57875C5-99E6-41A6-9DEF-A8A3B265FF37}">
            <xm:f>NOT(ISERROR(SEARCH(#REF!,AP199)))</xm:f>
            <xm:f>#REF!</xm:f>
            <x14:dxf>
              <font>
                <b/>
                <i val="0"/>
              </font>
              <fill>
                <patternFill>
                  <bgColor rgb="FFFF0000"/>
                </patternFill>
              </fill>
            </x14:dxf>
          </x14:cfRule>
          <x14:cfRule type="containsText" priority="10612" operator="containsText" id="{A7EDF3A9-6B27-4C8D-BFD5-382978370295}">
            <xm:f>NOT(ISERROR(SEARCH(#REF!,AP199)))</xm:f>
            <xm:f>#REF!</xm:f>
            <x14:dxf>
              <font>
                <b/>
                <i val="0"/>
              </font>
              <fill>
                <patternFill>
                  <bgColor rgb="FFFFC000"/>
                </patternFill>
              </fill>
            </x14:dxf>
          </x14:cfRule>
          <x14:cfRule type="containsText" priority="10613" operator="containsText" id="{8B5E3051-5FA2-4288-AC71-A8D1114DD933}">
            <xm:f>NOT(ISERROR(SEARCH(#REF!,AP199)))</xm:f>
            <xm:f>#REF!</xm:f>
            <x14:dxf>
              <font>
                <b/>
                <i val="0"/>
              </font>
              <fill>
                <patternFill>
                  <bgColor rgb="FF00B050"/>
                </patternFill>
              </fill>
            </x14:dxf>
          </x14:cfRule>
          <xm:sqref>AP199</xm:sqref>
        </x14:conditionalFormatting>
        <x14:conditionalFormatting xmlns:xm="http://schemas.microsoft.com/office/excel/2006/main">
          <x14:cfRule type="containsText" priority="10629" operator="containsText" id="{83FD5CD9-898C-4AE8-AB9B-42F6520D1A22}">
            <xm:f>NOT(ISERROR(SEARCH(#REF!,AP200)))</xm:f>
            <xm:f>#REF!</xm:f>
            <x14:dxf>
              <font>
                <b/>
                <i val="0"/>
              </font>
              <fill>
                <patternFill>
                  <bgColor rgb="FFFF0000"/>
                </patternFill>
              </fill>
            </x14:dxf>
          </x14:cfRule>
          <x14:cfRule type="containsText" priority="10630" operator="containsText" id="{F5A1F7A4-A613-438A-89EF-47B30A4E1C19}">
            <xm:f>NOT(ISERROR(SEARCH(#REF!,AP200)))</xm:f>
            <xm:f>#REF!</xm:f>
            <x14:dxf>
              <font>
                <b/>
                <i val="0"/>
              </font>
              <fill>
                <patternFill>
                  <bgColor rgb="FFFFC000"/>
                </patternFill>
              </fill>
            </x14:dxf>
          </x14:cfRule>
          <x14:cfRule type="containsText" priority="10631" operator="containsText" id="{1B7E0048-1A7E-40E3-9643-23967F871892}">
            <xm:f>NOT(ISERROR(SEARCH(#REF!,AP200)))</xm:f>
            <xm:f>#REF!</xm:f>
            <x14:dxf>
              <font>
                <b/>
                <i val="0"/>
              </font>
              <fill>
                <patternFill>
                  <bgColor rgb="FF00B050"/>
                </patternFill>
              </fill>
            </x14:dxf>
          </x14:cfRule>
          <xm:sqref>AP200:AP201</xm:sqref>
        </x14:conditionalFormatting>
        <x14:conditionalFormatting xmlns:xm="http://schemas.microsoft.com/office/excel/2006/main">
          <x14:cfRule type="containsText" priority="10617" operator="containsText" id="{E399A00E-02AE-4217-9EB6-5C1DA29B5AF6}">
            <xm:f>NOT(ISERROR(SEARCH(#REF!,AP202)))</xm:f>
            <xm:f>#REF!</xm:f>
            <x14:dxf>
              <font>
                <b/>
                <i val="0"/>
              </font>
              <fill>
                <patternFill>
                  <bgColor rgb="FFFF0000"/>
                </patternFill>
              </fill>
            </x14:dxf>
          </x14:cfRule>
          <x14:cfRule type="containsText" priority="10618" operator="containsText" id="{F3E32439-31A4-4E65-B7FA-97043AF20E7A}">
            <xm:f>NOT(ISERROR(SEARCH(#REF!,AP202)))</xm:f>
            <xm:f>#REF!</xm:f>
            <x14:dxf>
              <font>
                <b/>
                <i val="0"/>
              </font>
              <fill>
                <patternFill>
                  <bgColor rgb="FFFFC000"/>
                </patternFill>
              </fill>
            </x14:dxf>
          </x14:cfRule>
          <x14:cfRule type="containsText" priority="10619" operator="containsText" id="{42D8D050-A8BA-406F-BDC1-0EA682B2D4A5}">
            <xm:f>NOT(ISERROR(SEARCH(#REF!,AP202)))</xm:f>
            <xm:f>#REF!</xm:f>
            <x14:dxf>
              <font>
                <b/>
                <i val="0"/>
              </font>
              <fill>
                <patternFill>
                  <bgColor rgb="FF00B050"/>
                </patternFill>
              </fill>
            </x14:dxf>
          </x14:cfRule>
          <xm:sqref>AP202</xm:sqref>
        </x14:conditionalFormatting>
        <x14:conditionalFormatting xmlns:xm="http://schemas.microsoft.com/office/excel/2006/main">
          <x14:cfRule type="containsText" priority="10986" operator="containsText" id="{FE61D717-BC2F-4221-8F84-6919617FCE39}">
            <xm:f>NOT(ISERROR(SEARCH(#REF!,AP213)))</xm:f>
            <xm:f>#REF!</xm:f>
            <x14:dxf>
              <font>
                <b/>
                <i val="0"/>
              </font>
              <fill>
                <patternFill>
                  <bgColor rgb="FFFF0000"/>
                </patternFill>
              </fill>
            </x14:dxf>
          </x14:cfRule>
          <x14:cfRule type="containsText" priority="10987" operator="containsText" id="{1F8EB199-759B-44D7-B097-B1DB85D2D1A1}">
            <xm:f>NOT(ISERROR(SEARCH(#REF!,AP213)))</xm:f>
            <xm:f>#REF!</xm:f>
            <x14:dxf>
              <font>
                <b/>
                <i val="0"/>
              </font>
              <fill>
                <patternFill>
                  <bgColor rgb="FFFFC000"/>
                </patternFill>
              </fill>
            </x14:dxf>
          </x14:cfRule>
          <x14:cfRule type="containsText" priority="10988" operator="containsText" id="{47726AFD-366D-4758-A93C-8465EA397D6E}">
            <xm:f>NOT(ISERROR(SEARCH(#REF!,AP213)))</xm:f>
            <xm:f>#REF!</xm:f>
            <x14:dxf>
              <font>
                <b/>
                <i val="0"/>
              </font>
              <fill>
                <patternFill>
                  <bgColor rgb="FF00B050"/>
                </patternFill>
              </fill>
            </x14:dxf>
          </x14:cfRule>
          <xm:sqref>AP213</xm:sqref>
        </x14:conditionalFormatting>
        <x14:conditionalFormatting xmlns:xm="http://schemas.microsoft.com/office/excel/2006/main">
          <x14:cfRule type="containsText" priority="10638" operator="containsText" id="{18ED2EA9-8BB5-4CCC-B094-BC4FB6FD2D25}">
            <xm:f>NOT(ISERROR(SEARCH(#REF!,AP214)))</xm:f>
            <xm:f>#REF!</xm:f>
            <x14:dxf>
              <font>
                <b/>
                <i val="0"/>
              </font>
              <fill>
                <patternFill>
                  <bgColor rgb="FFFF0000"/>
                </patternFill>
              </fill>
            </x14:dxf>
          </x14:cfRule>
          <x14:cfRule type="containsText" priority="10639" operator="containsText" id="{E8E34CB2-7C20-4B53-8C84-C969A8356D7A}">
            <xm:f>NOT(ISERROR(SEARCH(#REF!,AP214)))</xm:f>
            <xm:f>#REF!</xm:f>
            <x14:dxf>
              <font>
                <b/>
                <i val="0"/>
              </font>
              <fill>
                <patternFill>
                  <bgColor rgb="FFFFC000"/>
                </patternFill>
              </fill>
            </x14:dxf>
          </x14:cfRule>
          <x14:cfRule type="containsText" priority="10640" operator="containsText" id="{B74230CC-B352-4DB0-A9A1-D6B16CA61722}">
            <xm:f>NOT(ISERROR(SEARCH(#REF!,AP214)))</xm:f>
            <xm:f>#REF!</xm:f>
            <x14:dxf>
              <font>
                <b/>
                <i val="0"/>
              </font>
              <fill>
                <patternFill>
                  <bgColor rgb="FF00B050"/>
                </patternFill>
              </fill>
            </x14:dxf>
          </x14:cfRule>
          <xm:sqref>AP214</xm:sqref>
        </x14:conditionalFormatting>
        <x14:conditionalFormatting xmlns:xm="http://schemas.microsoft.com/office/excel/2006/main">
          <x14:cfRule type="containsText" priority="10635" operator="containsText" id="{56FEF9EA-9D91-4765-8FBA-0CCE87C6332B}">
            <xm:f>NOT(ISERROR(SEARCH(#REF!,AP215)))</xm:f>
            <xm:f>#REF!</xm:f>
            <x14:dxf>
              <font>
                <b/>
                <i val="0"/>
              </font>
              <fill>
                <patternFill>
                  <bgColor rgb="FFFF0000"/>
                </patternFill>
              </fill>
            </x14:dxf>
          </x14:cfRule>
          <x14:cfRule type="containsText" priority="10636" operator="containsText" id="{D8B08C0E-BE8B-4B2B-B765-1D64298A959D}">
            <xm:f>NOT(ISERROR(SEARCH(#REF!,AP215)))</xm:f>
            <xm:f>#REF!</xm:f>
            <x14:dxf>
              <font>
                <b/>
                <i val="0"/>
              </font>
              <fill>
                <patternFill>
                  <bgColor rgb="FFFFC000"/>
                </patternFill>
              </fill>
            </x14:dxf>
          </x14:cfRule>
          <x14:cfRule type="containsText" priority="10637" operator="containsText" id="{CE968413-D498-4C0B-8C7D-17E35E2C231F}">
            <xm:f>NOT(ISERROR(SEARCH(#REF!,AP215)))</xm:f>
            <xm:f>#REF!</xm:f>
            <x14:dxf>
              <font>
                <b/>
                <i val="0"/>
              </font>
              <fill>
                <patternFill>
                  <bgColor rgb="FF00B050"/>
                </patternFill>
              </fill>
            </x14:dxf>
          </x14:cfRule>
          <xm:sqref>AP215</xm:sqref>
        </x14:conditionalFormatting>
        <x14:conditionalFormatting xmlns:xm="http://schemas.microsoft.com/office/excel/2006/main">
          <x14:cfRule type="containsText" priority="7419" operator="containsText" id="{D5850D68-C3B5-4500-9367-B6918CA2EB9E}">
            <xm:f>NOT(ISERROR(SEARCH(#REF!,AP217)))</xm:f>
            <xm:f>#REF!</xm:f>
            <x14:dxf>
              <font>
                <b/>
                <i val="0"/>
              </font>
              <fill>
                <patternFill>
                  <bgColor rgb="FFFF0000"/>
                </patternFill>
              </fill>
            </x14:dxf>
          </x14:cfRule>
          <x14:cfRule type="containsText" priority="7420" operator="containsText" id="{2C047915-38C8-449C-A8E5-F40F4FEBC068}">
            <xm:f>NOT(ISERROR(SEARCH(#REF!,AP217)))</xm:f>
            <xm:f>#REF!</xm:f>
            <x14:dxf>
              <font>
                <b/>
                <i val="0"/>
              </font>
              <fill>
                <patternFill>
                  <bgColor rgb="FFFFC000"/>
                </patternFill>
              </fill>
            </x14:dxf>
          </x14:cfRule>
          <x14:cfRule type="containsText" priority="7421" operator="containsText" id="{77D98A5E-30BA-4F3A-ABF5-767E3C726C43}">
            <xm:f>NOT(ISERROR(SEARCH(#REF!,AP217)))</xm:f>
            <xm:f>#REF!</xm:f>
            <x14:dxf>
              <font>
                <b/>
                <i val="0"/>
              </font>
              <fill>
                <patternFill>
                  <bgColor rgb="FF00B050"/>
                </patternFill>
              </fill>
            </x14:dxf>
          </x14:cfRule>
          <xm:sqref>AP217</xm:sqref>
        </x14:conditionalFormatting>
        <x14:conditionalFormatting xmlns:xm="http://schemas.microsoft.com/office/excel/2006/main">
          <x14:cfRule type="containsText" priority="7413" operator="containsText" id="{12C938DF-9808-4F31-9188-8F17A60FBAB0}">
            <xm:f>NOT(ISERROR(SEARCH(#REF!,AP218)))</xm:f>
            <xm:f>#REF!</xm:f>
            <x14:dxf>
              <font>
                <b/>
                <i val="0"/>
              </font>
              <fill>
                <patternFill>
                  <bgColor rgb="FFFF0000"/>
                </patternFill>
              </fill>
            </x14:dxf>
          </x14:cfRule>
          <x14:cfRule type="containsText" priority="7414" operator="containsText" id="{F18C1865-BEC5-43CB-8520-929F11300659}">
            <xm:f>NOT(ISERROR(SEARCH(#REF!,AP218)))</xm:f>
            <xm:f>#REF!</xm:f>
            <x14:dxf>
              <font>
                <b/>
                <i val="0"/>
              </font>
              <fill>
                <patternFill>
                  <bgColor rgb="FFFFC000"/>
                </patternFill>
              </fill>
            </x14:dxf>
          </x14:cfRule>
          <x14:cfRule type="containsText" priority="7415" operator="containsText" id="{2FBF1F53-8DAF-40A5-878D-6B4D6D821CA7}">
            <xm:f>NOT(ISERROR(SEARCH(#REF!,AP218)))</xm:f>
            <xm:f>#REF!</xm:f>
            <x14:dxf>
              <font>
                <b/>
                <i val="0"/>
              </font>
              <fill>
                <patternFill>
                  <bgColor rgb="FF00B050"/>
                </patternFill>
              </fill>
            </x14:dxf>
          </x14:cfRule>
          <xm:sqref>AP218</xm:sqref>
        </x14:conditionalFormatting>
        <x14:conditionalFormatting xmlns:xm="http://schemas.microsoft.com/office/excel/2006/main">
          <x14:cfRule type="containsText" priority="9663" operator="containsText" id="{D6860128-96DD-4875-AF21-37D340816362}">
            <xm:f>NOT(ISERROR(SEARCH(#REF!,AP219)))</xm:f>
            <xm:f>#REF!</xm:f>
            <x14:dxf>
              <font>
                <b/>
                <i val="0"/>
              </font>
              <fill>
                <patternFill>
                  <bgColor rgb="FFFF0000"/>
                </patternFill>
              </fill>
            </x14:dxf>
          </x14:cfRule>
          <x14:cfRule type="containsText" priority="9664" operator="containsText" id="{F38107B9-67ED-4D7E-824F-338B9657FEB2}">
            <xm:f>NOT(ISERROR(SEARCH(#REF!,AP219)))</xm:f>
            <xm:f>#REF!</xm:f>
            <x14:dxf>
              <font>
                <b/>
                <i val="0"/>
              </font>
              <fill>
                <patternFill>
                  <bgColor rgb="FFFFC000"/>
                </patternFill>
              </fill>
            </x14:dxf>
          </x14:cfRule>
          <x14:cfRule type="containsText" priority="9665" operator="containsText" id="{2A21503C-CFA0-4B6C-A403-075E2DAD773F}">
            <xm:f>NOT(ISERROR(SEARCH(#REF!,AP219)))</xm:f>
            <xm:f>#REF!</xm:f>
            <x14:dxf>
              <font>
                <b/>
                <i val="0"/>
              </font>
              <fill>
                <patternFill>
                  <bgColor rgb="FF00B050"/>
                </patternFill>
              </fill>
            </x14:dxf>
          </x14:cfRule>
          <xm:sqref>AP219</xm:sqref>
        </x14:conditionalFormatting>
        <x14:conditionalFormatting xmlns:xm="http://schemas.microsoft.com/office/excel/2006/main">
          <x14:cfRule type="containsText" priority="9657" operator="containsText" id="{C7FB6BA7-C634-43AB-8F37-86D8EDA9E8C3}">
            <xm:f>NOT(ISERROR(SEARCH(#REF!,AP220)))</xm:f>
            <xm:f>#REF!</xm:f>
            <x14:dxf>
              <font>
                <b/>
                <i val="0"/>
              </font>
              <fill>
                <patternFill>
                  <bgColor rgb="FFFF0000"/>
                </patternFill>
              </fill>
            </x14:dxf>
          </x14:cfRule>
          <x14:cfRule type="containsText" priority="9658" operator="containsText" id="{050F6A73-3F0F-4EA6-BB9A-2753FCF1E54D}">
            <xm:f>NOT(ISERROR(SEARCH(#REF!,AP220)))</xm:f>
            <xm:f>#REF!</xm:f>
            <x14:dxf>
              <font>
                <b/>
                <i val="0"/>
              </font>
              <fill>
                <patternFill>
                  <bgColor rgb="FFFFC000"/>
                </patternFill>
              </fill>
            </x14:dxf>
          </x14:cfRule>
          <x14:cfRule type="containsText" priority="9659" operator="containsText" id="{2FAC1917-B74B-4927-8E6E-612C8B682037}">
            <xm:f>NOT(ISERROR(SEARCH(#REF!,AP220)))</xm:f>
            <xm:f>#REF!</xm:f>
            <x14:dxf>
              <font>
                <b/>
                <i val="0"/>
              </font>
              <fill>
                <patternFill>
                  <bgColor rgb="FF00B050"/>
                </patternFill>
              </fill>
            </x14:dxf>
          </x14:cfRule>
          <xm:sqref>AP220</xm:sqref>
        </x14:conditionalFormatting>
        <x14:conditionalFormatting xmlns:xm="http://schemas.microsoft.com/office/excel/2006/main">
          <x14:cfRule type="containsText" priority="9651" operator="containsText" id="{4E8AD530-0B70-4E30-AC90-1DB727EBCDA3}">
            <xm:f>NOT(ISERROR(SEARCH(#REF!,AP221)))</xm:f>
            <xm:f>#REF!</xm:f>
            <x14:dxf>
              <font>
                <b/>
                <i val="0"/>
              </font>
              <fill>
                <patternFill>
                  <bgColor rgb="FFFF0000"/>
                </patternFill>
              </fill>
            </x14:dxf>
          </x14:cfRule>
          <x14:cfRule type="containsText" priority="9652" operator="containsText" id="{6C4B19F7-F50B-4A90-BCAD-BAB199FFE279}">
            <xm:f>NOT(ISERROR(SEARCH(#REF!,AP221)))</xm:f>
            <xm:f>#REF!</xm:f>
            <x14:dxf>
              <font>
                <b/>
                <i val="0"/>
              </font>
              <fill>
                <patternFill>
                  <bgColor rgb="FFFFC000"/>
                </patternFill>
              </fill>
            </x14:dxf>
          </x14:cfRule>
          <x14:cfRule type="containsText" priority="9653" operator="containsText" id="{DE4E8B4E-D870-4F61-994E-3CAEE4C3CD34}">
            <xm:f>NOT(ISERROR(SEARCH(#REF!,AP221)))</xm:f>
            <xm:f>#REF!</xm:f>
            <x14:dxf>
              <font>
                <b/>
                <i val="0"/>
              </font>
              <fill>
                <patternFill>
                  <bgColor rgb="FF00B050"/>
                </patternFill>
              </fill>
            </x14:dxf>
          </x14:cfRule>
          <xm:sqref>AP221</xm:sqref>
        </x14:conditionalFormatting>
        <x14:conditionalFormatting xmlns:xm="http://schemas.microsoft.com/office/excel/2006/main">
          <x14:cfRule type="containsText" priority="7407" operator="containsText" id="{BA67CCF1-6262-42C3-A664-4E2F5E327859}">
            <xm:f>NOT(ISERROR(SEARCH(#REF!,AP222)))</xm:f>
            <xm:f>#REF!</xm:f>
            <x14:dxf>
              <font>
                <b/>
                <i val="0"/>
              </font>
              <fill>
                <patternFill>
                  <bgColor rgb="FFFF0000"/>
                </patternFill>
              </fill>
            </x14:dxf>
          </x14:cfRule>
          <x14:cfRule type="containsText" priority="7408" operator="containsText" id="{2B9EE4EB-BD8C-4595-9781-8ED211EAD39F}">
            <xm:f>NOT(ISERROR(SEARCH(#REF!,AP222)))</xm:f>
            <xm:f>#REF!</xm:f>
            <x14:dxf>
              <font>
                <b/>
                <i val="0"/>
              </font>
              <fill>
                <patternFill>
                  <bgColor rgb="FFFFC000"/>
                </patternFill>
              </fill>
            </x14:dxf>
          </x14:cfRule>
          <x14:cfRule type="containsText" priority="7409" operator="containsText" id="{CE15B166-1A49-42B2-B92D-6A7BE2C28555}">
            <xm:f>NOT(ISERROR(SEARCH(#REF!,AP222)))</xm:f>
            <xm:f>#REF!</xm:f>
            <x14:dxf>
              <font>
                <b/>
                <i val="0"/>
              </font>
              <fill>
                <patternFill>
                  <bgColor rgb="FF00B050"/>
                </patternFill>
              </fill>
            </x14:dxf>
          </x14:cfRule>
          <xm:sqref>AP222</xm:sqref>
        </x14:conditionalFormatting>
        <x14:conditionalFormatting xmlns:xm="http://schemas.microsoft.com/office/excel/2006/main">
          <x14:cfRule type="containsText" priority="7401" operator="containsText" id="{8BE465E0-A5AC-4EF5-BCBE-6B686DD399FE}">
            <xm:f>NOT(ISERROR(SEARCH(#REF!,AP223)))</xm:f>
            <xm:f>#REF!</xm:f>
            <x14:dxf>
              <font>
                <b/>
                <i val="0"/>
              </font>
              <fill>
                <patternFill>
                  <bgColor rgb="FFFF0000"/>
                </patternFill>
              </fill>
            </x14:dxf>
          </x14:cfRule>
          <x14:cfRule type="containsText" priority="7402" operator="containsText" id="{B84F3896-1D4B-49EE-B5B8-0F55884E26DA}">
            <xm:f>NOT(ISERROR(SEARCH(#REF!,AP223)))</xm:f>
            <xm:f>#REF!</xm:f>
            <x14:dxf>
              <font>
                <b/>
                <i val="0"/>
              </font>
              <fill>
                <patternFill>
                  <bgColor rgb="FFFFC000"/>
                </patternFill>
              </fill>
            </x14:dxf>
          </x14:cfRule>
          <x14:cfRule type="containsText" priority="7403" operator="containsText" id="{AAD6AFD6-4512-430C-838C-8CB2FAF300F7}">
            <xm:f>NOT(ISERROR(SEARCH(#REF!,AP223)))</xm:f>
            <xm:f>#REF!</xm:f>
            <x14:dxf>
              <font>
                <b/>
                <i val="0"/>
              </font>
              <fill>
                <patternFill>
                  <bgColor rgb="FF00B050"/>
                </patternFill>
              </fill>
            </x14:dxf>
          </x14:cfRule>
          <xm:sqref>AP223</xm:sqref>
        </x14:conditionalFormatting>
        <x14:conditionalFormatting xmlns:xm="http://schemas.microsoft.com/office/excel/2006/main">
          <x14:cfRule type="containsText" priority="495" operator="containsText" id="{B527B7DD-BEA5-479F-B73A-B93FA2513CFB}">
            <xm:f>NOT(ISERROR(SEARCH(#REF!,AP224)))</xm:f>
            <xm:f>#REF!</xm:f>
            <x14:dxf>
              <font>
                <b/>
                <i val="0"/>
              </font>
              <fill>
                <patternFill>
                  <bgColor rgb="FFFF0000"/>
                </patternFill>
              </fill>
            </x14:dxf>
          </x14:cfRule>
          <x14:cfRule type="containsText" priority="496" operator="containsText" id="{56475046-DCE9-4320-AD90-6CC399C10377}">
            <xm:f>NOT(ISERROR(SEARCH(#REF!,AP224)))</xm:f>
            <xm:f>#REF!</xm:f>
            <x14:dxf>
              <font>
                <b/>
                <i val="0"/>
              </font>
              <fill>
                <patternFill>
                  <bgColor rgb="FFFFC000"/>
                </patternFill>
              </fill>
            </x14:dxf>
          </x14:cfRule>
          <x14:cfRule type="containsText" priority="497" operator="containsText" id="{E98BE2A6-10A3-4F64-A914-F3079367550B}">
            <xm:f>NOT(ISERROR(SEARCH(#REF!,AP224)))</xm:f>
            <xm:f>#REF!</xm:f>
            <x14:dxf>
              <font>
                <b/>
                <i val="0"/>
              </font>
              <fill>
                <patternFill>
                  <bgColor rgb="FF00B050"/>
                </patternFill>
              </fill>
            </x14:dxf>
          </x14:cfRule>
          <xm:sqref>AP224</xm:sqref>
        </x14:conditionalFormatting>
        <x14:conditionalFormatting xmlns:xm="http://schemas.microsoft.com/office/excel/2006/main">
          <x14:cfRule type="containsText" priority="7395" operator="containsText" id="{CB59A322-FF14-4E41-B95B-622883F0DA02}">
            <xm:f>NOT(ISERROR(SEARCH(#REF!,AP225)))</xm:f>
            <xm:f>#REF!</xm:f>
            <x14:dxf>
              <font>
                <b/>
                <i val="0"/>
              </font>
              <fill>
                <patternFill>
                  <bgColor rgb="FFFF0000"/>
                </patternFill>
              </fill>
            </x14:dxf>
          </x14:cfRule>
          <x14:cfRule type="containsText" priority="7396" operator="containsText" id="{4F819303-169B-4C32-A564-9C60CC9E2756}">
            <xm:f>NOT(ISERROR(SEARCH(#REF!,AP225)))</xm:f>
            <xm:f>#REF!</xm:f>
            <x14:dxf>
              <font>
                <b/>
                <i val="0"/>
              </font>
              <fill>
                <patternFill>
                  <bgColor rgb="FFFFC000"/>
                </patternFill>
              </fill>
            </x14:dxf>
          </x14:cfRule>
          <x14:cfRule type="containsText" priority="7397" operator="containsText" id="{C613F220-B0D7-4708-8BF3-5D1001359E50}">
            <xm:f>NOT(ISERROR(SEARCH(#REF!,AP225)))</xm:f>
            <xm:f>#REF!</xm:f>
            <x14:dxf>
              <font>
                <b/>
                <i val="0"/>
              </font>
              <fill>
                <patternFill>
                  <bgColor rgb="FF00B050"/>
                </patternFill>
              </fill>
            </x14:dxf>
          </x14:cfRule>
          <xm:sqref>AP225</xm:sqref>
        </x14:conditionalFormatting>
        <x14:conditionalFormatting xmlns:xm="http://schemas.microsoft.com/office/excel/2006/main">
          <x14:cfRule type="containsText" priority="7389" operator="containsText" id="{C08B752F-5BC5-474D-9787-8BB857E416A1}">
            <xm:f>NOT(ISERROR(SEARCH(#REF!,AP226)))</xm:f>
            <xm:f>#REF!</xm:f>
            <x14:dxf>
              <font>
                <b/>
                <i val="0"/>
              </font>
              <fill>
                <patternFill>
                  <bgColor rgb="FFFF0000"/>
                </patternFill>
              </fill>
            </x14:dxf>
          </x14:cfRule>
          <x14:cfRule type="containsText" priority="7390" operator="containsText" id="{1D328807-1646-4B9D-957F-8443D45EDCBC}">
            <xm:f>NOT(ISERROR(SEARCH(#REF!,AP226)))</xm:f>
            <xm:f>#REF!</xm:f>
            <x14:dxf>
              <font>
                <b/>
                <i val="0"/>
              </font>
              <fill>
                <patternFill>
                  <bgColor rgb="FFFFC000"/>
                </patternFill>
              </fill>
            </x14:dxf>
          </x14:cfRule>
          <x14:cfRule type="containsText" priority="7391" operator="containsText" id="{072C77BD-7774-4499-98E5-33ACD295DD49}">
            <xm:f>NOT(ISERROR(SEARCH(#REF!,AP226)))</xm:f>
            <xm:f>#REF!</xm:f>
            <x14:dxf>
              <font>
                <b/>
                <i val="0"/>
              </font>
              <fill>
                <patternFill>
                  <bgColor rgb="FF00B050"/>
                </patternFill>
              </fill>
            </x14:dxf>
          </x14:cfRule>
          <xm:sqref>AP226</xm:sqref>
        </x14:conditionalFormatting>
        <x14:conditionalFormatting xmlns:xm="http://schemas.microsoft.com/office/excel/2006/main">
          <x14:cfRule type="containsText" priority="7383" operator="containsText" id="{E1B97AAC-2FEB-47FD-9797-DD9CBCE870FB}">
            <xm:f>NOT(ISERROR(SEARCH(#REF!,AP227)))</xm:f>
            <xm:f>#REF!</xm:f>
            <x14:dxf>
              <font>
                <b/>
                <i val="0"/>
              </font>
              <fill>
                <patternFill>
                  <bgColor rgb="FFFF0000"/>
                </patternFill>
              </fill>
            </x14:dxf>
          </x14:cfRule>
          <x14:cfRule type="containsText" priority="7384" operator="containsText" id="{4B4EFA4A-D6FC-4ACE-931F-443CDA3ADF76}">
            <xm:f>NOT(ISERROR(SEARCH(#REF!,AP227)))</xm:f>
            <xm:f>#REF!</xm:f>
            <x14:dxf>
              <font>
                <b/>
                <i val="0"/>
              </font>
              <fill>
                <patternFill>
                  <bgColor rgb="FFFFC000"/>
                </patternFill>
              </fill>
            </x14:dxf>
          </x14:cfRule>
          <x14:cfRule type="containsText" priority="7385" operator="containsText" id="{467D6256-E7FF-4E0E-92AD-32ED15B07947}">
            <xm:f>NOT(ISERROR(SEARCH(#REF!,AP227)))</xm:f>
            <xm:f>#REF!</xm:f>
            <x14:dxf>
              <font>
                <b/>
                <i val="0"/>
              </font>
              <fill>
                <patternFill>
                  <bgColor rgb="FF00B050"/>
                </patternFill>
              </fill>
            </x14:dxf>
          </x14:cfRule>
          <xm:sqref>AP227</xm:sqref>
        </x14:conditionalFormatting>
        <x14:conditionalFormatting xmlns:xm="http://schemas.microsoft.com/office/excel/2006/main">
          <x14:cfRule type="containsText" priority="7377" operator="containsText" id="{04704A3D-2C16-4A30-A0A2-A9318D27584F}">
            <xm:f>NOT(ISERROR(SEARCH(#REF!,AP228)))</xm:f>
            <xm:f>#REF!</xm:f>
            <x14:dxf>
              <font>
                <b/>
                <i val="0"/>
              </font>
              <fill>
                <patternFill>
                  <bgColor rgb="FFFF0000"/>
                </patternFill>
              </fill>
            </x14:dxf>
          </x14:cfRule>
          <x14:cfRule type="containsText" priority="7378" operator="containsText" id="{857F6526-25D9-4CF0-BA88-4985C1E989BF}">
            <xm:f>NOT(ISERROR(SEARCH(#REF!,AP228)))</xm:f>
            <xm:f>#REF!</xm:f>
            <x14:dxf>
              <font>
                <b/>
                <i val="0"/>
              </font>
              <fill>
                <patternFill>
                  <bgColor rgb="FFFFC000"/>
                </patternFill>
              </fill>
            </x14:dxf>
          </x14:cfRule>
          <x14:cfRule type="containsText" priority="7379" operator="containsText" id="{38AFC008-E215-4025-A05C-681733AAA582}">
            <xm:f>NOT(ISERROR(SEARCH(#REF!,AP228)))</xm:f>
            <xm:f>#REF!</xm:f>
            <x14:dxf>
              <font>
                <b/>
                <i val="0"/>
              </font>
              <fill>
                <patternFill>
                  <bgColor rgb="FF00B050"/>
                </patternFill>
              </fill>
            </x14:dxf>
          </x14:cfRule>
          <xm:sqref>AP228</xm:sqref>
        </x14:conditionalFormatting>
        <x14:conditionalFormatting xmlns:xm="http://schemas.microsoft.com/office/excel/2006/main">
          <x14:cfRule type="containsText" priority="10314" operator="containsText" id="{E342BBF1-5F6A-4DCC-A70A-5E3BB0FA8F58}">
            <xm:f>NOT(ISERROR(SEARCH(#REF!,AP242)))</xm:f>
            <xm:f>#REF!</xm:f>
            <x14:dxf>
              <font>
                <b/>
                <i val="0"/>
              </font>
              <fill>
                <patternFill>
                  <bgColor rgb="FFFF0000"/>
                </patternFill>
              </fill>
            </x14:dxf>
          </x14:cfRule>
          <x14:cfRule type="containsText" priority="10315" operator="containsText" id="{16DF97B2-FD51-4ECD-897D-E5D5B0B10707}">
            <xm:f>NOT(ISERROR(SEARCH(#REF!,AP242)))</xm:f>
            <xm:f>#REF!</xm:f>
            <x14:dxf>
              <font>
                <b/>
                <i val="0"/>
              </font>
              <fill>
                <patternFill>
                  <bgColor rgb="FFFFC000"/>
                </patternFill>
              </fill>
            </x14:dxf>
          </x14:cfRule>
          <x14:cfRule type="containsText" priority="10316" operator="containsText" id="{EDE0C70C-578B-457B-8CE9-818475E4AB4F}">
            <xm:f>NOT(ISERROR(SEARCH(#REF!,AP242)))</xm:f>
            <xm:f>#REF!</xm:f>
            <x14:dxf>
              <font>
                <b/>
                <i val="0"/>
              </font>
              <fill>
                <patternFill>
                  <bgColor rgb="FF00B050"/>
                </patternFill>
              </fill>
            </x14:dxf>
          </x14:cfRule>
          <xm:sqref>AP242 AP244:AP245</xm:sqref>
        </x14:conditionalFormatting>
        <x14:conditionalFormatting xmlns:xm="http://schemas.microsoft.com/office/excel/2006/main">
          <x14:cfRule type="containsText" priority="459" operator="containsText" id="{E5396543-D098-40C3-AE25-5D15898AF4CC}">
            <xm:f>NOT(ISERROR(SEARCH(#REF!,AP243)))</xm:f>
            <xm:f>#REF!</xm:f>
            <x14:dxf>
              <font>
                <b/>
                <i val="0"/>
              </font>
              <fill>
                <patternFill>
                  <bgColor rgb="FFFF0000"/>
                </patternFill>
              </fill>
            </x14:dxf>
          </x14:cfRule>
          <x14:cfRule type="containsText" priority="460" operator="containsText" id="{797F3115-B693-4454-8F36-A800C672A369}">
            <xm:f>NOT(ISERROR(SEARCH(#REF!,AP243)))</xm:f>
            <xm:f>#REF!</xm:f>
            <x14:dxf>
              <font>
                <b/>
                <i val="0"/>
              </font>
              <fill>
                <patternFill>
                  <bgColor rgb="FFFFC000"/>
                </patternFill>
              </fill>
            </x14:dxf>
          </x14:cfRule>
          <x14:cfRule type="containsText" priority="461" operator="containsText" id="{284B694C-4A92-42D0-8F31-2FC95C5C7DB5}">
            <xm:f>NOT(ISERROR(SEARCH(#REF!,AP243)))</xm:f>
            <xm:f>#REF!</xm:f>
            <x14:dxf>
              <font>
                <b/>
                <i val="0"/>
              </font>
              <fill>
                <patternFill>
                  <bgColor rgb="FF00B050"/>
                </patternFill>
              </fill>
            </x14:dxf>
          </x14:cfRule>
          <xm:sqref>AP243</xm:sqref>
        </x14:conditionalFormatting>
        <x14:conditionalFormatting xmlns:xm="http://schemas.microsoft.com/office/excel/2006/main">
          <x14:cfRule type="containsText" priority="10323" operator="containsText" id="{B3FFA16C-CA3B-4CB2-8BBD-0EB5461E009A}">
            <xm:f>NOT(ISERROR(SEARCH(#REF!,AP238)))</xm:f>
            <xm:f>#REF!</xm:f>
            <x14:dxf>
              <font>
                <b/>
                <i val="0"/>
              </font>
              <fill>
                <patternFill>
                  <bgColor rgb="FFFF0000"/>
                </patternFill>
              </fill>
            </x14:dxf>
          </x14:cfRule>
          <x14:cfRule type="containsText" priority="10324" operator="containsText" id="{4D2139F6-9C88-4509-A38F-F4D6502B9489}">
            <xm:f>NOT(ISERROR(SEARCH(#REF!,AP238)))</xm:f>
            <xm:f>#REF!</xm:f>
            <x14:dxf>
              <font>
                <b/>
                <i val="0"/>
              </font>
              <fill>
                <patternFill>
                  <bgColor rgb="FFFFC000"/>
                </patternFill>
              </fill>
            </x14:dxf>
          </x14:cfRule>
          <x14:cfRule type="containsText" priority="10325" operator="containsText" id="{51A89E42-EB2C-4453-920A-7B5A5C2431BC}">
            <xm:f>NOT(ISERROR(SEARCH(#REF!,AP238)))</xm:f>
            <xm:f>#REF!</xm:f>
            <x14:dxf>
              <font>
                <b/>
                <i val="0"/>
              </font>
              <fill>
                <patternFill>
                  <bgColor rgb="FF00B050"/>
                </patternFill>
              </fill>
            </x14:dxf>
          </x14:cfRule>
          <xm:sqref>AP246:AP252 AP238:AP241</xm:sqref>
        </x14:conditionalFormatting>
        <x14:conditionalFormatting xmlns:xm="http://schemas.microsoft.com/office/excel/2006/main">
          <x14:cfRule type="containsText" priority="453" operator="containsText" id="{A370863B-57B7-4DE8-9695-6EAEDC7A513E}">
            <xm:f>NOT(ISERROR(SEARCH(#REF!,AP253)))</xm:f>
            <xm:f>#REF!</xm:f>
            <x14:dxf>
              <font>
                <b/>
                <i val="0"/>
              </font>
              <fill>
                <patternFill>
                  <bgColor rgb="FFFF0000"/>
                </patternFill>
              </fill>
            </x14:dxf>
          </x14:cfRule>
          <x14:cfRule type="containsText" priority="454" operator="containsText" id="{F383EE1B-AA2B-4873-B8E8-32078C92E99A}">
            <xm:f>NOT(ISERROR(SEARCH(#REF!,AP253)))</xm:f>
            <xm:f>#REF!</xm:f>
            <x14:dxf>
              <font>
                <b/>
                <i val="0"/>
              </font>
              <fill>
                <patternFill>
                  <bgColor rgb="FFFFC000"/>
                </patternFill>
              </fill>
            </x14:dxf>
          </x14:cfRule>
          <x14:cfRule type="containsText" priority="455" operator="containsText" id="{4027C0B0-CE32-4837-B699-3FEDAB99D481}">
            <xm:f>NOT(ISERROR(SEARCH(#REF!,AP253)))</xm:f>
            <xm:f>#REF!</xm:f>
            <x14:dxf>
              <font>
                <b/>
                <i val="0"/>
              </font>
              <fill>
                <patternFill>
                  <bgColor rgb="FF00B050"/>
                </patternFill>
              </fill>
            </x14:dxf>
          </x14:cfRule>
          <xm:sqref>AP253</xm:sqref>
        </x14:conditionalFormatting>
        <x14:conditionalFormatting xmlns:xm="http://schemas.microsoft.com/office/excel/2006/main">
          <x14:cfRule type="containsText" priority="447" operator="containsText" id="{88659BCF-47DC-493D-A561-A6A9B7605F40}">
            <xm:f>NOT(ISERROR(SEARCH(#REF!,AP254)))</xm:f>
            <xm:f>#REF!</xm:f>
            <x14:dxf>
              <font>
                <b/>
                <i val="0"/>
              </font>
              <fill>
                <patternFill>
                  <bgColor rgb="FFFF0000"/>
                </patternFill>
              </fill>
            </x14:dxf>
          </x14:cfRule>
          <x14:cfRule type="containsText" priority="448" operator="containsText" id="{03FEC2F2-AAFE-420E-AEFB-3AE2A1C54006}">
            <xm:f>NOT(ISERROR(SEARCH(#REF!,AP254)))</xm:f>
            <xm:f>#REF!</xm:f>
            <x14:dxf>
              <font>
                <b/>
                <i val="0"/>
              </font>
              <fill>
                <patternFill>
                  <bgColor rgb="FFFFC000"/>
                </patternFill>
              </fill>
            </x14:dxf>
          </x14:cfRule>
          <x14:cfRule type="containsText" priority="449" operator="containsText" id="{20BF3CD8-F2EC-4711-BFF7-9B08D6297B73}">
            <xm:f>NOT(ISERROR(SEARCH(#REF!,AP254)))</xm:f>
            <xm:f>#REF!</xm:f>
            <x14:dxf>
              <font>
                <b/>
                <i val="0"/>
              </font>
              <fill>
                <patternFill>
                  <bgColor rgb="FF00B050"/>
                </patternFill>
              </fill>
            </x14:dxf>
          </x14:cfRule>
          <xm:sqref>AP254</xm:sqref>
        </x14:conditionalFormatting>
        <x14:conditionalFormatting xmlns:xm="http://schemas.microsoft.com/office/excel/2006/main">
          <x14:cfRule type="containsText" priority="441" operator="containsText" id="{67C24BC1-D685-4696-B1B0-154FA3EB0664}">
            <xm:f>NOT(ISERROR(SEARCH(#REF!,AP255)))</xm:f>
            <xm:f>#REF!</xm:f>
            <x14:dxf>
              <font>
                <b/>
                <i val="0"/>
              </font>
              <fill>
                <patternFill>
                  <bgColor rgb="FFFF0000"/>
                </patternFill>
              </fill>
            </x14:dxf>
          </x14:cfRule>
          <x14:cfRule type="containsText" priority="442" operator="containsText" id="{4BE00EB9-C62E-4AE0-BB3B-A89EE00DCC1B}">
            <xm:f>NOT(ISERROR(SEARCH(#REF!,AP255)))</xm:f>
            <xm:f>#REF!</xm:f>
            <x14:dxf>
              <font>
                <b/>
                <i val="0"/>
              </font>
              <fill>
                <patternFill>
                  <bgColor rgb="FFFFC000"/>
                </patternFill>
              </fill>
            </x14:dxf>
          </x14:cfRule>
          <x14:cfRule type="containsText" priority="443" operator="containsText" id="{DB3F6D35-CC21-4DE3-AD7A-E3FB0F6BB884}">
            <xm:f>NOT(ISERROR(SEARCH(#REF!,AP255)))</xm:f>
            <xm:f>#REF!</xm:f>
            <x14:dxf>
              <font>
                <b/>
                <i val="0"/>
              </font>
              <fill>
                <patternFill>
                  <bgColor rgb="FF00B050"/>
                </patternFill>
              </fill>
            </x14:dxf>
          </x14:cfRule>
          <xm:sqref>AP255</xm:sqref>
        </x14:conditionalFormatting>
        <x14:conditionalFormatting xmlns:xm="http://schemas.microsoft.com/office/excel/2006/main">
          <x14:cfRule type="containsText" priority="10332" operator="containsText" id="{3F25EAE9-6444-4A64-89C9-4C89DD40F3ED}">
            <xm:f>NOT(ISERROR(SEARCH(#REF!,AP256)))</xm:f>
            <xm:f>#REF!</xm:f>
            <x14:dxf>
              <font>
                <b/>
                <i val="0"/>
              </font>
              <fill>
                <patternFill>
                  <bgColor rgb="FFFF0000"/>
                </patternFill>
              </fill>
            </x14:dxf>
          </x14:cfRule>
          <x14:cfRule type="containsText" priority="10333" operator="containsText" id="{65D745BB-813F-4504-A445-C44A0BFDF235}">
            <xm:f>NOT(ISERROR(SEARCH(#REF!,AP256)))</xm:f>
            <xm:f>#REF!</xm:f>
            <x14:dxf>
              <font>
                <b/>
                <i val="0"/>
              </font>
              <fill>
                <patternFill>
                  <bgColor rgb="FFFFC000"/>
                </patternFill>
              </fill>
            </x14:dxf>
          </x14:cfRule>
          <x14:cfRule type="containsText" priority="10334" operator="containsText" id="{0FBF804F-6A65-4CE8-A30F-3D2B5F1F33DC}">
            <xm:f>NOT(ISERROR(SEARCH(#REF!,AP256)))</xm:f>
            <xm:f>#REF!</xm:f>
            <x14:dxf>
              <font>
                <b/>
                <i val="0"/>
              </font>
              <fill>
                <patternFill>
                  <bgColor rgb="FF00B050"/>
                </patternFill>
              </fill>
            </x14:dxf>
          </x14:cfRule>
          <xm:sqref>AP256:AP275</xm:sqref>
        </x14:conditionalFormatting>
        <x14:conditionalFormatting xmlns:xm="http://schemas.microsoft.com/office/excel/2006/main">
          <x14:cfRule type="containsText" priority="8271" operator="containsText" id="{190AA54F-16E9-44F4-9563-8AEC14EEBFAD}">
            <xm:f>NOT(ISERROR(SEARCH(#REF!,AP276)))</xm:f>
            <xm:f>#REF!</xm:f>
            <x14:dxf>
              <font>
                <b/>
                <i val="0"/>
              </font>
              <fill>
                <patternFill>
                  <bgColor rgb="FFFF0000"/>
                </patternFill>
              </fill>
            </x14:dxf>
          </x14:cfRule>
          <x14:cfRule type="containsText" priority="8272" operator="containsText" id="{789A224B-2ACD-47E5-9CFC-ED50C154A988}">
            <xm:f>NOT(ISERROR(SEARCH(#REF!,AP276)))</xm:f>
            <xm:f>#REF!</xm:f>
            <x14:dxf>
              <font>
                <b/>
                <i val="0"/>
              </font>
              <fill>
                <patternFill>
                  <bgColor rgb="FFFFC000"/>
                </patternFill>
              </fill>
            </x14:dxf>
          </x14:cfRule>
          <x14:cfRule type="containsText" priority="8273" operator="containsText" id="{17D346F6-BEEE-4DFF-89EE-163A4D038681}">
            <xm:f>NOT(ISERROR(SEARCH(#REF!,AP276)))</xm:f>
            <xm:f>#REF!</xm:f>
            <x14:dxf>
              <font>
                <b/>
                <i val="0"/>
              </font>
              <fill>
                <patternFill>
                  <bgColor rgb="FF00B050"/>
                </patternFill>
              </fill>
            </x14:dxf>
          </x14:cfRule>
          <xm:sqref>AP276</xm:sqref>
        </x14:conditionalFormatting>
        <x14:conditionalFormatting xmlns:xm="http://schemas.microsoft.com/office/excel/2006/main">
          <x14:cfRule type="containsText" priority="8253" operator="containsText" id="{FA3EFE19-3255-46AA-BD49-1B16F10CB80A}">
            <xm:f>NOT(ISERROR(SEARCH(#REF!,AP277)))</xm:f>
            <xm:f>#REF!</xm:f>
            <x14:dxf>
              <font>
                <b/>
                <i val="0"/>
              </font>
              <fill>
                <patternFill>
                  <bgColor rgb="FFFF0000"/>
                </patternFill>
              </fill>
            </x14:dxf>
          </x14:cfRule>
          <x14:cfRule type="containsText" priority="8254" operator="containsText" id="{682BB35F-65C6-4467-A9E2-1740F758C4EB}">
            <xm:f>NOT(ISERROR(SEARCH(#REF!,AP277)))</xm:f>
            <xm:f>#REF!</xm:f>
            <x14:dxf>
              <font>
                <b/>
                <i val="0"/>
              </font>
              <fill>
                <patternFill>
                  <bgColor rgb="FFFFC000"/>
                </patternFill>
              </fill>
            </x14:dxf>
          </x14:cfRule>
          <x14:cfRule type="containsText" priority="8255" operator="containsText" id="{88CA3C32-09F9-4583-8B09-83F4FE7C8293}">
            <xm:f>NOT(ISERROR(SEARCH(#REF!,AP277)))</xm:f>
            <xm:f>#REF!</xm:f>
            <x14:dxf>
              <font>
                <b/>
                <i val="0"/>
              </font>
              <fill>
                <patternFill>
                  <bgColor rgb="FF00B050"/>
                </patternFill>
              </fill>
            </x14:dxf>
          </x14:cfRule>
          <xm:sqref>AP277</xm:sqref>
        </x14:conditionalFormatting>
        <x14:conditionalFormatting xmlns:xm="http://schemas.microsoft.com/office/excel/2006/main">
          <x14:cfRule type="containsText" priority="8265" operator="containsText" id="{64EC38DA-16A0-459C-A6BD-DF691F205049}">
            <xm:f>NOT(ISERROR(SEARCH(#REF!,AP278)))</xm:f>
            <xm:f>#REF!</xm:f>
            <x14:dxf>
              <font>
                <b/>
                <i val="0"/>
              </font>
              <fill>
                <patternFill>
                  <bgColor rgb="FFFF0000"/>
                </patternFill>
              </fill>
            </x14:dxf>
          </x14:cfRule>
          <x14:cfRule type="containsText" priority="8266" operator="containsText" id="{52BDC0B3-B735-451A-B27C-4E7B3061F0B8}">
            <xm:f>NOT(ISERROR(SEARCH(#REF!,AP278)))</xm:f>
            <xm:f>#REF!</xm:f>
            <x14:dxf>
              <font>
                <b/>
                <i val="0"/>
              </font>
              <fill>
                <patternFill>
                  <bgColor rgb="FFFFC000"/>
                </patternFill>
              </fill>
            </x14:dxf>
          </x14:cfRule>
          <x14:cfRule type="containsText" priority="8267" operator="containsText" id="{C06F4206-EB49-4CA5-88AE-61280C54936C}">
            <xm:f>NOT(ISERROR(SEARCH(#REF!,AP278)))</xm:f>
            <xm:f>#REF!</xm:f>
            <x14:dxf>
              <font>
                <b/>
                <i val="0"/>
              </font>
              <fill>
                <patternFill>
                  <bgColor rgb="FF00B050"/>
                </patternFill>
              </fill>
            </x14:dxf>
          </x14:cfRule>
          <xm:sqref>AP278</xm:sqref>
        </x14:conditionalFormatting>
        <x14:conditionalFormatting xmlns:xm="http://schemas.microsoft.com/office/excel/2006/main">
          <x14:cfRule type="containsText" priority="8259" operator="containsText" id="{E50A814E-E8A8-4E8E-A366-530FB3AB49E8}">
            <xm:f>NOT(ISERROR(SEARCH(#REF!,AP279)))</xm:f>
            <xm:f>#REF!</xm:f>
            <x14:dxf>
              <font>
                <b/>
                <i val="0"/>
              </font>
              <fill>
                <patternFill>
                  <bgColor rgb="FFFF0000"/>
                </patternFill>
              </fill>
            </x14:dxf>
          </x14:cfRule>
          <x14:cfRule type="containsText" priority="8260" operator="containsText" id="{62415F35-5196-428D-B842-DBB95D8FEC20}">
            <xm:f>NOT(ISERROR(SEARCH(#REF!,AP279)))</xm:f>
            <xm:f>#REF!</xm:f>
            <x14:dxf>
              <font>
                <b/>
                <i val="0"/>
              </font>
              <fill>
                <patternFill>
                  <bgColor rgb="FFFFC000"/>
                </patternFill>
              </fill>
            </x14:dxf>
          </x14:cfRule>
          <x14:cfRule type="containsText" priority="8261" operator="containsText" id="{ED9323BC-B46B-4502-8171-5F0D2C8F3ED8}">
            <xm:f>NOT(ISERROR(SEARCH(#REF!,AP279)))</xm:f>
            <xm:f>#REF!</xm:f>
            <x14:dxf>
              <font>
                <b/>
                <i val="0"/>
              </font>
              <fill>
                <patternFill>
                  <bgColor rgb="FF00B050"/>
                </patternFill>
              </fill>
            </x14:dxf>
          </x14:cfRule>
          <xm:sqref>AP279:AP281</xm:sqref>
        </x14:conditionalFormatting>
        <x14:conditionalFormatting xmlns:xm="http://schemas.microsoft.com/office/excel/2006/main">
          <x14:cfRule type="containsText" priority="8247" operator="containsText" id="{5F516A42-1F4B-4BB5-A456-4ABA99C6ADDA}">
            <xm:f>NOT(ISERROR(SEARCH(#REF!,AP282)))</xm:f>
            <xm:f>#REF!</xm:f>
            <x14:dxf>
              <font>
                <b/>
                <i val="0"/>
              </font>
              <fill>
                <patternFill>
                  <bgColor rgb="FFFF0000"/>
                </patternFill>
              </fill>
            </x14:dxf>
          </x14:cfRule>
          <x14:cfRule type="containsText" priority="8248" operator="containsText" id="{9BB939D5-BCED-47E7-BD51-2D31D71F1C4E}">
            <xm:f>NOT(ISERROR(SEARCH(#REF!,AP282)))</xm:f>
            <xm:f>#REF!</xm:f>
            <x14:dxf>
              <font>
                <b/>
                <i val="0"/>
              </font>
              <fill>
                <patternFill>
                  <bgColor rgb="FFFFC000"/>
                </patternFill>
              </fill>
            </x14:dxf>
          </x14:cfRule>
          <x14:cfRule type="containsText" priority="8249" operator="containsText" id="{97990096-4519-4F42-A5D5-CF2C2FB9CB6D}">
            <xm:f>NOT(ISERROR(SEARCH(#REF!,AP282)))</xm:f>
            <xm:f>#REF!</xm:f>
            <x14:dxf>
              <font>
                <b/>
                <i val="0"/>
              </font>
              <fill>
                <patternFill>
                  <bgColor rgb="FF00B050"/>
                </patternFill>
              </fill>
            </x14:dxf>
          </x14:cfRule>
          <xm:sqref>AP282</xm:sqref>
        </x14:conditionalFormatting>
        <x14:conditionalFormatting xmlns:xm="http://schemas.microsoft.com/office/excel/2006/main">
          <x14:cfRule type="containsText" priority="10722" operator="containsText" id="{CFD92293-5D3C-4BAE-9977-2D07F873AE16}">
            <xm:f>NOT(ISERROR(SEARCH(#REF!,AP283)))</xm:f>
            <xm:f>#REF!</xm:f>
            <x14:dxf>
              <font>
                <b/>
                <i val="0"/>
              </font>
              <fill>
                <patternFill>
                  <bgColor rgb="FFFF0000"/>
                </patternFill>
              </fill>
            </x14:dxf>
          </x14:cfRule>
          <x14:cfRule type="containsText" priority="10723" operator="containsText" id="{9DD93A0D-1228-4212-BFD8-CE1A77D70D57}">
            <xm:f>NOT(ISERROR(SEARCH(#REF!,AP283)))</xm:f>
            <xm:f>#REF!</xm:f>
            <x14:dxf>
              <font>
                <b/>
                <i val="0"/>
              </font>
              <fill>
                <patternFill>
                  <bgColor rgb="FFFFC000"/>
                </patternFill>
              </fill>
            </x14:dxf>
          </x14:cfRule>
          <x14:cfRule type="containsText" priority="10724" operator="containsText" id="{C0F46C0D-E2AC-4FF2-8A6D-1C9006A29D9B}">
            <xm:f>NOT(ISERROR(SEARCH(#REF!,AP283)))</xm:f>
            <xm:f>#REF!</xm:f>
            <x14:dxf>
              <font>
                <b/>
                <i val="0"/>
              </font>
              <fill>
                <patternFill>
                  <bgColor rgb="FF00B050"/>
                </patternFill>
              </fill>
            </x14:dxf>
          </x14:cfRule>
          <xm:sqref>AP283</xm:sqref>
        </x14:conditionalFormatting>
        <x14:conditionalFormatting xmlns:xm="http://schemas.microsoft.com/office/excel/2006/main">
          <x14:cfRule type="containsText" priority="8244" operator="containsText" id="{43610DAD-0A12-495C-BD3D-DD6BFB8CBEBD}">
            <xm:f>NOT(ISERROR(SEARCH(#REF!,AP284)))</xm:f>
            <xm:f>#REF!</xm:f>
            <x14:dxf>
              <font>
                <b/>
                <i val="0"/>
              </font>
              <fill>
                <patternFill>
                  <bgColor rgb="FFFF0000"/>
                </patternFill>
              </fill>
            </x14:dxf>
          </x14:cfRule>
          <x14:cfRule type="containsText" priority="8245" operator="containsText" id="{95DB0B8E-0922-4DC1-AA5F-4BE045B7DBA6}">
            <xm:f>NOT(ISERROR(SEARCH(#REF!,AP284)))</xm:f>
            <xm:f>#REF!</xm:f>
            <x14:dxf>
              <font>
                <b/>
                <i val="0"/>
              </font>
              <fill>
                <patternFill>
                  <bgColor rgb="FFFFC000"/>
                </patternFill>
              </fill>
            </x14:dxf>
          </x14:cfRule>
          <x14:cfRule type="containsText" priority="8246" operator="containsText" id="{74AD5431-28B4-4EED-BFCC-CD023CC6CB07}">
            <xm:f>NOT(ISERROR(SEARCH(#REF!,AP284)))</xm:f>
            <xm:f>#REF!</xm:f>
            <x14:dxf>
              <font>
                <b/>
                <i val="0"/>
              </font>
              <fill>
                <patternFill>
                  <bgColor rgb="FF00B050"/>
                </patternFill>
              </fill>
            </x14:dxf>
          </x14:cfRule>
          <xm:sqref>AP284</xm:sqref>
        </x14:conditionalFormatting>
        <x14:conditionalFormatting xmlns:xm="http://schemas.microsoft.com/office/excel/2006/main">
          <x14:cfRule type="containsText" priority="10677" operator="containsText" id="{6B6D8B6D-D1D3-4FE9-B097-48E7F17A21E5}">
            <xm:f>NOT(ISERROR(SEARCH(#REF!,AP285)))</xm:f>
            <xm:f>#REF!</xm:f>
            <x14:dxf>
              <font>
                <b/>
                <i val="0"/>
              </font>
              <fill>
                <patternFill>
                  <bgColor rgb="FFFF0000"/>
                </patternFill>
              </fill>
            </x14:dxf>
          </x14:cfRule>
          <x14:cfRule type="containsText" priority="10678" operator="containsText" id="{7081F23B-8A70-46D1-BB37-A64B27F66C6F}">
            <xm:f>NOT(ISERROR(SEARCH(#REF!,AP285)))</xm:f>
            <xm:f>#REF!</xm:f>
            <x14:dxf>
              <font>
                <b/>
                <i val="0"/>
              </font>
              <fill>
                <patternFill>
                  <bgColor rgb="FFFFC000"/>
                </patternFill>
              </fill>
            </x14:dxf>
          </x14:cfRule>
          <x14:cfRule type="containsText" priority="10679" operator="containsText" id="{7DC55CAB-D679-43D0-AC26-4B7E8E9BFBE5}">
            <xm:f>NOT(ISERROR(SEARCH(#REF!,AP285)))</xm:f>
            <xm:f>#REF!</xm:f>
            <x14:dxf>
              <font>
                <b/>
                <i val="0"/>
              </font>
              <fill>
                <patternFill>
                  <bgColor rgb="FF00B050"/>
                </patternFill>
              </fill>
            </x14:dxf>
          </x14:cfRule>
          <xm:sqref>AP285</xm:sqref>
        </x14:conditionalFormatting>
        <x14:conditionalFormatting xmlns:xm="http://schemas.microsoft.com/office/excel/2006/main">
          <x14:cfRule type="containsText" priority="435" operator="containsText" id="{69413180-0B66-4EF7-87F2-6381E31CD0E7}">
            <xm:f>NOT(ISERROR(SEARCH(#REF!,AP286)))</xm:f>
            <xm:f>#REF!</xm:f>
            <x14:dxf>
              <font>
                <b/>
                <i val="0"/>
              </font>
              <fill>
                <patternFill>
                  <bgColor rgb="FFFF0000"/>
                </patternFill>
              </fill>
            </x14:dxf>
          </x14:cfRule>
          <x14:cfRule type="containsText" priority="436" operator="containsText" id="{E7676D96-1B10-4095-89F1-A9FAF278F2C8}">
            <xm:f>NOT(ISERROR(SEARCH(#REF!,AP286)))</xm:f>
            <xm:f>#REF!</xm:f>
            <x14:dxf>
              <font>
                <b/>
                <i val="0"/>
              </font>
              <fill>
                <patternFill>
                  <bgColor rgb="FFFFC000"/>
                </patternFill>
              </fill>
            </x14:dxf>
          </x14:cfRule>
          <x14:cfRule type="containsText" priority="437" operator="containsText" id="{8DEC9072-ED93-4737-B3C6-F153667AD174}">
            <xm:f>NOT(ISERROR(SEARCH(#REF!,AP286)))</xm:f>
            <xm:f>#REF!</xm:f>
            <x14:dxf>
              <font>
                <b/>
                <i val="0"/>
              </font>
              <fill>
                <patternFill>
                  <bgColor rgb="FF00B050"/>
                </patternFill>
              </fill>
            </x14:dxf>
          </x14:cfRule>
          <xm:sqref>AP286</xm:sqref>
        </x14:conditionalFormatting>
        <x14:conditionalFormatting xmlns:xm="http://schemas.microsoft.com/office/excel/2006/main">
          <x14:cfRule type="containsText" priority="429" operator="containsText" id="{E2583A89-66B8-4C73-BEF1-B82A9A7960CB}">
            <xm:f>NOT(ISERROR(SEARCH(#REF!,AP287)))</xm:f>
            <xm:f>#REF!</xm:f>
            <x14:dxf>
              <font>
                <b/>
                <i val="0"/>
              </font>
              <fill>
                <patternFill>
                  <bgColor rgb="FFFF0000"/>
                </patternFill>
              </fill>
            </x14:dxf>
          </x14:cfRule>
          <x14:cfRule type="containsText" priority="430" operator="containsText" id="{A5E975CC-2611-4AB2-8A43-AFE50DB5677F}">
            <xm:f>NOT(ISERROR(SEARCH(#REF!,AP287)))</xm:f>
            <xm:f>#REF!</xm:f>
            <x14:dxf>
              <font>
                <b/>
                <i val="0"/>
              </font>
              <fill>
                <patternFill>
                  <bgColor rgb="FFFFC000"/>
                </patternFill>
              </fill>
            </x14:dxf>
          </x14:cfRule>
          <x14:cfRule type="containsText" priority="431" operator="containsText" id="{F5E3A56F-6645-4EC1-B9FB-DC6054ABACAB}">
            <xm:f>NOT(ISERROR(SEARCH(#REF!,AP287)))</xm:f>
            <xm:f>#REF!</xm:f>
            <x14:dxf>
              <font>
                <b/>
                <i val="0"/>
              </font>
              <fill>
                <patternFill>
                  <bgColor rgb="FF00B050"/>
                </patternFill>
              </fill>
            </x14:dxf>
          </x14:cfRule>
          <xm:sqref>AP287</xm:sqref>
        </x14:conditionalFormatting>
        <x14:conditionalFormatting xmlns:xm="http://schemas.microsoft.com/office/excel/2006/main">
          <x14:cfRule type="containsText" priority="10671" operator="containsText" id="{FE4BAB7B-792C-4682-BFE2-FF8F24505D0A}">
            <xm:f>NOT(ISERROR(SEARCH(#REF!,AP288)))</xm:f>
            <xm:f>#REF!</xm:f>
            <x14:dxf>
              <font>
                <b/>
                <i val="0"/>
              </font>
              <fill>
                <patternFill>
                  <bgColor rgb="FFFF0000"/>
                </patternFill>
              </fill>
            </x14:dxf>
          </x14:cfRule>
          <x14:cfRule type="containsText" priority="10672" operator="containsText" id="{36935793-5F9F-43A9-B186-69E55B8372BA}">
            <xm:f>NOT(ISERROR(SEARCH(#REF!,AP288)))</xm:f>
            <xm:f>#REF!</xm:f>
            <x14:dxf>
              <font>
                <b/>
                <i val="0"/>
              </font>
              <fill>
                <patternFill>
                  <bgColor rgb="FFFFC000"/>
                </patternFill>
              </fill>
            </x14:dxf>
          </x14:cfRule>
          <x14:cfRule type="containsText" priority="10673" operator="containsText" id="{01F42471-81AA-4531-931C-F6F1BE500BB4}">
            <xm:f>NOT(ISERROR(SEARCH(#REF!,AP288)))</xm:f>
            <xm:f>#REF!</xm:f>
            <x14:dxf>
              <font>
                <b/>
                <i val="0"/>
              </font>
              <fill>
                <patternFill>
                  <bgColor rgb="FF00B050"/>
                </patternFill>
              </fill>
            </x14:dxf>
          </x14:cfRule>
          <xm:sqref>AP288</xm:sqref>
        </x14:conditionalFormatting>
        <x14:conditionalFormatting xmlns:xm="http://schemas.microsoft.com/office/excel/2006/main">
          <x14:cfRule type="containsText" priority="8241" operator="containsText" id="{531FEB5F-6C9D-402B-B662-5AF257198A70}">
            <xm:f>NOT(ISERROR(SEARCH(#REF!,AP289)))</xm:f>
            <xm:f>#REF!</xm:f>
            <x14:dxf>
              <font>
                <b/>
                <i val="0"/>
              </font>
              <fill>
                <patternFill>
                  <bgColor rgb="FFFF0000"/>
                </patternFill>
              </fill>
            </x14:dxf>
          </x14:cfRule>
          <x14:cfRule type="containsText" priority="8242" operator="containsText" id="{0CCDA2D5-EBB5-410B-B0CA-B61A3A8787ED}">
            <xm:f>NOT(ISERROR(SEARCH(#REF!,AP289)))</xm:f>
            <xm:f>#REF!</xm:f>
            <x14:dxf>
              <font>
                <b/>
                <i val="0"/>
              </font>
              <fill>
                <patternFill>
                  <bgColor rgb="FFFFC000"/>
                </patternFill>
              </fill>
            </x14:dxf>
          </x14:cfRule>
          <x14:cfRule type="containsText" priority="8243" operator="containsText" id="{069819A7-CD2D-42B3-90A9-1179D4BB0332}">
            <xm:f>NOT(ISERROR(SEARCH(#REF!,AP289)))</xm:f>
            <xm:f>#REF!</xm:f>
            <x14:dxf>
              <font>
                <b/>
                <i val="0"/>
              </font>
              <fill>
                <patternFill>
                  <bgColor rgb="FF00B050"/>
                </patternFill>
              </fill>
            </x14:dxf>
          </x14:cfRule>
          <xm:sqref>AP289</xm:sqref>
        </x14:conditionalFormatting>
        <x14:conditionalFormatting xmlns:xm="http://schemas.microsoft.com/office/excel/2006/main">
          <x14:cfRule type="containsText" priority="10662" operator="containsText" id="{11F89FDF-7E4F-43AF-96B5-0B73FA23464F}">
            <xm:f>NOT(ISERROR(SEARCH(#REF!,AP290)))</xm:f>
            <xm:f>#REF!</xm:f>
            <x14:dxf>
              <font>
                <b/>
                <i val="0"/>
              </font>
              <fill>
                <patternFill>
                  <bgColor rgb="FFFF0000"/>
                </patternFill>
              </fill>
            </x14:dxf>
          </x14:cfRule>
          <x14:cfRule type="containsText" priority="10663" operator="containsText" id="{F456B2DC-A356-42AB-A1AF-ACD28D1A4EFC}">
            <xm:f>NOT(ISERROR(SEARCH(#REF!,AP290)))</xm:f>
            <xm:f>#REF!</xm:f>
            <x14:dxf>
              <font>
                <b/>
                <i val="0"/>
              </font>
              <fill>
                <patternFill>
                  <bgColor rgb="FFFFC000"/>
                </patternFill>
              </fill>
            </x14:dxf>
          </x14:cfRule>
          <x14:cfRule type="containsText" priority="10664" operator="containsText" id="{CD63479A-167A-4D4F-9821-16FA67574B1C}">
            <xm:f>NOT(ISERROR(SEARCH(#REF!,AP290)))</xm:f>
            <xm:f>#REF!</xm:f>
            <x14:dxf>
              <font>
                <b/>
                <i val="0"/>
              </font>
              <fill>
                <patternFill>
                  <bgColor rgb="FF00B050"/>
                </patternFill>
              </fill>
            </x14:dxf>
          </x14:cfRule>
          <xm:sqref>AP290</xm:sqref>
        </x14:conditionalFormatting>
        <x14:conditionalFormatting xmlns:xm="http://schemas.microsoft.com/office/excel/2006/main">
          <x14:cfRule type="containsText" priority="10686" operator="containsText" id="{19FDBF16-2304-44BA-93E1-40C37321B3B4}">
            <xm:f>NOT(ISERROR(SEARCH(#REF!,AP291)))</xm:f>
            <xm:f>#REF!</xm:f>
            <x14:dxf>
              <font>
                <b/>
                <i val="0"/>
              </font>
              <fill>
                <patternFill>
                  <bgColor rgb="FFFF0000"/>
                </patternFill>
              </fill>
            </x14:dxf>
          </x14:cfRule>
          <x14:cfRule type="containsText" priority="10687" operator="containsText" id="{FAE3AA44-54F7-498F-A071-581A637870C8}">
            <xm:f>NOT(ISERROR(SEARCH(#REF!,AP291)))</xm:f>
            <xm:f>#REF!</xm:f>
            <x14:dxf>
              <font>
                <b/>
                <i val="0"/>
              </font>
              <fill>
                <patternFill>
                  <bgColor rgb="FFFFC000"/>
                </patternFill>
              </fill>
            </x14:dxf>
          </x14:cfRule>
          <x14:cfRule type="containsText" priority="10688" operator="containsText" id="{07FC60C0-6AB4-4B65-9643-30C215C4E85F}">
            <xm:f>NOT(ISERROR(SEARCH(#REF!,AP291)))</xm:f>
            <xm:f>#REF!</xm:f>
            <x14:dxf>
              <font>
                <b/>
                <i val="0"/>
              </font>
              <fill>
                <patternFill>
                  <bgColor rgb="FF00B050"/>
                </patternFill>
              </fill>
            </x14:dxf>
          </x14:cfRule>
          <xm:sqref>AP291</xm:sqref>
        </x14:conditionalFormatting>
        <x14:conditionalFormatting xmlns:xm="http://schemas.microsoft.com/office/excel/2006/main">
          <x14:cfRule type="containsText" priority="8238" operator="containsText" id="{CAA59E12-3A96-4C85-B1E4-FCB7AEDC4036}">
            <xm:f>NOT(ISERROR(SEARCH(#REF!,AP292)))</xm:f>
            <xm:f>#REF!</xm:f>
            <x14:dxf>
              <font>
                <b/>
                <i val="0"/>
              </font>
              <fill>
                <patternFill>
                  <bgColor rgb="FFFF0000"/>
                </patternFill>
              </fill>
            </x14:dxf>
          </x14:cfRule>
          <x14:cfRule type="containsText" priority="8239" operator="containsText" id="{BC9B6F63-FFB1-46B1-8D0D-243596047875}">
            <xm:f>NOT(ISERROR(SEARCH(#REF!,AP292)))</xm:f>
            <xm:f>#REF!</xm:f>
            <x14:dxf>
              <font>
                <b/>
                <i val="0"/>
              </font>
              <fill>
                <patternFill>
                  <bgColor rgb="FFFFC000"/>
                </patternFill>
              </fill>
            </x14:dxf>
          </x14:cfRule>
          <x14:cfRule type="containsText" priority="8240" operator="containsText" id="{A68E0E96-261B-4663-8079-0B5FAE70D50F}">
            <xm:f>NOT(ISERROR(SEARCH(#REF!,AP292)))</xm:f>
            <xm:f>#REF!</xm:f>
            <x14:dxf>
              <font>
                <b/>
                <i val="0"/>
              </font>
              <fill>
                <patternFill>
                  <bgColor rgb="FF00B050"/>
                </patternFill>
              </fill>
            </x14:dxf>
          </x14:cfRule>
          <xm:sqref>AP292</xm:sqref>
        </x14:conditionalFormatting>
        <x14:conditionalFormatting xmlns:xm="http://schemas.microsoft.com/office/excel/2006/main">
          <x14:cfRule type="containsText" priority="8232" operator="containsText" id="{0370FE6F-B13F-4AC9-B39F-0CA1E5516E36}">
            <xm:f>NOT(ISERROR(SEARCH(#REF!,AP293)))</xm:f>
            <xm:f>#REF!</xm:f>
            <x14:dxf>
              <font>
                <b/>
                <i val="0"/>
              </font>
              <fill>
                <patternFill>
                  <bgColor rgb="FFFF0000"/>
                </patternFill>
              </fill>
            </x14:dxf>
          </x14:cfRule>
          <x14:cfRule type="containsText" priority="8233" operator="containsText" id="{6D730123-FCD9-45A8-937B-542AAB315046}">
            <xm:f>NOT(ISERROR(SEARCH(#REF!,AP293)))</xm:f>
            <xm:f>#REF!</xm:f>
            <x14:dxf>
              <font>
                <b/>
                <i val="0"/>
              </font>
              <fill>
                <patternFill>
                  <bgColor rgb="FFFFC000"/>
                </patternFill>
              </fill>
            </x14:dxf>
          </x14:cfRule>
          <x14:cfRule type="containsText" priority="8234" operator="containsText" id="{0FD181A2-1168-45E9-BB83-2AB01842BB0B}">
            <xm:f>NOT(ISERROR(SEARCH(#REF!,AP293)))</xm:f>
            <xm:f>#REF!</xm:f>
            <x14:dxf>
              <font>
                <b/>
                <i val="0"/>
              </font>
              <fill>
                <patternFill>
                  <bgColor rgb="FF00B050"/>
                </patternFill>
              </fill>
            </x14:dxf>
          </x14:cfRule>
          <xm:sqref>AP293</xm:sqref>
        </x14:conditionalFormatting>
        <x14:conditionalFormatting xmlns:xm="http://schemas.microsoft.com/office/excel/2006/main">
          <x14:cfRule type="containsText" priority="10683" operator="containsText" id="{E118762F-34BC-44C1-B697-CF6434CD8E6C}">
            <xm:f>NOT(ISERROR(SEARCH(#REF!,AP294)))</xm:f>
            <xm:f>#REF!</xm:f>
            <x14:dxf>
              <font>
                <b/>
                <i val="0"/>
              </font>
              <fill>
                <patternFill>
                  <bgColor rgb="FFFF0000"/>
                </patternFill>
              </fill>
            </x14:dxf>
          </x14:cfRule>
          <x14:cfRule type="containsText" priority="10684" operator="containsText" id="{3060390A-0CC6-4764-8288-6C0DDC810E7A}">
            <xm:f>NOT(ISERROR(SEARCH(#REF!,AP294)))</xm:f>
            <xm:f>#REF!</xm:f>
            <x14:dxf>
              <font>
                <b/>
                <i val="0"/>
              </font>
              <fill>
                <patternFill>
                  <bgColor rgb="FFFFC000"/>
                </patternFill>
              </fill>
            </x14:dxf>
          </x14:cfRule>
          <x14:cfRule type="containsText" priority="10685" operator="containsText" id="{ACB3946F-CB60-40C2-8903-206C8915E88B}">
            <xm:f>NOT(ISERROR(SEARCH(#REF!,AP294)))</xm:f>
            <xm:f>#REF!</xm:f>
            <x14:dxf>
              <font>
                <b/>
                <i val="0"/>
              </font>
              <fill>
                <patternFill>
                  <bgColor rgb="FF00B050"/>
                </patternFill>
              </fill>
            </x14:dxf>
          </x14:cfRule>
          <xm:sqref>AP294:AP297</xm:sqref>
        </x14:conditionalFormatting>
        <x14:conditionalFormatting xmlns:xm="http://schemas.microsoft.com/office/excel/2006/main">
          <x14:cfRule type="containsText" priority="423" operator="containsText" id="{BABD9828-7A6D-47A2-BB8E-DFB04E1A98ED}">
            <xm:f>NOT(ISERROR(SEARCH(#REF!,AP298)))</xm:f>
            <xm:f>#REF!</xm:f>
            <x14:dxf>
              <font>
                <b/>
                <i val="0"/>
              </font>
              <fill>
                <patternFill>
                  <bgColor rgb="FFFF0000"/>
                </patternFill>
              </fill>
            </x14:dxf>
          </x14:cfRule>
          <x14:cfRule type="containsText" priority="424" operator="containsText" id="{60BAF5A0-6016-4FB6-A078-CADA74E31D69}">
            <xm:f>NOT(ISERROR(SEARCH(#REF!,AP298)))</xm:f>
            <xm:f>#REF!</xm:f>
            <x14:dxf>
              <font>
                <b/>
                <i val="0"/>
              </font>
              <fill>
                <patternFill>
                  <bgColor rgb="FFFFC000"/>
                </patternFill>
              </fill>
            </x14:dxf>
          </x14:cfRule>
          <x14:cfRule type="containsText" priority="425" operator="containsText" id="{E7F24843-CD62-41C3-AE5D-DE6FA6A89535}">
            <xm:f>NOT(ISERROR(SEARCH(#REF!,AP298)))</xm:f>
            <xm:f>#REF!</xm:f>
            <x14:dxf>
              <font>
                <b/>
                <i val="0"/>
              </font>
              <fill>
                <patternFill>
                  <bgColor rgb="FF00B050"/>
                </patternFill>
              </fill>
            </x14:dxf>
          </x14:cfRule>
          <xm:sqref>AP298:AP305</xm:sqref>
        </x14:conditionalFormatting>
        <x14:conditionalFormatting xmlns:xm="http://schemas.microsoft.com/office/excel/2006/main">
          <x14:cfRule type="containsText" priority="10716" operator="containsText" id="{0280F0AB-486B-4BC1-BE67-9941B463C080}">
            <xm:f>NOT(ISERROR(SEARCH(#REF!,AP306)))</xm:f>
            <xm:f>#REF!</xm:f>
            <x14:dxf>
              <font>
                <b/>
                <i val="0"/>
              </font>
              <fill>
                <patternFill>
                  <bgColor rgb="FFFF0000"/>
                </patternFill>
              </fill>
            </x14:dxf>
          </x14:cfRule>
          <x14:cfRule type="containsText" priority="10717" operator="containsText" id="{0CC1475F-728E-47BC-8E34-3BFA89089186}">
            <xm:f>NOT(ISERROR(SEARCH(#REF!,AP306)))</xm:f>
            <xm:f>#REF!</xm:f>
            <x14:dxf>
              <font>
                <b/>
                <i val="0"/>
              </font>
              <fill>
                <patternFill>
                  <bgColor rgb="FFFFC000"/>
                </patternFill>
              </fill>
            </x14:dxf>
          </x14:cfRule>
          <x14:cfRule type="containsText" priority="10718" operator="containsText" id="{C525BE5F-73C9-4434-9727-0730DBFE6DF1}">
            <xm:f>NOT(ISERROR(SEARCH(#REF!,AP306)))</xm:f>
            <xm:f>#REF!</xm:f>
            <x14:dxf>
              <font>
                <b/>
                <i val="0"/>
              </font>
              <fill>
                <patternFill>
                  <bgColor rgb="FF00B050"/>
                </patternFill>
              </fill>
            </x14:dxf>
          </x14:cfRule>
          <xm:sqref>AP306:AP312</xm:sqref>
        </x14:conditionalFormatting>
        <x14:conditionalFormatting xmlns:xm="http://schemas.microsoft.com/office/excel/2006/main">
          <x14:cfRule type="containsText" priority="8226" operator="containsText" id="{48C13840-FF60-4659-8ECB-F0DCB384A978}">
            <xm:f>NOT(ISERROR(SEARCH(#REF!,AP313)))</xm:f>
            <xm:f>#REF!</xm:f>
            <x14:dxf>
              <font>
                <b/>
                <i val="0"/>
              </font>
              <fill>
                <patternFill>
                  <bgColor rgb="FFFF0000"/>
                </patternFill>
              </fill>
            </x14:dxf>
          </x14:cfRule>
          <x14:cfRule type="containsText" priority="8227" operator="containsText" id="{5A8B6012-B8CC-4989-8B85-C061C45DD757}">
            <xm:f>NOT(ISERROR(SEARCH(#REF!,AP313)))</xm:f>
            <xm:f>#REF!</xm:f>
            <x14:dxf>
              <font>
                <b/>
                <i val="0"/>
              </font>
              <fill>
                <patternFill>
                  <bgColor rgb="FFFFC000"/>
                </patternFill>
              </fill>
            </x14:dxf>
          </x14:cfRule>
          <x14:cfRule type="containsText" priority="8228" operator="containsText" id="{6961D7FA-BD99-4A24-A5E0-AF04EE8470E9}">
            <xm:f>NOT(ISERROR(SEARCH(#REF!,AP313)))</xm:f>
            <xm:f>#REF!</xm:f>
            <x14:dxf>
              <font>
                <b/>
                <i val="0"/>
              </font>
              <fill>
                <patternFill>
                  <bgColor rgb="FF00B050"/>
                </patternFill>
              </fill>
            </x14:dxf>
          </x14:cfRule>
          <xm:sqref>AP313:AP314 AP317:AP319 AP326:AP327</xm:sqref>
        </x14:conditionalFormatting>
        <x14:conditionalFormatting xmlns:xm="http://schemas.microsoft.com/office/excel/2006/main">
          <x14:cfRule type="containsText" priority="10710" operator="containsText" id="{DB60D46D-BA1F-4C7B-9FBB-4D85104B9303}">
            <xm:f>NOT(ISERROR(SEARCH(#REF!,AP315)))</xm:f>
            <xm:f>#REF!</xm:f>
            <x14:dxf>
              <font>
                <b/>
                <i val="0"/>
              </font>
              <fill>
                <patternFill>
                  <bgColor rgb="FFFF0000"/>
                </patternFill>
              </fill>
            </x14:dxf>
          </x14:cfRule>
          <x14:cfRule type="containsText" priority="10711" operator="containsText" id="{6E1B1D49-B0F8-4740-BC6E-B44DBB010870}">
            <xm:f>NOT(ISERROR(SEARCH(#REF!,AP315)))</xm:f>
            <xm:f>#REF!</xm:f>
            <x14:dxf>
              <font>
                <b/>
                <i val="0"/>
              </font>
              <fill>
                <patternFill>
                  <bgColor rgb="FFFFC000"/>
                </patternFill>
              </fill>
            </x14:dxf>
          </x14:cfRule>
          <x14:cfRule type="containsText" priority="10712" operator="containsText" id="{43B59C18-55A5-4DF1-9733-2D293F64AD16}">
            <xm:f>NOT(ISERROR(SEARCH(#REF!,AP315)))</xm:f>
            <xm:f>#REF!</xm:f>
            <x14:dxf>
              <font>
                <b/>
                <i val="0"/>
              </font>
              <fill>
                <patternFill>
                  <bgColor rgb="FF00B050"/>
                </patternFill>
              </fill>
            </x14:dxf>
          </x14:cfRule>
          <xm:sqref>AP315</xm:sqref>
        </x14:conditionalFormatting>
        <x14:conditionalFormatting xmlns:xm="http://schemas.microsoft.com/office/excel/2006/main">
          <x14:cfRule type="containsText" priority="8220" operator="containsText" id="{1CEA7260-49F6-4756-BB20-AB84793D9F3C}">
            <xm:f>NOT(ISERROR(SEARCH(#REF!,AP316)))</xm:f>
            <xm:f>#REF!</xm:f>
            <x14:dxf>
              <font>
                <b/>
                <i val="0"/>
              </font>
              <fill>
                <patternFill>
                  <bgColor rgb="FFFF0000"/>
                </patternFill>
              </fill>
            </x14:dxf>
          </x14:cfRule>
          <x14:cfRule type="containsText" priority="8221" operator="containsText" id="{25FCD328-9E58-40E9-94F9-B0FBDB7ECFAD}">
            <xm:f>NOT(ISERROR(SEARCH(#REF!,AP316)))</xm:f>
            <xm:f>#REF!</xm:f>
            <x14:dxf>
              <font>
                <b/>
                <i val="0"/>
              </font>
              <fill>
                <patternFill>
                  <bgColor rgb="FFFFC000"/>
                </patternFill>
              </fill>
            </x14:dxf>
          </x14:cfRule>
          <x14:cfRule type="containsText" priority="8222" operator="containsText" id="{589AA9A4-79C8-4097-B861-9E3F3F1BBA34}">
            <xm:f>NOT(ISERROR(SEARCH(#REF!,AP316)))</xm:f>
            <xm:f>#REF!</xm:f>
            <x14:dxf>
              <font>
                <b/>
                <i val="0"/>
              </font>
              <fill>
                <patternFill>
                  <bgColor rgb="FF00B050"/>
                </patternFill>
              </fill>
            </x14:dxf>
          </x14:cfRule>
          <xm:sqref>AP316</xm:sqref>
        </x14:conditionalFormatting>
        <x14:conditionalFormatting xmlns:xm="http://schemas.microsoft.com/office/excel/2006/main">
          <x14:cfRule type="containsText" priority="411" operator="containsText" id="{4D35384E-3B70-4160-9E1B-B71160E0E66A}">
            <xm:f>NOT(ISERROR(SEARCH(#REF!,AP320)))</xm:f>
            <xm:f>#REF!</xm:f>
            <x14:dxf>
              <font>
                <b/>
                <i val="0"/>
              </font>
              <fill>
                <patternFill>
                  <bgColor rgb="FFFF0000"/>
                </patternFill>
              </fill>
            </x14:dxf>
          </x14:cfRule>
          <x14:cfRule type="containsText" priority="412" operator="containsText" id="{BA4FA0E3-B503-403B-9AC7-094CFA9E9D63}">
            <xm:f>NOT(ISERROR(SEARCH(#REF!,AP320)))</xm:f>
            <xm:f>#REF!</xm:f>
            <x14:dxf>
              <font>
                <b/>
                <i val="0"/>
              </font>
              <fill>
                <patternFill>
                  <bgColor rgb="FFFFC000"/>
                </patternFill>
              </fill>
            </x14:dxf>
          </x14:cfRule>
          <x14:cfRule type="containsText" priority="413" operator="containsText" id="{E2D6B450-6202-4360-8202-82C94DE6D58B}">
            <xm:f>NOT(ISERROR(SEARCH(#REF!,AP320)))</xm:f>
            <xm:f>#REF!</xm:f>
            <x14:dxf>
              <font>
                <b/>
                <i val="0"/>
              </font>
              <fill>
                <patternFill>
                  <bgColor rgb="FF00B050"/>
                </patternFill>
              </fill>
            </x14:dxf>
          </x14:cfRule>
          <xm:sqref>AP320:AP321</xm:sqref>
        </x14:conditionalFormatting>
        <x14:conditionalFormatting xmlns:xm="http://schemas.microsoft.com/office/excel/2006/main">
          <x14:cfRule type="containsText" priority="402" operator="containsText" id="{43834223-337F-471F-962E-2F5C570F6A84}">
            <xm:f>NOT(ISERROR(SEARCH(#REF!,AP322)))</xm:f>
            <xm:f>#REF!</xm:f>
            <x14:dxf>
              <font>
                <b/>
                <i val="0"/>
              </font>
              <fill>
                <patternFill>
                  <bgColor rgb="FFFF0000"/>
                </patternFill>
              </fill>
            </x14:dxf>
          </x14:cfRule>
          <x14:cfRule type="containsText" priority="403" operator="containsText" id="{1A1DE887-A4C5-4060-846F-B501E9647C3B}">
            <xm:f>NOT(ISERROR(SEARCH(#REF!,AP322)))</xm:f>
            <xm:f>#REF!</xm:f>
            <x14:dxf>
              <font>
                <b/>
                <i val="0"/>
              </font>
              <fill>
                <patternFill>
                  <bgColor rgb="FFFFC000"/>
                </patternFill>
              </fill>
            </x14:dxf>
          </x14:cfRule>
          <x14:cfRule type="containsText" priority="404" operator="containsText" id="{DF6E1FAA-E9CD-4096-A68F-E17E187F3EC9}">
            <xm:f>NOT(ISERROR(SEARCH(#REF!,AP322)))</xm:f>
            <xm:f>#REF!</xm:f>
            <x14:dxf>
              <font>
                <b/>
                <i val="0"/>
              </font>
              <fill>
                <patternFill>
                  <bgColor rgb="FF00B050"/>
                </patternFill>
              </fill>
            </x14:dxf>
          </x14:cfRule>
          <xm:sqref>AP322:AP323</xm:sqref>
        </x14:conditionalFormatting>
        <x14:conditionalFormatting xmlns:xm="http://schemas.microsoft.com/office/excel/2006/main">
          <x14:cfRule type="containsText" priority="393" operator="containsText" id="{15D5CA4D-36CD-42E3-A03A-B830D59F53B3}">
            <xm:f>NOT(ISERROR(SEARCH(#REF!,AP324)))</xm:f>
            <xm:f>#REF!</xm:f>
            <x14:dxf>
              <font>
                <b/>
                <i val="0"/>
              </font>
              <fill>
                <patternFill>
                  <bgColor rgb="FFFF0000"/>
                </patternFill>
              </fill>
            </x14:dxf>
          </x14:cfRule>
          <x14:cfRule type="containsText" priority="394" operator="containsText" id="{60983B60-E392-4A65-BC20-1477FC8E5575}">
            <xm:f>NOT(ISERROR(SEARCH(#REF!,AP324)))</xm:f>
            <xm:f>#REF!</xm:f>
            <x14:dxf>
              <font>
                <b/>
                <i val="0"/>
              </font>
              <fill>
                <patternFill>
                  <bgColor rgb="FFFFC000"/>
                </patternFill>
              </fill>
            </x14:dxf>
          </x14:cfRule>
          <x14:cfRule type="containsText" priority="395" operator="containsText" id="{46A35716-B076-44C6-BA9F-7283132773FB}">
            <xm:f>NOT(ISERROR(SEARCH(#REF!,AP324)))</xm:f>
            <xm:f>#REF!</xm:f>
            <x14:dxf>
              <font>
                <b/>
                <i val="0"/>
              </font>
              <fill>
                <patternFill>
                  <bgColor rgb="FF00B050"/>
                </patternFill>
              </fill>
            </x14:dxf>
          </x14:cfRule>
          <xm:sqref>AP324:AP325</xm:sqref>
        </x14:conditionalFormatting>
        <x14:conditionalFormatting xmlns:xm="http://schemas.microsoft.com/office/excel/2006/main">
          <x14:cfRule type="containsText" priority="8199" operator="containsText" id="{0F45B936-7F60-4CF1-B924-3970B5DC1E74}">
            <xm:f>NOT(ISERROR(SEARCH(#REF!,AP328)))</xm:f>
            <xm:f>#REF!</xm:f>
            <x14:dxf>
              <font>
                <b/>
                <i val="0"/>
              </font>
              <fill>
                <patternFill>
                  <bgColor rgb="FFFF0000"/>
                </patternFill>
              </fill>
            </x14:dxf>
          </x14:cfRule>
          <x14:cfRule type="containsText" priority="8200" operator="containsText" id="{195ECB73-2C1A-4DEB-AD8A-3BF27459851D}">
            <xm:f>NOT(ISERROR(SEARCH(#REF!,AP328)))</xm:f>
            <xm:f>#REF!</xm:f>
            <x14:dxf>
              <font>
                <b/>
                <i val="0"/>
              </font>
              <fill>
                <patternFill>
                  <bgColor rgb="FFFFC000"/>
                </patternFill>
              </fill>
            </x14:dxf>
          </x14:cfRule>
          <x14:cfRule type="containsText" priority="8201" operator="containsText" id="{FCE38A5B-8BE0-4D4B-866A-99406232F83E}">
            <xm:f>NOT(ISERROR(SEARCH(#REF!,AP328)))</xm:f>
            <xm:f>#REF!</xm:f>
            <x14:dxf>
              <font>
                <b/>
                <i val="0"/>
              </font>
              <fill>
                <patternFill>
                  <bgColor rgb="FF00B050"/>
                </patternFill>
              </fill>
            </x14:dxf>
          </x14:cfRule>
          <xm:sqref>AP328</xm:sqref>
        </x14:conditionalFormatting>
        <x14:conditionalFormatting xmlns:xm="http://schemas.microsoft.com/office/excel/2006/main">
          <x14:cfRule type="containsText" priority="8043" operator="containsText" id="{DE434195-2C76-48C8-9D6C-860186BA9B3F}">
            <xm:f>NOT(ISERROR(SEARCH(#REF!,AP329)))</xm:f>
            <xm:f>#REF!</xm:f>
            <x14:dxf>
              <font>
                <b/>
                <i val="0"/>
              </font>
              <fill>
                <patternFill>
                  <bgColor rgb="FFFF0000"/>
                </patternFill>
              </fill>
            </x14:dxf>
          </x14:cfRule>
          <x14:cfRule type="containsText" priority="8044" operator="containsText" id="{3B7AD7C4-00B3-4D29-B9F5-D8074F3F7CF0}">
            <xm:f>NOT(ISERROR(SEARCH(#REF!,AP329)))</xm:f>
            <xm:f>#REF!</xm:f>
            <x14:dxf>
              <font>
                <b/>
                <i val="0"/>
              </font>
              <fill>
                <patternFill>
                  <bgColor rgb="FFFFC000"/>
                </patternFill>
              </fill>
            </x14:dxf>
          </x14:cfRule>
          <x14:cfRule type="containsText" priority="8045" operator="containsText" id="{21E2C166-68C2-41F7-9C45-0A727F1A9F22}">
            <xm:f>NOT(ISERROR(SEARCH(#REF!,AP329)))</xm:f>
            <xm:f>#REF!</xm:f>
            <x14:dxf>
              <font>
                <b/>
                <i val="0"/>
              </font>
              <fill>
                <patternFill>
                  <bgColor rgb="FF00B050"/>
                </patternFill>
              </fill>
            </x14:dxf>
          </x14:cfRule>
          <xm:sqref>AP329</xm:sqref>
        </x14:conditionalFormatting>
        <x14:conditionalFormatting xmlns:xm="http://schemas.microsoft.com/office/excel/2006/main">
          <x14:cfRule type="containsText" priority="1803" operator="containsText" id="{12B66A07-1247-48A1-8D10-A01A2DF6EAEF}">
            <xm:f>NOT(ISERROR(SEARCH(#REF!,AP330)))</xm:f>
            <xm:f>#REF!</xm:f>
            <x14:dxf>
              <font>
                <b/>
                <i val="0"/>
              </font>
              <fill>
                <patternFill>
                  <bgColor rgb="FFFF0000"/>
                </patternFill>
              </fill>
            </x14:dxf>
          </x14:cfRule>
          <x14:cfRule type="containsText" priority="1804" operator="containsText" id="{30C8F2DF-2172-4FD8-AB36-B8F3D4AB80D1}">
            <xm:f>NOT(ISERROR(SEARCH(#REF!,AP330)))</xm:f>
            <xm:f>#REF!</xm:f>
            <x14:dxf>
              <font>
                <b/>
                <i val="0"/>
              </font>
              <fill>
                <patternFill>
                  <bgColor rgb="FFFFC000"/>
                </patternFill>
              </fill>
            </x14:dxf>
          </x14:cfRule>
          <x14:cfRule type="containsText" priority="1805" operator="containsText" id="{1DD6D551-0F8E-44CD-B30A-BEB37DB685F5}">
            <xm:f>NOT(ISERROR(SEARCH(#REF!,AP330)))</xm:f>
            <xm:f>#REF!</xm:f>
            <x14:dxf>
              <font>
                <b/>
                <i val="0"/>
              </font>
              <fill>
                <patternFill>
                  <bgColor rgb="FF00B050"/>
                </patternFill>
              </fill>
            </x14:dxf>
          </x14:cfRule>
          <xm:sqref>AP330:AP332</xm:sqref>
        </x14:conditionalFormatting>
        <x14:conditionalFormatting xmlns:xm="http://schemas.microsoft.com/office/excel/2006/main">
          <x14:cfRule type="containsText" priority="357" operator="containsText" id="{49587B98-6F8F-4C14-8066-74BAB35BFE54}">
            <xm:f>NOT(ISERROR(SEARCH(#REF!,AP333)))</xm:f>
            <xm:f>#REF!</xm:f>
            <x14:dxf>
              <font>
                <b/>
                <i val="0"/>
              </font>
              <fill>
                <patternFill>
                  <bgColor rgb="FFFF0000"/>
                </patternFill>
              </fill>
            </x14:dxf>
          </x14:cfRule>
          <x14:cfRule type="containsText" priority="358" operator="containsText" id="{EE59D6E7-9E0F-4112-BFE3-C96BC7F2A558}">
            <xm:f>NOT(ISERROR(SEARCH(#REF!,AP333)))</xm:f>
            <xm:f>#REF!</xm:f>
            <x14:dxf>
              <font>
                <b/>
                <i val="0"/>
              </font>
              <fill>
                <patternFill>
                  <bgColor rgb="FFFFC000"/>
                </patternFill>
              </fill>
            </x14:dxf>
          </x14:cfRule>
          <x14:cfRule type="containsText" priority="359" operator="containsText" id="{0EEF8E90-8D1B-46DD-A429-4F922EEED035}">
            <xm:f>NOT(ISERROR(SEARCH(#REF!,AP333)))</xm:f>
            <xm:f>#REF!</xm:f>
            <x14:dxf>
              <font>
                <b/>
                <i val="0"/>
              </font>
              <fill>
                <patternFill>
                  <bgColor rgb="FF00B050"/>
                </patternFill>
              </fill>
            </x14:dxf>
          </x14:cfRule>
          <xm:sqref>AP333:AP335</xm:sqref>
        </x14:conditionalFormatting>
        <x14:conditionalFormatting xmlns:xm="http://schemas.microsoft.com/office/excel/2006/main">
          <x14:cfRule type="containsText" priority="351" operator="containsText" id="{7FAD9156-193C-4476-B668-457139904861}">
            <xm:f>NOT(ISERROR(SEARCH(#REF!,AP336)))</xm:f>
            <xm:f>#REF!</xm:f>
            <x14:dxf>
              <font>
                <b/>
                <i val="0"/>
              </font>
              <fill>
                <patternFill>
                  <bgColor rgb="FFFF0000"/>
                </patternFill>
              </fill>
            </x14:dxf>
          </x14:cfRule>
          <x14:cfRule type="containsText" priority="352" operator="containsText" id="{94FCDCCB-156D-4A07-98FB-EE70CC6F5C47}">
            <xm:f>NOT(ISERROR(SEARCH(#REF!,AP336)))</xm:f>
            <xm:f>#REF!</xm:f>
            <x14:dxf>
              <font>
                <b/>
                <i val="0"/>
              </font>
              <fill>
                <patternFill>
                  <bgColor rgb="FFFFC000"/>
                </patternFill>
              </fill>
            </x14:dxf>
          </x14:cfRule>
          <x14:cfRule type="containsText" priority="353" operator="containsText" id="{D0C1C8BE-55E0-41AF-8AE8-0B01AA76A24C}">
            <xm:f>NOT(ISERROR(SEARCH(#REF!,AP336)))</xm:f>
            <xm:f>#REF!</xm:f>
            <x14:dxf>
              <font>
                <b/>
                <i val="0"/>
              </font>
              <fill>
                <patternFill>
                  <bgColor rgb="FF00B050"/>
                </patternFill>
              </fill>
            </x14:dxf>
          </x14:cfRule>
          <xm:sqref>AP336</xm:sqref>
        </x14:conditionalFormatting>
        <x14:conditionalFormatting xmlns:xm="http://schemas.microsoft.com/office/excel/2006/main">
          <x14:cfRule type="containsText" priority="345" operator="containsText" id="{7FBDC136-AEF2-48F5-B7B6-9AAD6384D4DC}">
            <xm:f>NOT(ISERROR(SEARCH(#REF!,AP337)))</xm:f>
            <xm:f>#REF!</xm:f>
            <x14:dxf>
              <font>
                <b/>
                <i val="0"/>
              </font>
              <fill>
                <patternFill>
                  <bgColor rgb="FFFF0000"/>
                </patternFill>
              </fill>
            </x14:dxf>
          </x14:cfRule>
          <x14:cfRule type="containsText" priority="346" operator="containsText" id="{862801F9-5924-4DA1-942B-29E7BB4EB2BA}">
            <xm:f>NOT(ISERROR(SEARCH(#REF!,AP337)))</xm:f>
            <xm:f>#REF!</xm:f>
            <x14:dxf>
              <font>
                <b/>
                <i val="0"/>
              </font>
              <fill>
                <patternFill>
                  <bgColor rgb="FFFFC000"/>
                </patternFill>
              </fill>
            </x14:dxf>
          </x14:cfRule>
          <x14:cfRule type="containsText" priority="347" operator="containsText" id="{FD15908B-F7E9-4854-98E9-0A03F9E7C4C3}">
            <xm:f>NOT(ISERROR(SEARCH(#REF!,AP337)))</xm:f>
            <xm:f>#REF!</xm:f>
            <x14:dxf>
              <font>
                <b/>
                <i val="0"/>
              </font>
              <fill>
                <patternFill>
                  <bgColor rgb="FF00B050"/>
                </patternFill>
              </fill>
            </x14:dxf>
          </x14:cfRule>
          <xm:sqref>AP337</xm:sqref>
        </x14:conditionalFormatting>
        <x14:conditionalFormatting xmlns:xm="http://schemas.microsoft.com/office/excel/2006/main">
          <x14:cfRule type="containsText" priority="339" operator="containsText" id="{5FB80B24-13EF-41F8-BC33-A96D4D0DB5A3}">
            <xm:f>NOT(ISERROR(SEARCH(#REF!,AP338)))</xm:f>
            <xm:f>#REF!</xm:f>
            <x14:dxf>
              <font>
                <b/>
                <i val="0"/>
              </font>
              <fill>
                <patternFill>
                  <bgColor rgb="FFFF0000"/>
                </patternFill>
              </fill>
            </x14:dxf>
          </x14:cfRule>
          <x14:cfRule type="containsText" priority="340" operator="containsText" id="{52FD0474-F096-42E6-939A-89D98E61A0C0}">
            <xm:f>NOT(ISERROR(SEARCH(#REF!,AP338)))</xm:f>
            <xm:f>#REF!</xm:f>
            <x14:dxf>
              <font>
                <b/>
                <i val="0"/>
              </font>
              <fill>
                <patternFill>
                  <bgColor rgb="FFFFC000"/>
                </patternFill>
              </fill>
            </x14:dxf>
          </x14:cfRule>
          <x14:cfRule type="containsText" priority="341" operator="containsText" id="{9A8EE2F4-9DCF-4519-9B42-C1B1D3998BE1}">
            <xm:f>NOT(ISERROR(SEARCH(#REF!,AP338)))</xm:f>
            <xm:f>#REF!</xm:f>
            <x14:dxf>
              <font>
                <b/>
                <i val="0"/>
              </font>
              <fill>
                <patternFill>
                  <bgColor rgb="FF00B050"/>
                </patternFill>
              </fill>
            </x14:dxf>
          </x14:cfRule>
          <xm:sqref>AP338</xm:sqref>
        </x14:conditionalFormatting>
        <x14:conditionalFormatting xmlns:xm="http://schemas.microsoft.com/office/excel/2006/main">
          <x14:cfRule type="containsText" priority="333" operator="containsText" id="{DE571730-548B-4A99-8B82-74AACE5089A7}">
            <xm:f>NOT(ISERROR(SEARCH(#REF!,AP339)))</xm:f>
            <xm:f>#REF!</xm:f>
            <x14:dxf>
              <font>
                <b/>
                <i val="0"/>
              </font>
              <fill>
                <patternFill>
                  <bgColor rgb="FFFF0000"/>
                </patternFill>
              </fill>
            </x14:dxf>
          </x14:cfRule>
          <x14:cfRule type="containsText" priority="334" operator="containsText" id="{AA43540C-5142-4AD9-8147-AC5586913114}">
            <xm:f>NOT(ISERROR(SEARCH(#REF!,AP339)))</xm:f>
            <xm:f>#REF!</xm:f>
            <x14:dxf>
              <font>
                <b/>
                <i val="0"/>
              </font>
              <fill>
                <patternFill>
                  <bgColor rgb="FFFFC000"/>
                </patternFill>
              </fill>
            </x14:dxf>
          </x14:cfRule>
          <x14:cfRule type="containsText" priority="335" operator="containsText" id="{EBB8A271-BC76-4ED4-B49F-432ED96D0F83}">
            <xm:f>NOT(ISERROR(SEARCH(#REF!,AP339)))</xm:f>
            <xm:f>#REF!</xm:f>
            <x14:dxf>
              <font>
                <b/>
                <i val="0"/>
              </font>
              <fill>
                <patternFill>
                  <bgColor rgb="FF00B050"/>
                </patternFill>
              </fill>
            </x14:dxf>
          </x14:cfRule>
          <xm:sqref>AP339</xm:sqref>
        </x14:conditionalFormatting>
        <x14:conditionalFormatting xmlns:xm="http://schemas.microsoft.com/office/excel/2006/main">
          <x14:cfRule type="containsText" priority="387" operator="containsText" id="{F00D1DF9-12A1-48F9-B7B7-9F0E80ABF834}">
            <xm:f>NOT(ISERROR(SEARCH(#REF!,AP340)))</xm:f>
            <xm:f>#REF!</xm:f>
            <x14:dxf>
              <font>
                <b/>
                <i val="0"/>
              </font>
              <fill>
                <patternFill>
                  <bgColor rgb="FFFF0000"/>
                </patternFill>
              </fill>
            </x14:dxf>
          </x14:cfRule>
          <x14:cfRule type="containsText" priority="388" operator="containsText" id="{CBD60B62-B718-48E6-B65D-697DA4270DF0}">
            <xm:f>NOT(ISERROR(SEARCH(#REF!,AP340)))</xm:f>
            <xm:f>#REF!</xm:f>
            <x14:dxf>
              <font>
                <b/>
                <i val="0"/>
              </font>
              <fill>
                <patternFill>
                  <bgColor rgb="FFFFC000"/>
                </patternFill>
              </fill>
            </x14:dxf>
          </x14:cfRule>
          <x14:cfRule type="containsText" priority="389" operator="containsText" id="{D91B4E0E-3B77-4428-B285-EC14F7A2CA94}">
            <xm:f>NOT(ISERROR(SEARCH(#REF!,AP340)))</xm:f>
            <xm:f>#REF!</xm:f>
            <x14:dxf>
              <font>
                <b/>
                <i val="0"/>
              </font>
              <fill>
                <patternFill>
                  <bgColor rgb="FF00B050"/>
                </patternFill>
              </fill>
            </x14:dxf>
          </x14:cfRule>
          <xm:sqref>AP340</xm:sqref>
        </x14:conditionalFormatting>
        <x14:conditionalFormatting xmlns:xm="http://schemas.microsoft.com/office/excel/2006/main">
          <x14:cfRule type="containsText" priority="381" operator="containsText" id="{47FAA441-D0B8-460B-9BE6-7EE285CE1094}">
            <xm:f>NOT(ISERROR(SEARCH(#REF!,AP341)))</xm:f>
            <xm:f>#REF!</xm:f>
            <x14:dxf>
              <font>
                <b/>
                <i val="0"/>
              </font>
              <fill>
                <patternFill>
                  <bgColor rgb="FFFF0000"/>
                </patternFill>
              </fill>
            </x14:dxf>
          </x14:cfRule>
          <x14:cfRule type="containsText" priority="382" operator="containsText" id="{CEFBDE10-BAA8-49D4-A552-E77B12CB6557}">
            <xm:f>NOT(ISERROR(SEARCH(#REF!,AP341)))</xm:f>
            <xm:f>#REF!</xm:f>
            <x14:dxf>
              <font>
                <b/>
                <i val="0"/>
              </font>
              <fill>
                <patternFill>
                  <bgColor rgb="FFFFC000"/>
                </patternFill>
              </fill>
            </x14:dxf>
          </x14:cfRule>
          <x14:cfRule type="containsText" priority="383" operator="containsText" id="{B12840E6-55B2-4DE0-AB09-008692283DC0}">
            <xm:f>NOT(ISERROR(SEARCH(#REF!,AP341)))</xm:f>
            <xm:f>#REF!</xm:f>
            <x14:dxf>
              <font>
                <b/>
                <i val="0"/>
              </font>
              <fill>
                <patternFill>
                  <bgColor rgb="FF00B050"/>
                </patternFill>
              </fill>
            </x14:dxf>
          </x14:cfRule>
          <xm:sqref>AP341</xm:sqref>
        </x14:conditionalFormatting>
        <x14:conditionalFormatting xmlns:xm="http://schemas.microsoft.com/office/excel/2006/main">
          <x14:cfRule type="containsText" priority="363" operator="containsText" id="{1489ADAA-FB5E-446B-B9EF-C38E5FF053E0}">
            <xm:f>NOT(ISERROR(SEARCH(#REF!,AP342)))</xm:f>
            <xm:f>#REF!</xm:f>
            <x14:dxf>
              <font>
                <b/>
                <i val="0"/>
              </font>
              <fill>
                <patternFill>
                  <bgColor rgb="FFFF0000"/>
                </patternFill>
              </fill>
            </x14:dxf>
          </x14:cfRule>
          <x14:cfRule type="containsText" priority="364" operator="containsText" id="{6F466740-2224-4025-9D56-6182591F6F70}">
            <xm:f>NOT(ISERROR(SEARCH(#REF!,AP342)))</xm:f>
            <xm:f>#REF!</xm:f>
            <x14:dxf>
              <font>
                <b/>
                <i val="0"/>
              </font>
              <fill>
                <patternFill>
                  <bgColor rgb="FFFFC000"/>
                </patternFill>
              </fill>
            </x14:dxf>
          </x14:cfRule>
          <x14:cfRule type="containsText" priority="365" operator="containsText" id="{747AC7DD-5FFE-4444-9B70-12600D870BB8}">
            <xm:f>NOT(ISERROR(SEARCH(#REF!,AP342)))</xm:f>
            <xm:f>#REF!</xm:f>
            <x14:dxf>
              <font>
                <b/>
                <i val="0"/>
              </font>
              <fill>
                <patternFill>
                  <bgColor rgb="FF00B050"/>
                </patternFill>
              </fill>
            </x14:dxf>
          </x14:cfRule>
          <xm:sqref>AP342</xm:sqref>
        </x14:conditionalFormatting>
        <x14:conditionalFormatting xmlns:xm="http://schemas.microsoft.com/office/excel/2006/main">
          <x14:cfRule type="containsText" priority="369" operator="containsText" id="{3016067C-B888-4258-AFE2-185FB9951E10}">
            <xm:f>NOT(ISERROR(SEARCH(#REF!,AP343)))</xm:f>
            <xm:f>#REF!</xm:f>
            <x14:dxf>
              <font>
                <b/>
                <i val="0"/>
              </font>
              <fill>
                <patternFill>
                  <bgColor rgb="FFFF0000"/>
                </patternFill>
              </fill>
            </x14:dxf>
          </x14:cfRule>
          <x14:cfRule type="containsText" priority="370" operator="containsText" id="{049D13B5-2864-4814-B8C4-7E55BE1306A5}">
            <xm:f>NOT(ISERROR(SEARCH(#REF!,AP343)))</xm:f>
            <xm:f>#REF!</xm:f>
            <x14:dxf>
              <font>
                <b/>
                <i val="0"/>
              </font>
              <fill>
                <patternFill>
                  <bgColor rgb="FFFFC000"/>
                </patternFill>
              </fill>
            </x14:dxf>
          </x14:cfRule>
          <x14:cfRule type="containsText" priority="371" operator="containsText" id="{451FC323-7EBC-495A-A881-7DEEA33B28EF}">
            <xm:f>NOT(ISERROR(SEARCH(#REF!,AP343)))</xm:f>
            <xm:f>#REF!</xm:f>
            <x14:dxf>
              <font>
                <b/>
                <i val="0"/>
              </font>
              <fill>
                <patternFill>
                  <bgColor rgb="FF00B050"/>
                </patternFill>
              </fill>
            </x14:dxf>
          </x14:cfRule>
          <xm:sqref>AP343</xm:sqref>
        </x14:conditionalFormatting>
        <x14:conditionalFormatting xmlns:xm="http://schemas.microsoft.com/office/excel/2006/main">
          <x14:cfRule type="containsText" priority="375" operator="containsText" id="{01BA12E4-002D-43DE-86F5-2AE1BAECAE26}">
            <xm:f>NOT(ISERROR(SEARCH(#REF!,AP344)))</xm:f>
            <xm:f>#REF!</xm:f>
            <x14:dxf>
              <font>
                <b/>
                <i val="0"/>
              </font>
              <fill>
                <patternFill>
                  <bgColor rgb="FFFF0000"/>
                </patternFill>
              </fill>
            </x14:dxf>
          </x14:cfRule>
          <x14:cfRule type="containsText" priority="376" operator="containsText" id="{8E2ABEC3-6DAB-4A6C-B8DF-85AB8C0EF1DB}">
            <xm:f>NOT(ISERROR(SEARCH(#REF!,AP344)))</xm:f>
            <xm:f>#REF!</xm:f>
            <x14:dxf>
              <font>
                <b/>
                <i val="0"/>
              </font>
              <fill>
                <patternFill>
                  <bgColor rgb="FFFFC000"/>
                </patternFill>
              </fill>
            </x14:dxf>
          </x14:cfRule>
          <x14:cfRule type="containsText" priority="377" operator="containsText" id="{A6EBBEE1-4764-4ECE-A2EE-B420E6EC7B13}">
            <xm:f>NOT(ISERROR(SEARCH(#REF!,AP344)))</xm:f>
            <xm:f>#REF!</xm:f>
            <x14:dxf>
              <font>
                <b/>
                <i val="0"/>
              </font>
              <fill>
                <patternFill>
                  <bgColor rgb="FF00B050"/>
                </patternFill>
              </fill>
            </x14:dxf>
          </x14:cfRule>
          <xm:sqref>AP344:AP346</xm:sqref>
        </x14:conditionalFormatting>
        <x14:conditionalFormatting xmlns:xm="http://schemas.microsoft.com/office/excel/2006/main">
          <x14:cfRule type="containsText" priority="327" operator="containsText" id="{A2A1A775-023F-4755-AA60-171FCE5B5541}">
            <xm:f>NOT(ISERROR(SEARCH(#REF!,AP347)))</xm:f>
            <xm:f>#REF!</xm:f>
            <x14:dxf>
              <font>
                <b/>
                <i val="0"/>
              </font>
              <fill>
                <patternFill>
                  <bgColor rgb="FFFF0000"/>
                </patternFill>
              </fill>
            </x14:dxf>
          </x14:cfRule>
          <x14:cfRule type="containsText" priority="328" operator="containsText" id="{7E5FD41A-A309-4944-BBB5-084D1D6DE255}">
            <xm:f>NOT(ISERROR(SEARCH(#REF!,AP347)))</xm:f>
            <xm:f>#REF!</xm:f>
            <x14:dxf>
              <font>
                <b/>
                <i val="0"/>
              </font>
              <fill>
                <patternFill>
                  <bgColor rgb="FFFFC000"/>
                </patternFill>
              </fill>
            </x14:dxf>
          </x14:cfRule>
          <x14:cfRule type="containsText" priority="329" operator="containsText" id="{FBF5C3DD-A1CF-49B6-950E-83DC4E54A459}">
            <xm:f>NOT(ISERROR(SEARCH(#REF!,AP347)))</xm:f>
            <xm:f>#REF!</xm:f>
            <x14:dxf>
              <font>
                <b/>
                <i val="0"/>
              </font>
              <fill>
                <patternFill>
                  <bgColor rgb="FF00B050"/>
                </patternFill>
              </fill>
            </x14:dxf>
          </x14:cfRule>
          <xm:sqref>AP347:AP348</xm:sqref>
        </x14:conditionalFormatting>
        <x14:conditionalFormatting xmlns:xm="http://schemas.microsoft.com/office/excel/2006/main">
          <x14:cfRule type="containsText" priority="321" operator="containsText" id="{6C10A0CE-A6BD-42C0-B317-C37423015FE2}">
            <xm:f>NOT(ISERROR(SEARCH(#REF!,AP349)))</xm:f>
            <xm:f>#REF!</xm:f>
            <x14:dxf>
              <font>
                <b/>
                <i val="0"/>
              </font>
              <fill>
                <patternFill>
                  <bgColor rgb="FFFF0000"/>
                </patternFill>
              </fill>
            </x14:dxf>
          </x14:cfRule>
          <x14:cfRule type="containsText" priority="322" operator="containsText" id="{664127C4-2E3C-49FA-B75D-72A881B34A31}">
            <xm:f>NOT(ISERROR(SEARCH(#REF!,AP349)))</xm:f>
            <xm:f>#REF!</xm:f>
            <x14:dxf>
              <font>
                <b/>
                <i val="0"/>
              </font>
              <fill>
                <patternFill>
                  <bgColor rgb="FFFFC000"/>
                </patternFill>
              </fill>
            </x14:dxf>
          </x14:cfRule>
          <x14:cfRule type="containsText" priority="323" operator="containsText" id="{F7E305E3-3B84-4231-BA64-036057B006A6}">
            <xm:f>NOT(ISERROR(SEARCH(#REF!,AP349)))</xm:f>
            <xm:f>#REF!</xm:f>
            <x14:dxf>
              <font>
                <b/>
                <i val="0"/>
              </font>
              <fill>
                <patternFill>
                  <bgColor rgb="FF00B050"/>
                </patternFill>
              </fill>
            </x14:dxf>
          </x14:cfRule>
          <xm:sqref>AP349:AP351</xm:sqref>
        </x14:conditionalFormatting>
        <x14:conditionalFormatting xmlns:xm="http://schemas.microsoft.com/office/excel/2006/main">
          <x14:cfRule type="containsText" priority="8178" operator="containsText" id="{2C2E2881-EC77-4BE4-8C87-D4E8BE4B3C1F}">
            <xm:f>NOT(ISERROR(SEARCH(#REF!,AP352)))</xm:f>
            <xm:f>#REF!</xm:f>
            <x14:dxf>
              <font>
                <b/>
                <i val="0"/>
              </font>
              <fill>
                <patternFill>
                  <bgColor rgb="FFFF0000"/>
                </patternFill>
              </fill>
            </x14:dxf>
          </x14:cfRule>
          <x14:cfRule type="containsText" priority="8179" operator="containsText" id="{962A95F6-B1E3-4164-978A-D96A1EDC0025}">
            <xm:f>NOT(ISERROR(SEARCH(#REF!,AP352)))</xm:f>
            <xm:f>#REF!</xm:f>
            <x14:dxf>
              <font>
                <b/>
                <i val="0"/>
              </font>
              <fill>
                <patternFill>
                  <bgColor rgb="FFFFC000"/>
                </patternFill>
              </fill>
            </x14:dxf>
          </x14:cfRule>
          <x14:cfRule type="containsText" priority="8180" operator="containsText" id="{A1C01CB6-F98F-47DA-B085-EC2D70A8C309}">
            <xm:f>NOT(ISERROR(SEARCH(#REF!,AP352)))</xm:f>
            <xm:f>#REF!</xm:f>
            <x14:dxf>
              <font>
                <b/>
                <i val="0"/>
              </font>
              <fill>
                <patternFill>
                  <bgColor rgb="FF00B050"/>
                </patternFill>
              </fill>
            </x14:dxf>
          </x14:cfRule>
          <xm:sqref>AP352</xm:sqref>
        </x14:conditionalFormatting>
        <x14:conditionalFormatting xmlns:xm="http://schemas.microsoft.com/office/excel/2006/main">
          <x14:cfRule type="containsText" priority="8184" operator="containsText" id="{40B4CF6B-5532-41FF-BEFD-444188F8AE38}">
            <xm:f>NOT(ISERROR(SEARCH(#REF!,AP353)))</xm:f>
            <xm:f>#REF!</xm:f>
            <x14:dxf>
              <font>
                <b/>
                <i val="0"/>
              </font>
              <fill>
                <patternFill>
                  <bgColor rgb="FFFF0000"/>
                </patternFill>
              </fill>
            </x14:dxf>
          </x14:cfRule>
          <x14:cfRule type="containsText" priority="8185" operator="containsText" id="{5F7FE6DE-79BC-44B2-98E9-D89DD31573ED}">
            <xm:f>NOT(ISERROR(SEARCH(#REF!,AP353)))</xm:f>
            <xm:f>#REF!</xm:f>
            <x14:dxf>
              <font>
                <b/>
                <i val="0"/>
              </font>
              <fill>
                <patternFill>
                  <bgColor rgb="FFFFC000"/>
                </patternFill>
              </fill>
            </x14:dxf>
          </x14:cfRule>
          <x14:cfRule type="containsText" priority="8186" operator="containsText" id="{3595E6CB-FE65-4802-9BD9-0D0E1904A485}">
            <xm:f>NOT(ISERROR(SEARCH(#REF!,AP353)))</xm:f>
            <xm:f>#REF!</xm:f>
            <x14:dxf>
              <font>
                <b/>
                <i val="0"/>
              </font>
              <fill>
                <patternFill>
                  <bgColor rgb="FF00B050"/>
                </patternFill>
              </fill>
            </x14:dxf>
          </x14:cfRule>
          <xm:sqref>AP353</xm:sqref>
        </x14:conditionalFormatting>
        <x14:conditionalFormatting xmlns:xm="http://schemas.microsoft.com/office/excel/2006/main">
          <x14:cfRule type="containsText" priority="10698" operator="containsText" id="{A178AF44-BA40-4A21-9A3B-B4439E8FB305}">
            <xm:f>NOT(ISERROR(SEARCH(#REF!,AP354)))</xm:f>
            <xm:f>#REF!</xm:f>
            <x14:dxf>
              <font>
                <b/>
                <i val="0"/>
              </font>
              <fill>
                <patternFill>
                  <bgColor rgb="FFFF0000"/>
                </patternFill>
              </fill>
            </x14:dxf>
          </x14:cfRule>
          <x14:cfRule type="containsText" priority="10699" operator="containsText" id="{6FC974A9-3382-483E-A46D-DA10FF3EA06C}">
            <xm:f>NOT(ISERROR(SEARCH(#REF!,AP354)))</xm:f>
            <xm:f>#REF!</xm:f>
            <x14:dxf>
              <font>
                <b/>
                <i val="0"/>
              </font>
              <fill>
                <patternFill>
                  <bgColor rgb="FFFFC000"/>
                </patternFill>
              </fill>
            </x14:dxf>
          </x14:cfRule>
          <x14:cfRule type="containsText" priority="10700" operator="containsText" id="{99480668-7AB7-46E9-827E-B72795595052}">
            <xm:f>NOT(ISERROR(SEARCH(#REF!,AP354)))</xm:f>
            <xm:f>#REF!</xm:f>
            <x14:dxf>
              <font>
                <b/>
                <i val="0"/>
              </font>
              <fill>
                <patternFill>
                  <bgColor rgb="FF00B050"/>
                </patternFill>
              </fill>
            </x14:dxf>
          </x14:cfRule>
          <xm:sqref>AP354</xm:sqref>
        </x14:conditionalFormatting>
        <x14:conditionalFormatting xmlns:xm="http://schemas.microsoft.com/office/excel/2006/main">
          <x14:cfRule type="containsText" priority="10692" operator="containsText" id="{CC4BEC55-43CB-4025-876A-487A0CADF96D}">
            <xm:f>NOT(ISERROR(SEARCH(#REF!,AP355)))</xm:f>
            <xm:f>#REF!</xm:f>
            <x14:dxf>
              <font>
                <b/>
                <i val="0"/>
              </font>
              <fill>
                <patternFill>
                  <bgColor rgb="FFFF0000"/>
                </patternFill>
              </fill>
            </x14:dxf>
          </x14:cfRule>
          <x14:cfRule type="containsText" priority="10693" operator="containsText" id="{9891FD2D-B4F6-445E-9807-8E6B6B8B846C}">
            <xm:f>NOT(ISERROR(SEARCH(#REF!,AP355)))</xm:f>
            <xm:f>#REF!</xm:f>
            <x14:dxf>
              <font>
                <b/>
                <i val="0"/>
              </font>
              <fill>
                <patternFill>
                  <bgColor rgb="FFFFC000"/>
                </patternFill>
              </fill>
            </x14:dxf>
          </x14:cfRule>
          <x14:cfRule type="containsText" priority="10694" operator="containsText" id="{58EF805C-3E46-4527-B384-A0B2245463F3}">
            <xm:f>NOT(ISERROR(SEARCH(#REF!,AP355)))</xm:f>
            <xm:f>#REF!</xm:f>
            <x14:dxf>
              <font>
                <b/>
                <i val="0"/>
              </font>
              <fill>
                <patternFill>
                  <bgColor rgb="FF00B050"/>
                </patternFill>
              </fill>
            </x14:dxf>
          </x14:cfRule>
          <xm:sqref>AP355:AP356</xm:sqref>
        </x14:conditionalFormatting>
        <x14:conditionalFormatting xmlns:xm="http://schemas.microsoft.com/office/excel/2006/main">
          <x14:cfRule type="containsText" priority="294" operator="containsText" id="{E959C964-9D21-47C0-BBD4-E2D981F73366}">
            <xm:f>NOT(ISERROR(SEARCH(#REF!,AP357)))</xm:f>
            <xm:f>#REF!</xm:f>
            <x14:dxf>
              <font>
                <b/>
                <i val="0"/>
              </font>
              <fill>
                <patternFill>
                  <bgColor rgb="FFFF0000"/>
                </patternFill>
              </fill>
            </x14:dxf>
          </x14:cfRule>
          <x14:cfRule type="containsText" priority="295" operator="containsText" id="{A26951CF-A19C-475C-9695-70E434EC1213}">
            <xm:f>NOT(ISERROR(SEARCH(#REF!,AP357)))</xm:f>
            <xm:f>#REF!</xm:f>
            <x14:dxf>
              <font>
                <b/>
                <i val="0"/>
              </font>
              <fill>
                <patternFill>
                  <bgColor rgb="FFFFC000"/>
                </patternFill>
              </fill>
            </x14:dxf>
          </x14:cfRule>
          <x14:cfRule type="containsText" priority="296" operator="containsText" id="{2D56D059-ABCA-445D-A19A-136BEE635C1F}">
            <xm:f>NOT(ISERROR(SEARCH(#REF!,AP357)))</xm:f>
            <xm:f>#REF!</xm:f>
            <x14:dxf>
              <font>
                <b/>
                <i val="0"/>
              </font>
              <fill>
                <patternFill>
                  <bgColor rgb="FF00B050"/>
                </patternFill>
              </fill>
            </x14:dxf>
          </x14:cfRule>
          <xm:sqref>AP357:AP359</xm:sqref>
        </x14:conditionalFormatting>
        <x14:conditionalFormatting xmlns:xm="http://schemas.microsoft.com/office/excel/2006/main">
          <x14:cfRule type="containsText" priority="285" operator="containsText" id="{E648C661-6061-41E9-A016-C231ED91FBB2}">
            <xm:f>NOT(ISERROR(SEARCH(#REF!,AP360)))</xm:f>
            <xm:f>#REF!</xm:f>
            <x14:dxf>
              <font>
                <b/>
                <i val="0"/>
              </font>
              <fill>
                <patternFill>
                  <bgColor rgb="FFFF0000"/>
                </patternFill>
              </fill>
            </x14:dxf>
          </x14:cfRule>
          <x14:cfRule type="containsText" priority="286" operator="containsText" id="{C4BB95A8-367D-4711-B81D-2AA6ED941AA9}">
            <xm:f>NOT(ISERROR(SEARCH(#REF!,AP360)))</xm:f>
            <xm:f>#REF!</xm:f>
            <x14:dxf>
              <font>
                <b/>
                <i val="0"/>
              </font>
              <fill>
                <patternFill>
                  <bgColor rgb="FFFFC000"/>
                </patternFill>
              </fill>
            </x14:dxf>
          </x14:cfRule>
          <x14:cfRule type="containsText" priority="287" operator="containsText" id="{F9B25ECB-2E83-4317-ACCF-53AA40838987}">
            <xm:f>NOT(ISERROR(SEARCH(#REF!,AP360)))</xm:f>
            <xm:f>#REF!</xm:f>
            <x14:dxf>
              <font>
                <b/>
                <i val="0"/>
              </font>
              <fill>
                <patternFill>
                  <bgColor rgb="FF00B050"/>
                </patternFill>
              </fill>
            </x14:dxf>
          </x14:cfRule>
          <xm:sqref>AP360</xm:sqref>
        </x14:conditionalFormatting>
        <x14:conditionalFormatting xmlns:xm="http://schemas.microsoft.com/office/excel/2006/main">
          <x14:cfRule type="containsText" priority="10728" operator="containsText" id="{E16AB9A0-4ECA-4DC7-9DF1-E5D5830B7486}">
            <xm:f>NOT(ISERROR(SEARCH(#REF!,AP361)))</xm:f>
            <xm:f>#REF!</xm:f>
            <x14:dxf>
              <font>
                <b/>
                <i val="0"/>
              </font>
              <fill>
                <patternFill>
                  <bgColor rgb="FFFF0000"/>
                </patternFill>
              </fill>
            </x14:dxf>
          </x14:cfRule>
          <x14:cfRule type="containsText" priority="10729" operator="containsText" id="{1AD6E69B-FC39-408D-8325-3371D735CA17}">
            <xm:f>NOT(ISERROR(SEARCH(#REF!,AP361)))</xm:f>
            <xm:f>#REF!</xm:f>
            <x14:dxf>
              <font>
                <b/>
                <i val="0"/>
              </font>
              <fill>
                <patternFill>
                  <bgColor rgb="FFFFC000"/>
                </patternFill>
              </fill>
            </x14:dxf>
          </x14:cfRule>
          <x14:cfRule type="containsText" priority="10730" operator="containsText" id="{9163B34E-A6E6-4FAF-B004-85C1C3AE9C23}">
            <xm:f>NOT(ISERROR(SEARCH(#REF!,AP361)))</xm:f>
            <xm:f>#REF!</xm:f>
            <x14:dxf>
              <font>
                <b/>
                <i val="0"/>
              </font>
              <fill>
                <patternFill>
                  <bgColor rgb="FF00B050"/>
                </patternFill>
              </fill>
            </x14:dxf>
          </x14:cfRule>
          <xm:sqref>AP361:AP362</xm:sqref>
        </x14:conditionalFormatting>
        <x14:conditionalFormatting xmlns:xm="http://schemas.microsoft.com/office/excel/2006/main">
          <x14:cfRule type="containsText" priority="306" operator="containsText" id="{C332ECB6-B255-4792-8DE9-A970FA4E85F8}">
            <xm:f>NOT(ISERROR(SEARCH(#REF!,AP363)))</xm:f>
            <xm:f>#REF!</xm:f>
            <x14:dxf>
              <font>
                <b/>
                <i val="0"/>
              </font>
              <fill>
                <patternFill>
                  <bgColor rgb="FFFF0000"/>
                </patternFill>
              </fill>
            </x14:dxf>
          </x14:cfRule>
          <x14:cfRule type="containsText" priority="307" operator="containsText" id="{64768620-0EB7-4252-8DAB-3C47FD62FB04}">
            <xm:f>NOT(ISERROR(SEARCH(#REF!,AP363)))</xm:f>
            <xm:f>#REF!</xm:f>
            <x14:dxf>
              <font>
                <b/>
                <i val="0"/>
              </font>
              <fill>
                <patternFill>
                  <bgColor rgb="FFFFC000"/>
                </patternFill>
              </fill>
            </x14:dxf>
          </x14:cfRule>
          <x14:cfRule type="containsText" priority="308" operator="containsText" id="{0D6F423C-F678-4C8B-BA9E-C9332CD7222D}">
            <xm:f>NOT(ISERROR(SEARCH(#REF!,AP363)))</xm:f>
            <xm:f>#REF!</xm:f>
            <x14:dxf>
              <font>
                <b/>
                <i val="0"/>
              </font>
              <fill>
                <patternFill>
                  <bgColor rgb="FF00B050"/>
                </patternFill>
              </fill>
            </x14:dxf>
          </x14:cfRule>
          <xm:sqref>AP363:AP366</xm:sqref>
        </x14:conditionalFormatting>
        <x14:conditionalFormatting xmlns:xm="http://schemas.microsoft.com/office/excel/2006/main">
          <x14:cfRule type="containsText" priority="315" operator="containsText" id="{9308FE2E-F0E7-43D1-9E7A-8986AD48F809}">
            <xm:f>NOT(ISERROR(SEARCH(#REF!,AP367)))</xm:f>
            <xm:f>#REF!</xm:f>
            <x14:dxf>
              <font>
                <b/>
                <i val="0"/>
              </font>
              <fill>
                <patternFill>
                  <bgColor rgb="FFFF0000"/>
                </patternFill>
              </fill>
            </x14:dxf>
          </x14:cfRule>
          <x14:cfRule type="containsText" priority="316" operator="containsText" id="{6710B448-C8EB-40DE-AD39-8115D13CA904}">
            <xm:f>NOT(ISERROR(SEARCH(#REF!,AP367)))</xm:f>
            <xm:f>#REF!</xm:f>
            <x14:dxf>
              <font>
                <b/>
                <i val="0"/>
              </font>
              <fill>
                <patternFill>
                  <bgColor rgb="FFFFC000"/>
                </patternFill>
              </fill>
            </x14:dxf>
          </x14:cfRule>
          <x14:cfRule type="containsText" priority="317" operator="containsText" id="{17EFD4D8-B7FD-46EA-8688-91996A8BA3A9}">
            <xm:f>NOT(ISERROR(SEARCH(#REF!,AP367)))</xm:f>
            <xm:f>#REF!</xm:f>
            <x14:dxf>
              <font>
                <b/>
                <i val="0"/>
              </font>
              <fill>
                <patternFill>
                  <bgColor rgb="FF00B050"/>
                </patternFill>
              </fill>
            </x14:dxf>
          </x14:cfRule>
          <xm:sqref>AP367:AP372</xm:sqref>
        </x14:conditionalFormatting>
        <x14:conditionalFormatting xmlns:xm="http://schemas.microsoft.com/office/excel/2006/main">
          <x14:cfRule type="containsText" priority="8163" operator="containsText" id="{EF997647-3519-44B4-9617-CF283DA5C925}">
            <xm:f>NOT(ISERROR(SEARCH(#REF!,AP373)))</xm:f>
            <xm:f>#REF!</xm:f>
            <x14:dxf>
              <font>
                <b/>
                <i val="0"/>
              </font>
              <fill>
                <patternFill>
                  <bgColor rgb="FFFF0000"/>
                </patternFill>
              </fill>
            </x14:dxf>
          </x14:cfRule>
          <x14:cfRule type="containsText" priority="8164" operator="containsText" id="{0B89EFFE-0B25-4888-B731-D44FB3F19B8A}">
            <xm:f>NOT(ISERROR(SEARCH(#REF!,AP373)))</xm:f>
            <xm:f>#REF!</xm:f>
            <x14:dxf>
              <font>
                <b/>
                <i val="0"/>
              </font>
              <fill>
                <patternFill>
                  <bgColor rgb="FFFFC000"/>
                </patternFill>
              </fill>
            </x14:dxf>
          </x14:cfRule>
          <x14:cfRule type="containsText" priority="8165" operator="containsText" id="{0C22463F-E679-4A0F-BA52-169C0DD674C5}">
            <xm:f>NOT(ISERROR(SEARCH(#REF!,AP373)))</xm:f>
            <xm:f>#REF!</xm:f>
            <x14:dxf>
              <font>
                <b/>
                <i val="0"/>
              </font>
              <fill>
                <patternFill>
                  <bgColor rgb="FF00B050"/>
                </patternFill>
              </fill>
            </x14:dxf>
          </x14:cfRule>
          <xm:sqref>AP373</xm:sqref>
        </x14:conditionalFormatting>
        <x14:conditionalFormatting xmlns:xm="http://schemas.microsoft.com/office/excel/2006/main">
          <x14:cfRule type="containsText" priority="8154" operator="containsText" id="{BA1C5FFF-EB9C-4B0C-8BCD-288AD214CCA1}">
            <xm:f>NOT(ISERROR(SEARCH(#REF!,AP374)))</xm:f>
            <xm:f>#REF!</xm:f>
            <x14:dxf>
              <font>
                <b/>
                <i val="0"/>
              </font>
              <fill>
                <patternFill>
                  <bgColor rgb="FFFF0000"/>
                </patternFill>
              </fill>
            </x14:dxf>
          </x14:cfRule>
          <x14:cfRule type="containsText" priority="8155" operator="containsText" id="{A37673E0-37C4-444F-9EC6-70B7DE874AAC}">
            <xm:f>NOT(ISERROR(SEARCH(#REF!,AP374)))</xm:f>
            <xm:f>#REF!</xm:f>
            <x14:dxf>
              <font>
                <b/>
                <i val="0"/>
              </font>
              <fill>
                <patternFill>
                  <bgColor rgb="FFFFC000"/>
                </patternFill>
              </fill>
            </x14:dxf>
          </x14:cfRule>
          <x14:cfRule type="containsText" priority="8156" operator="containsText" id="{10822F64-033B-4BEC-8644-632139378CC4}">
            <xm:f>NOT(ISERROR(SEARCH(#REF!,AP374)))</xm:f>
            <xm:f>#REF!</xm:f>
            <x14:dxf>
              <font>
                <b/>
                <i val="0"/>
              </font>
              <fill>
                <patternFill>
                  <bgColor rgb="FF00B050"/>
                </patternFill>
              </fill>
            </x14:dxf>
          </x14:cfRule>
          <xm:sqref>AP374</xm:sqref>
        </x14:conditionalFormatting>
        <x14:conditionalFormatting xmlns:xm="http://schemas.microsoft.com/office/excel/2006/main">
          <x14:cfRule type="containsText" priority="10734" operator="containsText" id="{87D1D9CD-26C1-4B82-B088-15B042DADFFD}">
            <xm:f>NOT(ISERROR(SEARCH(#REF!,AP376)))</xm:f>
            <xm:f>#REF!</xm:f>
            <x14:dxf>
              <font>
                <b/>
                <i val="0"/>
              </font>
              <fill>
                <patternFill>
                  <bgColor rgb="FFFF0000"/>
                </patternFill>
              </fill>
            </x14:dxf>
          </x14:cfRule>
          <x14:cfRule type="containsText" priority="10735" operator="containsText" id="{E80D17A0-3F44-4978-9B59-530F10634CD6}">
            <xm:f>NOT(ISERROR(SEARCH(#REF!,AP376)))</xm:f>
            <xm:f>#REF!</xm:f>
            <x14:dxf>
              <font>
                <b/>
                <i val="0"/>
              </font>
              <fill>
                <patternFill>
                  <bgColor rgb="FFFFC000"/>
                </patternFill>
              </fill>
            </x14:dxf>
          </x14:cfRule>
          <x14:cfRule type="containsText" priority="10736" operator="containsText" id="{10DF198A-26D4-4BC4-8B8C-3DEB3274E88A}">
            <xm:f>NOT(ISERROR(SEARCH(#REF!,AP376)))</xm:f>
            <xm:f>#REF!</xm:f>
            <x14:dxf>
              <font>
                <b/>
                <i val="0"/>
              </font>
              <fill>
                <patternFill>
                  <bgColor rgb="FF00B050"/>
                </patternFill>
              </fill>
            </x14:dxf>
          </x14:cfRule>
          <xm:sqref>AP376</xm:sqref>
        </x14:conditionalFormatting>
        <x14:conditionalFormatting xmlns:xm="http://schemas.microsoft.com/office/excel/2006/main">
          <x14:cfRule type="containsText" priority="10746" operator="containsText" id="{E5A1427B-5D3F-4D09-AADF-B62B92E7CB59}">
            <xm:f>NOT(ISERROR(SEARCH(#REF!,AP377)))</xm:f>
            <xm:f>#REF!</xm:f>
            <x14:dxf>
              <font>
                <b/>
                <i val="0"/>
              </font>
              <fill>
                <patternFill>
                  <bgColor rgb="FFFF0000"/>
                </patternFill>
              </fill>
            </x14:dxf>
          </x14:cfRule>
          <x14:cfRule type="containsText" priority="10747" operator="containsText" id="{ED60AD7B-A78B-4064-9B42-95349FA8B011}">
            <xm:f>NOT(ISERROR(SEARCH(#REF!,AP377)))</xm:f>
            <xm:f>#REF!</xm:f>
            <x14:dxf>
              <font>
                <b/>
                <i val="0"/>
              </font>
              <fill>
                <patternFill>
                  <bgColor rgb="FFFFC000"/>
                </patternFill>
              </fill>
            </x14:dxf>
          </x14:cfRule>
          <x14:cfRule type="containsText" priority="10748" operator="containsText" id="{9BD78847-47C9-4089-B8CA-FBE00095F354}">
            <xm:f>NOT(ISERROR(SEARCH(#REF!,AP377)))</xm:f>
            <xm:f>#REF!</xm:f>
            <x14:dxf>
              <font>
                <b/>
                <i val="0"/>
              </font>
              <fill>
                <patternFill>
                  <bgColor rgb="FF00B050"/>
                </patternFill>
              </fill>
            </x14:dxf>
          </x14:cfRule>
          <xm:sqref>AP377</xm:sqref>
        </x14:conditionalFormatting>
        <x14:conditionalFormatting xmlns:xm="http://schemas.microsoft.com/office/excel/2006/main">
          <x14:cfRule type="containsText" priority="10803" operator="containsText" id="{32B71FE5-4B72-4BB1-A823-B733C476874F}">
            <xm:f>NOT(ISERROR(SEARCH(#REF!,AP378)))</xm:f>
            <xm:f>#REF!</xm:f>
            <x14:dxf>
              <font>
                <b/>
                <i val="0"/>
              </font>
              <fill>
                <patternFill>
                  <bgColor rgb="FFFF0000"/>
                </patternFill>
              </fill>
            </x14:dxf>
          </x14:cfRule>
          <x14:cfRule type="containsText" priority="10804" operator="containsText" id="{D5FA1994-33A2-4C5B-AFD9-3E3CF754FCBF}">
            <xm:f>NOT(ISERROR(SEARCH(#REF!,AP378)))</xm:f>
            <xm:f>#REF!</xm:f>
            <x14:dxf>
              <font>
                <b/>
                <i val="0"/>
              </font>
              <fill>
                <patternFill>
                  <bgColor rgb="FFFFC000"/>
                </patternFill>
              </fill>
            </x14:dxf>
          </x14:cfRule>
          <x14:cfRule type="containsText" priority="10805" operator="containsText" id="{C88F816E-78EE-4C8F-802A-E207E8D86444}">
            <xm:f>NOT(ISERROR(SEARCH(#REF!,AP378)))</xm:f>
            <xm:f>#REF!</xm:f>
            <x14:dxf>
              <font>
                <b/>
                <i val="0"/>
              </font>
              <fill>
                <patternFill>
                  <bgColor rgb="FF00B050"/>
                </patternFill>
              </fill>
            </x14:dxf>
          </x14:cfRule>
          <xm:sqref>AP378</xm:sqref>
        </x14:conditionalFormatting>
        <x14:conditionalFormatting xmlns:xm="http://schemas.microsoft.com/office/excel/2006/main">
          <x14:cfRule type="containsText" priority="10794" operator="containsText" id="{D8C8E8B3-0FC0-440A-97A1-456BF66B6015}">
            <xm:f>NOT(ISERROR(SEARCH(#REF!,AP379)))</xm:f>
            <xm:f>#REF!</xm:f>
            <x14:dxf>
              <font>
                <b/>
                <i val="0"/>
              </font>
              <fill>
                <patternFill>
                  <bgColor rgb="FFFF0000"/>
                </patternFill>
              </fill>
            </x14:dxf>
          </x14:cfRule>
          <x14:cfRule type="containsText" priority="10795" operator="containsText" id="{38260F00-C237-40DC-B1B3-4E016A4F9F61}">
            <xm:f>NOT(ISERROR(SEARCH(#REF!,AP379)))</xm:f>
            <xm:f>#REF!</xm:f>
            <x14:dxf>
              <font>
                <b/>
                <i val="0"/>
              </font>
              <fill>
                <patternFill>
                  <bgColor rgb="FFFFC000"/>
                </patternFill>
              </fill>
            </x14:dxf>
          </x14:cfRule>
          <x14:cfRule type="containsText" priority="10796" operator="containsText" id="{18A8526E-7ADD-4E54-B7A2-214B501B2183}">
            <xm:f>NOT(ISERROR(SEARCH(#REF!,AP379)))</xm:f>
            <xm:f>#REF!</xm:f>
            <x14:dxf>
              <font>
                <b/>
                <i val="0"/>
              </font>
              <fill>
                <patternFill>
                  <bgColor rgb="FF00B050"/>
                </patternFill>
              </fill>
            </x14:dxf>
          </x14:cfRule>
          <xm:sqref>AP379:AP382</xm:sqref>
        </x14:conditionalFormatting>
        <x14:conditionalFormatting xmlns:xm="http://schemas.microsoft.com/office/excel/2006/main">
          <x14:cfRule type="containsText" priority="10788" operator="containsText" id="{D5C471B2-D26C-4AD3-AC6C-CFE960249248}">
            <xm:f>NOT(ISERROR(SEARCH(#REF!,AP383)))</xm:f>
            <xm:f>#REF!</xm:f>
            <x14:dxf>
              <font>
                <b/>
                <i val="0"/>
              </font>
              <fill>
                <patternFill>
                  <bgColor rgb="FFFF0000"/>
                </patternFill>
              </fill>
            </x14:dxf>
          </x14:cfRule>
          <x14:cfRule type="containsText" priority="10789" operator="containsText" id="{838DDEA9-EE33-413F-9A95-69D87E128A49}">
            <xm:f>NOT(ISERROR(SEARCH(#REF!,AP383)))</xm:f>
            <xm:f>#REF!</xm:f>
            <x14:dxf>
              <font>
                <b/>
                <i val="0"/>
              </font>
              <fill>
                <patternFill>
                  <bgColor rgb="FFFFC000"/>
                </patternFill>
              </fill>
            </x14:dxf>
          </x14:cfRule>
          <x14:cfRule type="containsText" priority="10790" operator="containsText" id="{B2AF79BB-F5A4-418F-9F9D-A448158F3053}">
            <xm:f>NOT(ISERROR(SEARCH(#REF!,AP383)))</xm:f>
            <xm:f>#REF!</xm:f>
            <x14:dxf>
              <font>
                <b/>
                <i val="0"/>
              </font>
              <fill>
                <patternFill>
                  <bgColor rgb="FF00B050"/>
                </patternFill>
              </fill>
            </x14:dxf>
          </x14:cfRule>
          <xm:sqref>AP383</xm:sqref>
        </x14:conditionalFormatting>
        <x14:conditionalFormatting xmlns:xm="http://schemas.microsoft.com/office/excel/2006/main">
          <x14:cfRule type="containsText" priority="10782" operator="containsText" id="{82624EF5-63CC-449B-A765-B20B8949A03B}">
            <xm:f>NOT(ISERROR(SEARCH(#REF!,AP384)))</xm:f>
            <xm:f>#REF!</xm:f>
            <x14:dxf>
              <font>
                <b/>
                <i val="0"/>
              </font>
              <fill>
                <patternFill>
                  <bgColor rgb="FFFF0000"/>
                </patternFill>
              </fill>
            </x14:dxf>
          </x14:cfRule>
          <x14:cfRule type="containsText" priority="10783" operator="containsText" id="{4B414869-C7B3-44DA-9800-8A99FF98E13B}">
            <xm:f>NOT(ISERROR(SEARCH(#REF!,AP384)))</xm:f>
            <xm:f>#REF!</xm:f>
            <x14:dxf>
              <font>
                <b/>
                <i val="0"/>
              </font>
              <fill>
                <patternFill>
                  <bgColor rgb="FFFFC000"/>
                </patternFill>
              </fill>
            </x14:dxf>
          </x14:cfRule>
          <x14:cfRule type="containsText" priority="10784" operator="containsText" id="{E4F4140C-20E4-4F1B-B842-F2B9CDA3A0B2}">
            <xm:f>NOT(ISERROR(SEARCH(#REF!,AP384)))</xm:f>
            <xm:f>#REF!</xm:f>
            <x14:dxf>
              <font>
                <b/>
                <i val="0"/>
              </font>
              <fill>
                <patternFill>
                  <bgColor rgb="FF00B050"/>
                </patternFill>
              </fill>
            </x14:dxf>
          </x14:cfRule>
          <xm:sqref>AP384</xm:sqref>
        </x14:conditionalFormatting>
        <x14:conditionalFormatting xmlns:xm="http://schemas.microsoft.com/office/excel/2006/main">
          <x14:cfRule type="containsText" priority="10776" operator="containsText" id="{7DE4D831-6052-4461-8641-5D19B6E667B7}">
            <xm:f>NOT(ISERROR(SEARCH(#REF!,AP386)))</xm:f>
            <xm:f>#REF!</xm:f>
            <x14:dxf>
              <font>
                <b/>
                <i val="0"/>
              </font>
              <fill>
                <patternFill>
                  <bgColor rgb="FFFF0000"/>
                </patternFill>
              </fill>
            </x14:dxf>
          </x14:cfRule>
          <x14:cfRule type="containsText" priority="10777" operator="containsText" id="{EF982CA0-5BDB-453E-8004-0BD783F452EE}">
            <xm:f>NOT(ISERROR(SEARCH(#REF!,AP386)))</xm:f>
            <xm:f>#REF!</xm:f>
            <x14:dxf>
              <font>
                <b/>
                <i val="0"/>
              </font>
              <fill>
                <patternFill>
                  <bgColor rgb="FFFFC000"/>
                </patternFill>
              </fill>
            </x14:dxf>
          </x14:cfRule>
          <x14:cfRule type="containsText" priority="10778" operator="containsText" id="{772BFF8E-16C0-4EB7-BB61-F9A4388CFF9C}">
            <xm:f>NOT(ISERROR(SEARCH(#REF!,AP386)))</xm:f>
            <xm:f>#REF!</xm:f>
            <x14:dxf>
              <font>
                <b/>
                <i val="0"/>
              </font>
              <fill>
                <patternFill>
                  <bgColor rgb="FF00B050"/>
                </patternFill>
              </fill>
            </x14:dxf>
          </x14:cfRule>
          <xm:sqref>AP386:AP387</xm:sqref>
        </x14:conditionalFormatting>
        <x14:conditionalFormatting xmlns:xm="http://schemas.microsoft.com/office/excel/2006/main">
          <x14:cfRule type="containsText" priority="10770" operator="containsText" id="{7418D619-9840-42A5-899E-87CA62796D8F}">
            <xm:f>NOT(ISERROR(SEARCH(#REF!,AP388)))</xm:f>
            <xm:f>#REF!</xm:f>
            <x14:dxf>
              <font>
                <b/>
                <i val="0"/>
              </font>
              <fill>
                <patternFill>
                  <bgColor rgb="FFFF0000"/>
                </patternFill>
              </fill>
            </x14:dxf>
          </x14:cfRule>
          <x14:cfRule type="containsText" priority="10771" operator="containsText" id="{100DDD31-D14B-480D-9E42-05FAF29D67D2}">
            <xm:f>NOT(ISERROR(SEARCH(#REF!,AP388)))</xm:f>
            <xm:f>#REF!</xm:f>
            <x14:dxf>
              <font>
                <b/>
                <i val="0"/>
              </font>
              <fill>
                <patternFill>
                  <bgColor rgb="FFFFC000"/>
                </patternFill>
              </fill>
            </x14:dxf>
          </x14:cfRule>
          <x14:cfRule type="containsText" priority="10772" operator="containsText" id="{339FB0B5-1415-4F0D-8770-EA3A5BA3770A}">
            <xm:f>NOT(ISERROR(SEARCH(#REF!,AP388)))</xm:f>
            <xm:f>#REF!</xm:f>
            <x14:dxf>
              <font>
                <b/>
                <i val="0"/>
              </font>
              <fill>
                <patternFill>
                  <bgColor rgb="FF00B050"/>
                </patternFill>
              </fill>
            </x14:dxf>
          </x14:cfRule>
          <xm:sqref>AP388:AP390</xm:sqref>
        </x14:conditionalFormatting>
        <x14:conditionalFormatting xmlns:xm="http://schemas.microsoft.com/office/excel/2006/main">
          <x14:cfRule type="containsText" priority="10758" operator="containsText" id="{359C2178-21DE-4C37-933D-6C6E0718D8FC}">
            <xm:f>NOT(ISERROR(SEARCH(#REF!,AP391)))</xm:f>
            <xm:f>#REF!</xm:f>
            <x14:dxf>
              <font>
                <b/>
                <i val="0"/>
              </font>
              <fill>
                <patternFill>
                  <bgColor rgb="FFFF0000"/>
                </patternFill>
              </fill>
            </x14:dxf>
          </x14:cfRule>
          <x14:cfRule type="containsText" priority="10759" operator="containsText" id="{0D9BD756-5486-4AF7-A510-170651DCA8C5}">
            <xm:f>NOT(ISERROR(SEARCH(#REF!,AP391)))</xm:f>
            <xm:f>#REF!</xm:f>
            <x14:dxf>
              <font>
                <b/>
                <i val="0"/>
              </font>
              <fill>
                <patternFill>
                  <bgColor rgb="FFFFC000"/>
                </patternFill>
              </fill>
            </x14:dxf>
          </x14:cfRule>
          <x14:cfRule type="containsText" priority="10760" operator="containsText" id="{5C2063A7-8EF8-4E48-978B-565AA5FA2427}">
            <xm:f>NOT(ISERROR(SEARCH(#REF!,AP391)))</xm:f>
            <xm:f>#REF!</xm:f>
            <x14:dxf>
              <font>
                <b/>
                <i val="0"/>
              </font>
              <fill>
                <patternFill>
                  <bgColor rgb="FF00B050"/>
                </patternFill>
              </fill>
            </x14:dxf>
          </x14:cfRule>
          <xm:sqref>AP391</xm:sqref>
        </x14:conditionalFormatting>
        <x14:conditionalFormatting xmlns:xm="http://schemas.microsoft.com/office/excel/2006/main">
          <x14:cfRule type="containsText" priority="234" operator="containsText" id="{D09F84E3-6874-469D-9027-59683C7E5A33}">
            <xm:f>NOT(ISERROR(SEARCH(#REF!,AP392)))</xm:f>
            <xm:f>#REF!</xm:f>
            <x14:dxf>
              <font>
                <b/>
                <i val="0"/>
              </font>
              <fill>
                <patternFill>
                  <bgColor rgb="FFFF0000"/>
                </patternFill>
              </fill>
            </x14:dxf>
          </x14:cfRule>
          <x14:cfRule type="containsText" priority="235" operator="containsText" id="{88286A63-C18B-4637-BE60-AF898239888D}">
            <xm:f>NOT(ISERROR(SEARCH(#REF!,AP392)))</xm:f>
            <xm:f>#REF!</xm:f>
            <x14:dxf>
              <font>
                <b/>
                <i val="0"/>
              </font>
              <fill>
                <patternFill>
                  <bgColor rgb="FFFFC000"/>
                </patternFill>
              </fill>
            </x14:dxf>
          </x14:cfRule>
          <x14:cfRule type="containsText" priority="236" operator="containsText" id="{6A4C6374-92A4-453A-8C73-7E82D72C9885}">
            <xm:f>NOT(ISERROR(SEARCH(#REF!,AP392)))</xm:f>
            <xm:f>#REF!</xm:f>
            <x14:dxf>
              <font>
                <b/>
                <i val="0"/>
              </font>
              <fill>
                <patternFill>
                  <bgColor rgb="FF00B050"/>
                </patternFill>
              </fill>
            </x14:dxf>
          </x14:cfRule>
          <xm:sqref>AP392</xm:sqref>
        </x14:conditionalFormatting>
        <x14:conditionalFormatting xmlns:xm="http://schemas.microsoft.com/office/excel/2006/main">
          <x14:cfRule type="containsText" priority="261" operator="containsText" id="{E5085A6F-21BC-4B97-99FB-412220EA69AA}">
            <xm:f>NOT(ISERROR(SEARCH(#REF!,AP394)))</xm:f>
            <xm:f>#REF!</xm:f>
            <x14:dxf>
              <font>
                <b/>
                <i val="0"/>
              </font>
              <fill>
                <patternFill>
                  <bgColor rgb="FFFF0000"/>
                </patternFill>
              </fill>
            </x14:dxf>
          </x14:cfRule>
          <x14:cfRule type="containsText" priority="262" operator="containsText" id="{06BE031F-B0E0-48FB-9BC1-F88847D396BC}">
            <xm:f>NOT(ISERROR(SEARCH(#REF!,AP394)))</xm:f>
            <xm:f>#REF!</xm:f>
            <x14:dxf>
              <font>
                <b/>
                <i val="0"/>
              </font>
              <fill>
                <patternFill>
                  <bgColor rgb="FFFFC000"/>
                </patternFill>
              </fill>
            </x14:dxf>
          </x14:cfRule>
          <x14:cfRule type="containsText" priority="263" operator="containsText" id="{D17165AE-F42F-45FB-ACE6-F8FAD372DC1C}">
            <xm:f>NOT(ISERROR(SEARCH(#REF!,AP394)))</xm:f>
            <xm:f>#REF!</xm:f>
            <x14:dxf>
              <font>
                <b/>
                <i val="0"/>
              </font>
              <fill>
                <patternFill>
                  <bgColor rgb="FF00B050"/>
                </patternFill>
              </fill>
            </x14:dxf>
          </x14:cfRule>
          <xm:sqref>AP394:AP395</xm:sqref>
        </x14:conditionalFormatting>
        <x14:conditionalFormatting xmlns:xm="http://schemas.microsoft.com/office/excel/2006/main">
          <x14:cfRule type="containsText" priority="252" operator="containsText" id="{ED9FF410-BD96-4E9B-B222-60FB1806B91B}">
            <xm:f>NOT(ISERROR(SEARCH(#REF!,AP396)))</xm:f>
            <xm:f>#REF!</xm:f>
            <x14:dxf>
              <font>
                <b/>
                <i val="0"/>
              </font>
              <fill>
                <patternFill>
                  <bgColor rgb="FFFF0000"/>
                </patternFill>
              </fill>
            </x14:dxf>
          </x14:cfRule>
          <x14:cfRule type="containsText" priority="253" operator="containsText" id="{D29EEB8B-32B2-408B-9337-B18A3552083A}">
            <xm:f>NOT(ISERROR(SEARCH(#REF!,AP396)))</xm:f>
            <xm:f>#REF!</xm:f>
            <x14:dxf>
              <font>
                <b/>
                <i val="0"/>
              </font>
              <fill>
                <patternFill>
                  <bgColor rgb="FFFFC000"/>
                </patternFill>
              </fill>
            </x14:dxf>
          </x14:cfRule>
          <x14:cfRule type="containsText" priority="254" operator="containsText" id="{86177CE0-3AEA-4043-A262-23777DFCCCE4}">
            <xm:f>NOT(ISERROR(SEARCH(#REF!,AP396)))</xm:f>
            <xm:f>#REF!</xm:f>
            <x14:dxf>
              <font>
                <b/>
                <i val="0"/>
              </font>
              <fill>
                <patternFill>
                  <bgColor rgb="FF00B050"/>
                </patternFill>
              </fill>
            </x14:dxf>
          </x14:cfRule>
          <xm:sqref>AP396:AP397</xm:sqref>
        </x14:conditionalFormatting>
        <x14:conditionalFormatting xmlns:xm="http://schemas.microsoft.com/office/excel/2006/main">
          <x14:cfRule type="containsText" priority="243" operator="containsText" id="{E058641F-114B-4555-9BB7-DD39F14E295B}">
            <xm:f>NOT(ISERROR(SEARCH(#REF!,AP398)))</xm:f>
            <xm:f>#REF!</xm:f>
            <x14:dxf>
              <font>
                <b/>
                <i val="0"/>
              </font>
              <fill>
                <patternFill>
                  <bgColor rgb="FFFF0000"/>
                </patternFill>
              </fill>
            </x14:dxf>
          </x14:cfRule>
          <x14:cfRule type="containsText" priority="244" operator="containsText" id="{42DE96ED-33D7-45F8-BD8D-1391BBEAA719}">
            <xm:f>NOT(ISERROR(SEARCH(#REF!,AP398)))</xm:f>
            <xm:f>#REF!</xm:f>
            <x14:dxf>
              <font>
                <b/>
                <i val="0"/>
              </font>
              <fill>
                <patternFill>
                  <bgColor rgb="FFFFC000"/>
                </patternFill>
              </fill>
            </x14:dxf>
          </x14:cfRule>
          <x14:cfRule type="containsText" priority="245" operator="containsText" id="{6A48B5B9-1B80-4661-A532-686BB341ADF5}">
            <xm:f>NOT(ISERROR(SEARCH(#REF!,AP398)))</xm:f>
            <xm:f>#REF!</xm:f>
            <x14:dxf>
              <font>
                <b/>
                <i val="0"/>
              </font>
              <fill>
                <patternFill>
                  <bgColor rgb="FF00B050"/>
                </patternFill>
              </fill>
            </x14:dxf>
          </x14:cfRule>
          <xm:sqref>AP398</xm:sqref>
        </x14:conditionalFormatting>
        <x14:conditionalFormatting xmlns:xm="http://schemas.microsoft.com/office/excel/2006/main">
          <x14:cfRule type="containsText" priority="8145" operator="containsText" id="{652F6A10-CB98-4A5C-9403-79BEF52213B3}">
            <xm:f>NOT(ISERROR(SEARCH(#REF!,AP399)))</xm:f>
            <xm:f>#REF!</xm:f>
            <x14:dxf>
              <font>
                <b/>
                <i val="0"/>
              </font>
              <fill>
                <patternFill>
                  <bgColor rgb="FFFF0000"/>
                </patternFill>
              </fill>
            </x14:dxf>
          </x14:cfRule>
          <x14:cfRule type="containsText" priority="8146" operator="containsText" id="{C0545958-11EE-4E98-8E64-32612F9B1444}">
            <xm:f>NOT(ISERROR(SEARCH(#REF!,AP399)))</xm:f>
            <xm:f>#REF!</xm:f>
            <x14:dxf>
              <font>
                <b/>
                <i val="0"/>
              </font>
              <fill>
                <patternFill>
                  <bgColor rgb="FFFFC000"/>
                </patternFill>
              </fill>
            </x14:dxf>
          </x14:cfRule>
          <x14:cfRule type="containsText" priority="8147" operator="containsText" id="{10682A58-E897-47D2-803A-7A373D23A7B1}">
            <xm:f>NOT(ISERROR(SEARCH(#REF!,AP399)))</xm:f>
            <xm:f>#REF!</xm:f>
            <x14:dxf>
              <font>
                <b/>
                <i val="0"/>
              </font>
              <fill>
                <patternFill>
                  <bgColor rgb="FF00B050"/>
                </patternFill>
              </fill>
            </x14:dxf>
          </x14:cfRule>
          <xm:sqref>AP399:AP400</xm:sqref>
        </x14:conditionalFormatting>
        <x14:conditionalFormatting xmlns:xm="http://schemas.microsoft.com/office/excel/2006/main">
          <x14:cfRule type="containsText" priority="489" operator="containsText" id="{768C2925-1FA2-4B20-9C0D-3B31AB3E620C}">
            <xm:f>NOT(ISERROR(SEARCH(#REF!,AP401)))</xm:f>
            <xm:f>#REF!</xm:f>
            <x14:dxf>
              <font>
                <b/>
                <i val="0"/>
              </font>
              <fill>
                <patternFill>
                  <bgColor rgb="FFFF0000"/>
                </patternFill>
              </fill>
            </x14:dxf>
          </x14:cfRule>
          <x14:cfRule type="containsText" priority="490" operator="containsText" id="{7983E719-2B6B-41FD-8A87-F32A1F434D4B}">
            <xm:f>NOT(ISERROR(SEARCH(#REF!,AP401)))</xm:f>
            <xm:f>#REF!</xm:f>
            <x14:dxf>
              <font>
                <b/>
                <i val="0"/>
              </font>
              <fill>
                <patternFill>
                  <bgColor rgb="FFFFC000"/>
                </patternFill>
              </fill>
            </x14:dxf>
          </x14:cfRule>
          <x14:cfRule type="containsText" priority="491" operator="containsText" id="{1316E226-7AEE-4AC5-9640-E10CF9559733}">
            <xm:f>NOT(ISERROR(SEARCH(#REF!,AP401)))</xm:f>
            <xm:f>#REF!</xm:f>
            <x14:dxf>
              <font>
                <b/>
                <i val="0"/>
              </font>
              <fill>
                <patternFill>
                  <bgColor rgb="FF00B050"/>
                </patternFill>
              </fill>
            </x14:dxf>
          </x14:cfRule>
          <xm:sqref>AP401</xm:sqref>
        </x14:conditionalFormatting>
        <x14:conditionalFormatting xmlns:xm="http://schemas.microsoft.com/office/excel/2006/main">
          <x14:cfRule type="containsText" priority="8139" operator="containsText" id="{40090EA7-5420-451E-8D40-56E0A8245823}">
            <xm:f>NOT(ISERROR(SEARCH(#REF!,AP402)))</xm:f>
            <xm:f>#REF!</xm:f>
            <x14:dxf>
              <font>
                <b/>
                <i val="0"/>
              </font>
              <fill>
                <patternFill>
                  <bgColor rgb="FFFF0000"/>
                </patternFill>
              </fill>
            </x14:dxf>
          </x14:cfRule>
          <x14:cfRule type="containsText" priority="8140" operator="containsText" id="{BD14B577-6EF3-4483-8786-93F24FE06ADB}">
            <xm:f>NOT(ISERROR(SEARCH(#REF!,AP402)))</xm:f>
            <xm:f>#REF!</xm:f>
            <x14:dxf>
              <font>
                <b/>
                <i val="0"/>
              </font>
              <fill>
                <patternFill>
                  <bgColor rgb="FFFFC000"/>
                </patternFill>
              </fill>
            </x14:dxf>
          </x14:cfRule>
          <x14:cfRule type="containsText" priority="8141" operator="containsText" id="{81B9DA16-F18D-4687-8842-8F61006DAEDE}">
            <xm:f>NOT(ISERROR(SEARCH(#REF!,AP402)))</xm:f>
            <xm:f>#REF!</xm:f>
            <x14:dxf>
              <font>
                <b/>
                <i val="0"/>
              </font>
              <fill>
                <patternFill>
                  <bgColor rgb="FF00B050"/>
                </patternFill>
              </fill>
            </x14:dxf>
          </x14:cfRule>
          <xm:sqref>AP402 AP404</xm:sqref>
        </x14:conditionalFormatting>
        <x14:conditionalFormatting xmlns:xm="http://schemas.microsoft.com/office/excel/2006/main">
          <x14:cfRule type="containsText" priority="228" operator="containsText" id="{267C3471-6F15-4E36-BC86-437755EABECE}">
            <xm:f>NOT(ISERROR(SEARCH(#REF!,AP403)))</xm:f>
            <xm:f>#REF!</xm:f>
            <x14:dxf>
              <font>
                <b/>
                <i val="0"/>
              </font>
              <fill>
                <patternFill>
                  <bgColor rgb="FFFF0000"/>
                </patternFill>
              </fill>
            </x14:dxf>
          </x14:cfRule>
          <x14:cfRule type="containsText" priority="229" operator="containsText" id="{4A81113B-3BBA-465E-9104-A6E4DC63847D}">
            <xm:f>NOT(ISERROR(SEARCH(#REF!,AP403)))</xm:f>
            <xm:f>#REF!</xm:f>
            <x14:dxf>
              <font>
                <b/>
                <i val="0"/>
              </font>
              <fill>
                <patternFill>
                  <bgColor rgb="FFFFC000"/>
                </patternFill>
              </fill>
            </x14:dxf>
          </x14:cfRule>
          <x14:cfRule type="containsText" priority="230" operator="containsText" id="{CED1FC89-38D3-4CA7-8C84-D260494D9DA1}">
            <xm:f>NOT(ISERROR(SEARCH(#REF!,AP403)))</xm:f>
            <xm:f>#REF!</xm:f>
            <x14:dxf>
              <font>
                <b/>
                <i val="0"/>
              </font>
              <fill>
                <patternFill>
                  <bgColor rgb="FF00B050"/>
                </patternFill>
              </fill>
            </x14:dxf>
          </x14:cfRule>
          <xm:sqref>AP403</xm:sqref>
        </x14:conditionalFormatting>
        <x14:conditionalFormatting xmlns:xm="http://schemas.microsoft.com/office/excel/2006/main">
          <x14:cfRule type="containsText" priority="8133" operator="containsText" id="{5D6D2828-B0A9-48A6-B701-0554ACA3F16B}">
            <xm:f>NOT(ISERROR(SEARCH(#REF!,AP405)))</xm:f>
            <xm:f>#REF!</xm:f>
            <x14:dxf>
              <font>
                <b/>
                <i val="0"/>
              </font>
              <fill>
                <patternFill>
                  <bgColor rgb="FFFF0000"/>
                </patternFill>
              </fill>
            </x14:dxf>
          </x14:cfRule>
          <x14:cfRule type="containsText" priority="8134" operator="containsText" id="{8C9534D0-10FB-4895-B9F5-4F18B2DD3630}">
            <xm:f>NOT(ISERROR(SEARCH(#REF!,AP405)))</xm:f>
            <xm:f>#REF!</xm:f>
            <x14:dxf>
              <font>
                <b/>
                <i val="0"/>
              </font>
              <fill>
                <patternFill>
                  <bgColor rgb="FFFFC000"/>
                </patternFill>
              </fill>
            </x14:dxf>
          </x14:cfRule>
          <x14:cfRule type="containsText" priority="8135" operator="containsText" id="{F5AA76D2-887F-45AD-8E8D-AC5F469B4608}">
            <xm:f>NOT(ISERROR(SEARCH(#REF!,AP405)))</xm:f>
            <xm:f>#REF!</xm:f>
            <x14:dxf>
              <font>
                <b/>
                <i val="0"/>
              </font>
              <fill>
                <patternFill>
                  <bgColor rgb="FF00B050"/>
                </patternFill>
              </fill>
            </x14:dxf>
          </x14:cfRule>
          <xm:sqref>AP405:AP407</xm:sqref>
        </x14:conditionalFormatting>
        <x14:conditionalFormatting xmlns:xm="http://schemas.microsoft.com/office/excel/2006/main">
          <x14:cfRule type="containsText" priority="8127" operator="containsText" id="{D717EA8A-C86C-4EF1-A476-AFEB095149CB}">
            <xm:f>NOT(ISERROR(SEARCH(#REF!,AP408)))</xm:f>
            <xm:f>#REF!</xm:f>
            <x14:dxf>
              <font>
                <b/>
                <i val="0"/>
              </font>
              <fill>
                <patternFill>
                  <bgColor rgb="FFFF0000"/>
                </patternFill>
              </fill>
            </x14:dxf>
          </x14:cfRule>
          <x14:cfRule type="containsText" priority="8128" operator="containsText" id="{CBCB0DBD-B35A-4F4B-ADCB-989CD2936546}">
            <xm:f>NOT(ISERROR(SEARCH(#REF!,AP408)))</xm:f>
            <xm:f>#REF!</xm:f>
            <x14:dxf>
              <font>
                <b/>
                <i val="0"/>
              </font>
              <fill>
                <patternFill>
                  <bgColor rgb="FFFFC000"/>
                </patternFill>
              </fill>
            </x14:dxf>
          </x14:cfRule>
          <x14:cfRule type="containsText" priority="8129" operator="containsText" id="{566421EB-7D6C-447D-A5B5-EBEDB894D05F}">
            <xm:f>NOT(ISERROR(SEARCH(#REF!,AP408)))</xm:f>
            <xm:f>#REF!</xm:f>
            <x14:dxf>
              <font>
                <b/>
                <i val="0"/>
              </font>
              <fill>
                <patternFill>
                  <bgColor rgb="FF00B050"/>
                </patternFill>
              </fill>
            </x14:dxf>
          </x14:cfRule>
          <xm:sqref>AP408:AP409</xm:sqref>
        </x14:conditionalFormatting>
        <x14:conditionalFormatting xmlns:xm="http://schemas.microsoft.com/office/excel/2006/main">
          <x14:cfRule type="containsText" priority="222" operator="containsText" id="{4B803D8E-709A-4C60-969D-CDD749FC17DC}">
            <xm:f>NOT(ISERROR(SEARCH(#REF!,AP410)))</xm:f>
            <xm:f>#REF!</xm:f>
            <x14:dxf>
              <font>
                <b/>
                <i val="0"/>
              </font>
              <fill>
                <patternFill>
                  <bgColor rgb="FFFF0000"/>
                </patternFill>
              </fill>
            </x14:dxf>
          </x14:cfRule>
          <x14:cfRule type="containsText" priority="223" operator="containsText" id="{E26AE214-D9B4-435D-9D7C-F3A109297376}">
            <xm:f>NOT(ISERROR(SEARCH(#REF!,AP410)))</xm:f>
            <xm:f>#REF!</xm:f>
            <x14:dxf>
              <font>
                <b/>
                <i val="0"/>
              </font>
              <fill>
                <patternFill>
                  <bgColor rgb="FFFFC000"/>
                </patternFill>
              </fill>
            </x14:dxf>
          </x14:cfRule>
          <x14:cfRule type="containsText" priority="224" operator="containsText" id="{1C9691F0-F931-4F42-86A0-116FF51CB47B}">
            <xm:f>NOT(ISERROR(SEARCH(#REF!,AP410)))</xm:f>
            <xm:f>#REF!</xm:f>
            <x14:dxf>
              <font>
                <b/>
                <i val="0"/>
              </font>
              <fill>
                <patternFill>
                  <bgColor rgb="FF00B050"/>
                </patternFill>
              </fill>
            </x14:dxf>
          </x14:cfRule>
          <xm:sqref>AP410</xm:sqref>
        </x14:conditionalFormatting>
        <x14:conditionalFormatting xmlns:xm="http://schemas.microsoft.com/office/excel/2006/main">
          <x14:cfRule type="containsText" priority="10752" operator="containsText" id="{A6B61508-1B26-49AA-A94E-3936B60CDA28}">
            <xm:f>NOT(ISERROR(SEARCH(#REF!,AP411)))</xm:f>
            <xm:f>#REF!</xm:f>
            <x14:dxf>
              <font>
                <b/>
                <i val="0"/>
              </font>
              <fill>
                <patternFill>
                  <bgColor rgb="FFFF0000"/>
                </patternFill>
              </fill>
            </x14:dxf>
          </x14:cfRule>
          <x14:cfRule type="containsText" priority="10753" operator="containsText" id="{AB8AD327-6F63-43BB-9903-D066FE367761}">
            <xm:f>NOT(ISERROR(SEARCH(#REF!,AP411)))</xm:f>
            <xm:f>#REF!</xm:f>
            <x14:dxf>
              <font>
                <b/>
                <i val="0"/>
              </font>
              <fill>
                <patternFill>
                  <bgColor rgb="FFFFC000"/>
                </patternFill>
              </fill>
            </x14:dxf>
          </x14:cfRule>
          <x14:cfRule type="containsText" priority="10754" operator="containsText" id="{03F32093-7C5E-49A3-9C08-F192D32D67FF}">
            <xm:f>NOT(ISERROR(SEARCH(#REF!,AP411)))</xm:f>
            <xm:f>#REF!</xm:f>
            <x14:dxf>
              <font>
                <b/>
                <i val="0"/>
              </font>
              <fill>
                <patternFill>
                  <bgColor rgb="FF00B050"/>
                </patternFill>
              </fill>
            </x14:dxf>
          </x14:cfRule>
          <xm:sqref>AP411</xm:sqref>
        </x14:conditionalFormatting>
        <x14:conditionalFormatting xmlns:xm="http://schemas.microsoft.com/office/excel/2006/main">
          <x14:cfRule type="containsText" priority="216" operator="containsText" id="{1BD58BE0-F841-4EAA-AE70-8EB5A0CA2E5F}">
            <xm:f>NOT(ISERROR(SEARCH(#REF!,AP412)))</xm:f>
            <xm:f>#REF!</xm:f>
            <x14:dxf>
              <font>
                <b/>
                <i val="0"/>
              </font>
              <fill>
                <patternFill>
                  <bgColor rgb="FFFF0000"/>
                </patternFill>
              </fill>
            </x14:dxf>
          </x14:cfRule>
          <x14:cfRule type="containsText" priority="217" operator="containsText" id="{4437310F-34CD-4E16-A8E9-7647580C3F06}">
            <xm:f>NOT(ISERROR(SEARCH(#REF!,AP412)))</xm:f>
            <xm:f>#REF!</xm:f>
            <x14:dxf>
              <font>
                <b/>
                <i val="0"/>
              </font>
              <fill>
                <patternFill>
                  <bgColor rgb="FFFFC000"/>
                </patternFill>
              </fill>
            </x14:dxf>
          </x14:cfRule>
          <x14:cfRule type="containsText" priority="218" operator="containsText" id="{AEE65928-19BF-4280-B01B-017EB04A006A}">
            <xm:f>NOT(ISERROR(SEARCH(#REF!,AP412)))</xm:f>
            <xm:f>#REF!</xm:f>
            <x14:dxf>
              <font>
                <b/>
                <i val="0"/>
              </font>
              <fill>
                <patternFill>
                  <bgColor rgb="FF00B050"/>
                </patternFill>
              </fill>
            </x14:dxf>
          </x14:cfRule>
          <xm:sqref>AP412</xm:sqref>
        </x14:conditionalFormatting>
        <x14:conditionalFormatting xmlns:xm="http://schemas.microsoft.com/office/excel/2006/main">
          <x14:cfRule type="containsText" priority="210" operator="containsText" id="{4B8B1D3E-C2D3-471C-BBB2-856BFA0A8A99}">
            <xm:f>NOT(ISERROR(SEARCH(#REF!,AP413)))</xm:f>
            <xm:f>#REF!</xm:f>
            <x14:dxf>
              <font>
                <b/>
                <i val="0"/>
              </font>
              <fill>
                <patternFill>
                  <bgColor rgb="FFFF0000"/>
                </patternFill>
              </fill>
            </x14:dxf>
          </x14:cfRule>
          <x14:cfRule type="containsText" priority="211" operator="containsText" id="{49D0B0BC-922D-45F6-89AD-90B14C63E2A1}">
            <xm:f>NOT(ISERROR(SEARCH(#REF!,AP413)))</xm:f>
            <xm:f>#REF!</xm:f>
            <x14:dxf>
              <font>
                <b/>
                <i val="0"/>
              </font>
              <fill>
                <patternFill>
                  <bgColor rgb="FFFFC000"/>
                </patternFill>
              </fill>
            </x14:dxf>
          </x14:cfRule>
          <x14:cfRule type="containsText" priority="212" operator="containsText" id="{FAA9E5F0-354F-4395-B94D-06E056352C2B}">
            <xm:f>NOT(ISERROR(SEARCH(#REF!,AP413)))</xm:f>
            <xm:f>#REF!</xm:f>
            <x14:dxf>
              <font>
                <b/>
                <i val="0"/>
              </font>
              <fill>
                <patternFill>
                  <bgColor rgb="FF00B050"/>
                </patternFill>
              </fill>
            </x14:dxf>
          </x14:cfRule>
          <xm:sqref>AP413</xm:sqref>
        </x14:conditionalFormatting>
        <x14:conditionalFormatting xmlns:xm="http://schemas.microsoft.com/office/excel/2006/main">
          <x14:cfRule type="containsText" priority="207" operator="containsText" id="{743180EE-7AA6-4D9F-9C17-5249370B77B4}">
            <xm:f>NOT(ISERROR(SEARCH(#REF!,AP414)))</xm:f>
            <xm:f>#REF!</xm:f>
            <x14:dxf>
              <font>
                <b/>
                <i val="0"/>
              </font>
              <fill>
                <patternFill>
                  <bgColor rgb="FFFF0000"/>
                </patternFill>
              </fill>
            </x14:dxf>
          </x14:cfRule>
          <x14:cfRule type="containsText" priority="208" operator="containsText" id="{0E80F779-EEC2-45DB-B487-1B48C174B26E}">
            <xm:f>NOT(ISERROR(SEARCH(#REF!,AP414)))</xm:f>
            <xm:f>#REF!</xm:f>
            <x14:dxf>
              <font>
                <b/>
                <i val="0"/>
              </font>
              <fill>
                <patternFill>
                  <bgColor rgb="FFFFC000"/>
                </patternFill>
              </fill>
            </x14:dxf>
          </x14:cfRule>
          <x14:cfRule type="containsText" priority="209" operator="containsText" id="{1F364D33-3A90-4D63-8D5E-40FE384C0E16}">
            <xm:f>NOT(ISERROR(SEARCH(#REF!,AP414)))</xm:f>
            <xm:f>#REF!</xm:f>
            <x14:dxf>
              <font>
                <b/>
                <i val="0"/>
              </font>
              <fill>
                <patternFill>
                  <bgColor rgb="FF00B050"/>
                </patternFill>
              </fill>
            </x14:dxf>
          </x14:cfRule>
          <xm:sqref>AP414:AP417</xm:sqref>
        </x14:conditionalFormatting>
        <x14:conditionalFormatting xmlns:xm="http://schemas.microsoft.com/office/excel/2006/main">
          <x14:cfRule type="containsText" priority="10809" operator="containsText" id="{44C9A9F2-C53F-4FC7-A2AB-A5773DA446A9}">
            <xm:f>NOT(ISERROR(SEARCH(#REF!,AP418)))</xm:f>
            <xm:f>#REF!</xm:f>
            <x14:dxf>
              <font>
                <b/>
                <i val="0"/>
              </font>
              <fill>
                <patternFill>
                  <bgColor rgb="FFFF0000"/>
                </patternFill>
              </fill>
            </x14:dxf>
          </x14:cfRule>
          <x14:cfRule type="containsText" priority="10810" operator="containsText" id="{C4E63BA2-2655-4FEF-A133-E3CDBB85FA2C}">
            <xm:f>NOT(ISERROR(SEARCH(#REF!,AP418)))</xm:f>
            <xm:f>#REF!</xm:f>
            <x14:dxf>
              <font>
                <b/>
                <i val="0"/>
              </font>
              <fill>
                <patternFill>
                  <bgColor rgb="FFFFC000"/>
                </patternFill>
              </fill>
            </x14:dxf>
          </x14:cfRule>
          <x14:cfRule type="containsText" priority="10811" operator="containsText" id="{56FBBDFD-8A9E-44C8-AF2E-AA6CA81357E3}">
            <xm:f>NOT(ISERROR(SEARCH(#REF!,AP418)))</xm:f>
            <xm:f>#REF!</xm:f>
            <x14:dxf>
              <font>
                <b/>
                <i val="0"/>
              </font>
              <fill>
                <patternFill>
                  <bgColor rgb="FF00B050"/>
                </patternFill>
              </fill>
            </x14:dxf>
          </x14:cfRule>
          <xm:sqref>AP418</xm:sqref>
        </x14:conditionalFormatting>
        <x14:conditionalFormatting xmlns:xm="http://schemas.microsoft.com/office/excel/2006/main">
          <x14:cfRule type="containsText" priority="1941" operator="containsText" id="{D2E78394-8CAC-4763-8158-FEE4A01712D1}">
            <xm:f>NOT(ISERROR(SEARCH(#REF!,AP419)))</xm:f>
            <xm:f>#REF!</xm:f>
            <x14:dxf>
              <font>
                <b/>
                <i val="0"/>
              </font>
              <fill>
                <patternFill>
                  <bgColor rgb="FFFF0000"/>
                </patternFill>
              </fill>
            </x14:dxf>
          </x14:cfRule>
          <x14:cfRule type="containsText" priority="1942" operator="containsText" id="{EA927012-C742-4490-8570-579434A16FC1}">
            <xm:f>NOT(ISERROR(SEARCH(#REF!,AP419)))</xm:f>
            <xm:f>#REF!</xm:f>
            <x14:dxf>
              <font>
                <b/>
                <i val="0"/>
              </font>
              <fill>
                <patternFill>
                  <bgColor rgb="FFFFC000"/>
                </patternFill>
              </fill>
            </x14:dxf>
          </x14:cfRule>
          <x14:cfRule type="containsText" priority="1943" operator="containsText" id="{AB6A5572-D896-4F46-BBF8-B221616AC8AE}">
            <xm:f>NOT(ISERROR(SEARCH(#REF!,AP419)))</xm:f>
            <xm:f>#REF!</xm:f>
            <x14:dxf>
              <font>
                <b/>
                <i val="0"/>
              </font>
              <fill>
                <patternFill>
                  <bgColor rgb="FF00B050"/>
                </patternFill>
              </fill>
            </x14:dxf>
          </x14:cfRule>
          <xm:sqref>AP419</xm:sqref>
        </x14:conditionalFormatting>
        <x14:conditionalFormatting xmlns:xm="http://schemas.microsoft.com/office/excel/2006/main">
          <x14:cfRule type="containsText" priority="1935" operator="containsText" id="{350AF6F5-B46E-432F-A4CD-6CEC0AB70A44}">
            <xm:f>NOT(ISERROR(SEARCH(#REF!,AP420)))</xm:f>
            <xm:f>#REF!</xm:f>
            <x14:dxf>
              <font>
                <b/>
                <i val="0"/>
              </font>
              <fill>
                <patternFill>
                  <bgColor rgb="FFFF0000"/>
                </patternFill>
              </fill>
            </x14:dxf>
          </x14:cfRule>
          <x14:cfRule type="containsText" priority="1936" operator="containsText" id="{B14F2E1C-561C-412B-8E7C-1D9D852F3A80}">
            <xm:f>NOT(ISERROR(SEARCH(#REF!,AP420)))</xm:f>
            <xm:f>#REF!</xm:f>
            <x14:dxf>
              <font>
                <b/>
                <i val="0"/>
              </font>
              <fill>
                <patternFill>
                  <bgColor rgb="FFFFC000"/>
                </patternFill>
              </fill>
            </x14:dxf>
          </x14:cfRule>
          <x14:cfRule type="containsText" priority="1937" operator="containsText" id="{755273B7-280A-4806-B177-5A6A9B43971A}">
            <xm:f>NOT(ISERROR(SEARCH(#REF!,AP420)))</xm:f>
            <xm:f>#REF!</xm:f>
            <x14:dxf>
              <font>
                <b/>
                <i val="0"/>
              </font>
              <fill>
                <patternFill>
                  <bgColor rgb="FF00B050"/>
                </patternFill>
              </fill>
            </x14:dxf>
          </x14:cfRule>
          <xm:sqref>AP420</xm:sqref>
        </x14:conditionalFormatting>
        <x14:conditionalFormatting xmlns:xm="http://schemas.microsoft.com/office/excel/2006/main">
          <x14:cfRule type="containsText" priority="1929" operator="containsText" id="{F8DA242F-7E51-45DE-9802-9F94E348559B}">
            <xm:f>NOT(ISERROR(SEARCH(#REF!,AP421)))</xm:f>
            <xm:f>#REF!</xm:f>
            <x14:dxf>
              <font>
                <b/>
                <i val="0"/>
              </font>
              <fill>
                <patternFill>
                  <bgColor rgb="FFFF0000"/>
                </patternFill>
              </fill>
            </x14:dxf>
          </x14:cfRule>
          <x14:cfRule type="containsText" priority="1930" operator="containsText" id="{519FA853-66CE-4746-9741-D5B306031E95}">
            <xm:f>NOT(ISERROR(SEARCH(#REF!,AP421)))</xm:f>
            <xm:f>#REF!</xm:f>
            <x14:dxf>
              <font>
                <b/>
                <i val="0"/>
              </font>
              <fill>
                <patternFill>
                  <bgColor rgb="FFFFC000"/>
                </patternFill>
              </fill>
            </x14:dxf>
          </x14:cfRule>
          <x14:cfRule type="containsText" priority="1931" operator="containsText" id="{7A910A25-EF33-4E0F-BE31-975775E6713A}">
            <xm:f>NOT(ISERROR(SEARCH(#REF!,AP421)))</xm:f>
            <xm:f>#REF!</xm:f>
            <x14:dxf>
              <font>
                <b/>
                <i val="0"/>
              </font>
              <fill>
                <patternFill>
                  <bgColor rgb="FF00B050"/>
                </patternFill>
              </fill>
            </x14:dxf>
          </x14:cfRule>
          <xm:sqref>AP421</xm:sqref>
        </x14:conditionalFormatting>
        <x14:conditionalFormatting xmlns:xm="http://schemas.microsoft.com/office/excel/2006/main">
          <x14:cfRule type="containsText" priority="1923" operator="containsText" id="{A64F309A-0A01-425E-B62C-4E6DF7F6E5B5}">
            <xm:f>NOT(ISERROR(SEARCH(#REF!,AP422)))</xm:f>
            <xm:f>#REF!</xm:f>
            <x14:dxf>
              <font>
                <b/>
                <i val="0"/>
              </font>
              <fill>
                <patternFill>
                  <bgColor rgb="FFFF0000"/>
                </patternFill>
              </fill>
            </x14:dxf>
          </x14:cfRule>
          <x14:cfRule type="containsText" priority="1924" operator="containsText" id="{73D82A38-D6EC-4B5E-A0C0-CB90FDDFDCB8}">
            <xm:f>NOT(ISERROR(SEARCH(#REF!,AP422)))</xm:f>
            <xm:f>#REF!</xm:f>
            <x14:dxf>
              <font>
                <b/>
                <i val="0"/>
              </font>
              <fill>
                <patternFill>
                  <bgColor rgb="FFFFC000"/>
                </patternFill>
              </fill>
            </x14:dxf>
          </x14:cfRule>
          <x14:cfRule type="containsText" priority="1925" operator="containsText" id="{9D8C1A5E-D37B-4586-A8D6-166D7A4CA14D}">
            <xm:f>NOT(ISERROR(SEARCH(#REF!,AP422)))</xm:f>
            <xm:f>#REF!</xm:f>
            <x14:dxf>
              <font>
                <b/>
                <i val="0"/>
              </font>
              <fill>
                <patternFill>
                  <bgColor rgb="FF00B050"/>
                </patternFill>
              </fill>
            </x14:dxf>
          </x14:cfRule>
          <xm:sqref>AP422</xm:sqref>
        </x14:conditionalFormatting>
        <x14:conditionalFormatting xmlns:xm="http://schemas.microsoft.com/office/excel/2006/main">
          <x14:cfRule type="containsText" priority="1917" operator="containsText" id="{97B07C8F-28F3-48D7-B156-C74968D333B8}">
            <xm:f>NOT(ISERROR(SEARCH(#REF!,AP423)))</xm:f>
            <xm:f>#REF!</xm:f>
            <x14:dxf>
              <font>
                <b/>
                <i val="0"/>
              </font>
              <fill>
                <patternFill>
                  <bgColor rgb="FFFF0000"/>
                </patternFill>
              </fill>
            </x14:dxf>
          </x14:cfRule>
          <x14:cfRule type="containsText" priority="1918" operator="containsText" id="{7DD972E6-B117-4464-B4A3-E88C6866BF9E}">
            <xm:f>NOT(ISERROR(SEARCH(#REF!,AP423)))</xm:f>
            <xm:f>#REF!</xm:f>
            <x14:dxf>
              <font>
                <b/>
                <i val="0"/>
              </font>
              <fill>
                <patternFill>
                  <bgColor rgb="FFFFC000"/>
                </patternFill>
              </fill>
            </x14:dxf>
          </x14:cfRule>
          <x14:cfRule type="containsText" priority="1919" operator="containsText" id="{F1C15DA1-BE54-4AAD-9FF1-ADD0451E30F2}">
            <xm:f>NOT(ISERROR(SEARCH(#REF!,AP423)))</xm:f>
            <xm:f>#REF!</xm:f>
            <x14:dxf>
              <font>
                <b/>
                <i val="0"/>
              </font>
              <fill>
                <patternFill>
                  <bgColor rgb="FF00B050"/>
                </patternFill>
              </fill>
            </x14:dxf>
          </x14:cfRule>
          <xm:sqref>AP423</xm:sqref>
        </x14:conditionalFormatting>
        <x14:conditionalFormatting xmlns:xm="http://schemas.microsoft.com/office/excel/2006/main">
          <x14:cfRule type="containsText" priority="1911" operator="containsText" id="{2C81BA79-663C-479A-9453-5867E217C208}">
            <xm:f>NOT(ISERROR(SEARCH(#REF!,AP424)))</xm:f>
            <xm:f>#REF!</xm:f>
            <x14:dxf>
              <font>
                <b/>
                <i val="0"/>
              </font>
              <fill>
                <patternFill>
                  <bgColor rgb="FFFF0000"/>
                </patternFill>
              </fill>
            </x14:dxf>
          </x14:cfRule>
          <x14:cfRule type="containsText" priority="1912" operator="containsText" id="{2C7583A3-1CAF-41D3-9A94-98E3627625F3}">
            <xm:f>NOT(ISERROR(SEARCH(#REF!,AP424)))</xm:f>
            <xm:f>#REF!</xm:f>
            <x14:dxf>
              <font>
                <b/>
                <i val="0"/>
              </font>
              <fill>
                <patternFill>
                  <bgColor rgb="FFFFC000"/>
                </patternFill>
              </fill>
            </x14:dxf>
          </x14:cfRule>
          <x14:cfRule type="containsText" priority="1913" operator="containsText" id="{33C18912-D800-4165-ABA2-917CA9DD0F7B}">
            <xm:f>NOT(ISERROR(SEARCH(#REF!,AP424)))</xm:f>
            <xm:f>#REF!</xm:f>
            <x14:dxf>
              <font>
                <b/>
                <i val="0"/>
              </font>
              <fill>
                <patternFill>
                  <bgColor rgb="FF00B050"/>
                </patternFill>
              </fill>
            </x14:dxf>
          </x14:cfRule>
          <xm:sqref>AP424</xm:sqref>
        </x14:conditionalFormatting>
        <x14:conditionalFormatting xmlns:xm="http://schemas.microsoft.com/office/excel/2006/main">
          <x14:cfRule type="containsText" priority="1905" operator="containsText" id="{2401A211-E22E-4FEE-B108-4B8EC6A00506}">
            <xm:f>NOT(ISERROR(SEARCH(#REF!,AP425)))</xm:f>
            <xm:f>#REF!</xm:f>
            <x14:dxf>
              <font>
                <b/>
                <i val="0"/>
              </font>
              <fill>
                <patternFill>
                  <bgColor rgb="FFFF0000"/>
                </patternFill>
              </fill>
            </x14:dxf>
          </x14:cfRule>
          <x14:cfRule type="containsText" priority="1906" operator="containsText" id="{071804EE-D1CD-4123-B1D3-6E5CA67C9C6B}">
            <xm:f>NOT(ISERROR(SEARCH(#REF!,AP425)))</xm:f>
            <xm:f>#REF!</xm:f>
            <x14:dxf>
              <font>
                <b/>
                <i val="0"/>
              </font>
              <fill>
                <patternFill>
                  <bgColor rgb="FFFFC000"/>
                </patternFill>
              </fill>
            </x14:dxf>
          </x14:cfRule>
          <x14:cfRule type="containsText" priority="1907" operator="containsText" id="{907F7847-A416-4BD7-ABBF-D280B611902F}">
            <xm:f>NOT(ISERROR(SEARCH(#REF!,AP425)))</xm:f>
            <xm:f>#REF!</xm:f>
            <x14:dxf>
              <font>
                <b/>
                <i val="0"/>
              </font>
              <fill>
                <patternFill>
                  <bgColor rgb="FF00B050"/>
                </patternFill>
              </fill>
            </x14:dxf>
          </x14:cfRule>
          <xm:sqref>AP425</xm:sqref>
        </x14:conditionalFormatting>
        <x14:conditionalFormatting xmlns:xm="http://schemas.microsoft.com/office/excel/2006/main">
          <x14:cfRule type="containsText" priority="180" operator="containsText" id="{84815AFE-E9AE-4AE9-955E-3CA0CB089BE6}">
            <xm:f>NOT(ISERROR(SEARCH(#REF!,AP435)))</xm:f>
            <xm:f>#REF!</xm:f>
            <x14:dxf>
              <font>
                <b/>
                <i val="0"/>
              </font>
              <fill>
                <patternFill>
                  <bgColor rgb="FFFF0000"/>
                </patternFill>
              </fill>
            </x14:dxf>
          </x14:cfRule>
          <x14:cfRule type="containsText" priority="181" operator="containsText" id="{E6797225-458C-44C0-9D2F-3A0A526CFD03}">
            <xm:f>NOT(ISERROR(SEARCH(#REF!,AP435)))</xm:f>
            <xm:f>#REF!</xm:f>
            <x14:dxf>
              <font>
                <b/>
                <i val="0"/>
              </font>
              <fill>
                <patternFill>
                  <bgColor rgb="FFFFC000"/>
                </patternFill>
              </fill>
            </x14:dxf>
          </x14:cfRule>
          <x14:cfRule type="containsText" priority="182" operator="containsText" id="{F694F596-AECA-400B-80BC-AABCA8EA19A4}">
            <xm:f>NOT(ISERROR(SEARCH(#REF!,AP435)))</xm:f>
            <xm:f>#REF!</xm:f>
            <x14:dxf>
              <font>
                <b/>
                <i val="0"/>
              </font>
              <fill>
                <patternFill>
                  <bgColor rgb="FF00B050"/>
                </patternFill>
              </fill>
            </x14:dxf>
          </x14:cfRule>
          <xm:sqref>AP435</xm:sqref>
        </x14:conditionalFormatting>
        <x14:conditionalFormatting xmlns:xm="http://schemas.microsoft.com/office/excel/2006/main">
          <x14:cfRule type="containsText" priority="186" operator="containsText" id="{8A15486B-BD8A-4DC3-B948-BAC2868A1AEB}">
            <xm:f>NOT(ISERROR(SEARCH(#REF!,AP440)))</xm:f>
            <xm:f>#REF!</xm:f>
            <x14:dxf>
              <font>
                <b/>
                <i val="0"/>
              </font>
              <fill>
                <patternFill>
                  <bgColor rgb="FFFF0000"/>
                </patternFill>
              </fill>
            </x14:dxf>
          </x14:cfRule>
          <x14:cfRule type="containsText" priority="187" operator="containsText" id="{42293F80-8594-4DF8-8756-D38307C84702}">
            <xm:f>NOT(ISERROR(SEARCH(#REF!,AP440)))</xm:f>
            <xm:f>#REF!</xm:f>
            <x14:dxf>
              <font>
                <b/>
                <i val="0"/>
              </font>
              <fill>
                <patternFill>
                  <bgColor rgb="FFFFC000"/>
                </patternFill>
              </fill>
            </x14:dxf>
          </x14:cfRule>
          <x14:cfRule type="containsText" priority="188" operator="containsText" id="{557DB1B7-339A-4A22-ABC7-0489E97E657A}">
            <xm:f>NOT(ISERROR(SEARCH(#REF!,AP440)))</xm:f>
            <xm:f>#REF!</xm:f>
            <x14:dxf>
              <font>
                <b/>
                <i val="0"/>
              </font>
              <fill>
                <patternFill>
                  <bgColor rgb="FF00B050"/>
                </patternFill>
              </fill>
            </x14:dxf>
          </x14:cfRule>
          <xm:sqref>AP440</xm:sqref>
        </x14:conditionalFormatting>
        <x14:conditionalFormatting xmlns:xm="http://schemas.microsoft.com/office/excel/2006/main">
          <x14:cfRule type="containsText" priority="198" operator="containsText" id="{BAAA092F-5F92-41C1-BBFD-C3EAF6F8B300}">
            <xm:f>NOT(ISERROR(SEARCH(#REF!,AP436)))</xm:f>
            <xm:f>#REF!</xm:f>
            <x14:dxf>
              <font>
                <b/>
                <i val="0"/>
              </font>
              <fill>
                <patternFill>
                  <bgColor rgb="FFFF0000"/>
                </patternFill>
              </fill>
            </x14:dxf>
          </x14:cfRule>
          <x14:cfRule type="containsText" priority="199" operator="containsText" id="{BC2E9FB9-A13B-4981-A26D-7BBA33CCEC26}">
            <xm:f>NOT(ISERROR(SEARCH(#REF!,AP436)))</xm:f>
            <xm:f>#REF!</xm:f>
            <x14:dxf>
              <font>
                <b/>
                <i val="0"/>
              </font>
              <fill>
                <patternFill>
                  <bgColor rgb="FFFFC000"/>
                </patternFill>
              </fill>
            </x14:dxf>
          </x14:cfRule>
          <x14:cfRule type="containsText" priority="200" operator="containsText" id="{73EEA001-FC7A-452B-9473-B48574074CE3}">
            <xm:f>NOT(ISERROR(SEARCH(#REF!,AP436)))</xm:f>
            <xm:f>#REF!</xm:f>
            <x14:dxf>
              <font>
                <b/>
                <i val="0"/>
              </font>
              <fill>
                <patternFill>
                  <bgColor rgb="FF00B050"/>
                </patternFill>
              </fill>
            </x14:dxf>
          </x14:cfRule>
          <xm:sqref>AP441:AP444 AP436:AP439</xm:sqref>
        </x14:conditionalFormatting>
        <x14:conditionalFormatting xmlns:xm="http://schemas.microsoft.com/office/excel/2006/main">
          <x14:cfRule type="containsText" priority="192" operator="containsText" id="{50E15320-42A9-4784-A014-2C14EFF16ADA}">
            <xm:f>NOT(ISERROR(SEARCH(#REF!,AP445)))</xm:f>
            <xm:f>#REF!</xm:f>
            <x14:dxf>
              <font>
                <b/>
                <i val="0"/>
              </font>
              <fill>
                <patternFill>
                  <bgColor rgb="FFFF0000"/>
                </patternFill>
              </fill>
            </x14:dxf>
          </x14:cfRule>
          <x14:cfRule type="containsText" priority="193" operator="containsText" id="{5FE59A8B-2E11-4CC5-B032-F46ACFD1A353}">
            <xm:f>NOT(ISERROR(SEARCH(#REF!,AP445)))</xm:f>
            <xm:f>#REF!</xm:f>
            <x14:dxf>
              <font>
                <b/>
                <i val="0"/>
              </font>
              <fill>
                <patternFill>
                  <bgColor rgb="FFFFC000"/>
                </patternFill>
              </fill>
            </x14:dxf>
          </x14:cfRule>
          <x14:cfRule type="containsText" priority="194" operator="containsText" id="{44EF863B-112D-4310-B3D3-4E6070265D1C}">
            <xm:f>NOT(ISERROR(SEARCH(#REF!,AP445)))</xm:f>
            <xm:f>#REF!</xm:f>
            <x14:dxf>
              <font>
                <b/>
                <i val="0"/>
              </font>
              <fill>
                <patternFill>
                  <bgColor rgb="FF00B050"/>
                </patternFill>
              </fill>
            </x14:dxf>
          </x14:cfRule>
          <xm:sqref>AP445</xm:sqref>
        </x14:conditionalFormatting>
        <x14:conditionalFormatting xmlns:xm="http://schemas.microsoft.com/office/excel/2006/main">
          <x14:cfRule type="containsText" priority="8124" operator="containsText" id="{5FAABBFF-307A-4F68-BDF3-5324C77ED4B2}">
            <xm:f>NOT(ISERROR(SEARCH(#REF!,AP446)))</xm:f>
            <xm:f>#REF!</xm:f>
            <x14:dxf>
              <font>
                <b/>
                <i val="0"/>
              </font>
              <fill>
                <patternFill>
                  <bgColor rgb="FFFF0000"/>
                </patternFill>
              </fill>
            </x14:dxf>
          </x14:cfRule>
          <x14:cfRule type="containsText" priority="8125" operator="containsText" id="{554F44D7-A3D2-4DC9-ABDB-33550014EE0F}">
            <xm:f>NOT(ISERROR(SEARCH(#REF!,AP446)))</xm:f>
            <xm:f>#REF!</xm:f>
            <x14:dxf>
              <font>
                <b/>
                <i val="0"/>
              </font>
              <fill>
                <patternFill>
                  <bgColor rgb="FFFFC000"/>
                </patternFill>
              </fill>
            </x14:dxf>
          </x14:cfRule>
          <x14:cfRule type="containsText" priority="8126" operator="containsText" id="{D8CDF7BB-8334-4A20-982E-81BFB6E5AB76}">
            <xm:f>NOT(ISERROR(SEARCH(#REF!,AP446)))</xm:f>
            <xm:f>#REF!</xm:f>
            <x14:dxf>
              <font>
                <b/>
                <i val="0"/>
              </font>
              <fill>
                <patternFill>
                  <bgColor rgb="FF00B050"/>
                </patternFill>
              </fill>
            </x14:dxf>
          </x14:cfRule>
          <xm:sqref>AP446</xm:sqref>
        </x14:conditionalFormatting>
        <x14:conditionalFormatting xmlns:xm="http://schemas.microsoft.com/office/excel/2006/main">
          <x14:cfRule type="containsText" priority="177" operator="containsText" id="{8AC6EF44-20DF-420D-9779-4DF476CFD5D0}">
            <xm:f>NOT(ISERROR(SEARCH(#REF!,AP447)))</xm:f>
            <xm:f>#REF!</xm:f>
            <x14:dxf>
              <font>
                <b/>
                <i val="0"/>
              </font>
              <fill>
                <patternFill>
                  <bgColor rgb="FFFF0000"/>
                </patternFill>
              </fill>
            </x14:dxf>
          </x14:cfRule>
          <x14:cfRule type="containsText" priority="178" operator="containsText" id="{276BE15F-6FB6-4727-81AD-57B9785FEECA}">
            <xm:f>NOT(ISERROR(SEARCH(#REF!,AP447)))</xm:f>
            <xm:f>#REF!</xm:f>
            <x14:dxf>
              <font>
                <b/>
                <i val="0"/>
              </font>
              <fill>
                <patternFill>
                  <bgColor rgb="FFFFC000"/>
                </patternFill>
              </fill>
            </x14:dxf>
          </x14:cfRule>
          <x14:cfRule type="containsText" priority="179" operator="containsText" id="{E0C34A1C-6988-42F3-BF11-CF2B2A6CA93F}">
            <xm:f>NOT(ISERROR(SEARCH(#REF!,AP447)))</xm:f>
            <xm:f>#REF!</xm:f>
            <x14:dxf>
              <font>
                <b/>
                <i val="0"/>
              </font>
              <fill>
                <patternFill>
                  <bgColor rgb="FF00B050"/>
                </patternFill>
              </fill>
            </x14:dxf>
          </x14:cfRule>
          <xm:sqref>AP447</xm:sqref>
        </x14:conditionalFormatting>
        <x14:conditionalFormatting xmlns:xm="http://schemas.microsoft.com/office/excel/2006/main">
          <x14:cfRule type="containsText" priority="10014" operator="containsText" id="{F54B222D-4650-4CAC-90B8-ECF0B88E34D5}">
            <xm:f>NOT(ISERROR(SEARCH(#REF!,AP448)))</xm:f>
            <xm:f>#REF!</xm:f>
            <x14:dxf>
              <font>
                <b/>
                <i val="0"/>
              </font>
              <fill>
                <patternFill>
                  <bgColor rgb="FFFF0000"/>
                </patternFill>
              </fill>
            </x14:dxf>
          </x14:cfRule>
          <x14:cfRule type="containsText" priority="10015" operator="containsText" id="{18B69034-B480-4483-BDB5-E0525D6992CB}">
            <xm:f>NOT(ISERROR(SEARCH(#REF!,AP448)))</xm:f>
            <xm:f>#REF!</xm:f>
            <x14:dxf>
              <font>
                <b/>
                <i val="0"/>
              </font>
              <fill>
                <patternFill>
                  <bgColor rgb="FFFFC000"/>
                </patternFill>
              </fill>
            </x14:dxf>
          </x14:cfRule>
          <x14:cfRule type="containsText" priority="10016" operator="containsText" id="{C484C2CF-CD9E-4398-A43D-CE764F4CE50C}">
            <xm:f>NOT(ISERROR(SEARCH(#REF!,AP448)))</xm:f>
            <xm:f>#REF!</xm:f>
            <x14:dxf>
              <font>
                <b/>
                <i val="0"/>
              </font>
              <fill>
                <patternFill>
                  <bgColor rgb="FF00B050"/>
                </patternFill>
              </fill>
            </x14:dxf>
          </x14:cfRule>
          <xm:sqref>AP448</xm:sqref>
        </x14:conditionalFormatting>
        <x14:conditionalFormatting xmlns:xm="http://schemas.microsoft.com/office/excel/2006/main">
          <x14:cfRule type="containsText" priority="10002" operator="containsText" id="{8A12927C-3CEA-4D70-818B-78371F850F9B}">
            <xm:f>NOT(ISERROR(SEARCH(#REF!,AP449)))</xm:f>
            <xm:f>#REF!</xm:f>
            <x14:dxf>
              <font>
                <b/>
                <i val="0"/>
              </font>
              <fill>
                <patternFill>
                  <bgColor rgb="FFFF0000"/>
                </patternFill>
              </fill>
            </x14:dxf>
          </x14:cfRule>
          <x14:cfRule type="containsText" priority="10003" operator="containsText" id="{487DABD9-DEF4-48FA-90A2-27B23B2253F7}">
            <xm:f>NOT(ISERROR(SEARCH(#REF!,AP449)))</xm:f>
            <xm:f>#REF!</xm:f>
            <x14:dxf>
              <font>
                <b/>
                <i val="0"/>
              </font>
              <fill>
                <patternFill>
                  <bgColor rgb="FFFFC000"/>
                </patternFill>
              </fill>
            </x14:dxf>
          </x14:cfRule>
          <x14:cfRule type="containsText" priority="10004" operator="containsText" id="{115E6463-5294-4419-A052-216817310A41}">
            <xm:f>NOT(ISERROR(SEARCH(#REF!,AP449)))</xm:f>
            <xm:f>#REF!</xm:f>
            <x14:dxf>
              <font>
                <b/>
                <i val="0"/>
              </font>
              <fill>
                <patternFill>
                  <bgColor rgb="FF00B050"/>
                </patternFill>
              </fill>
            </x14:dxf>
          </x14:cfRule>
          <xm:sqref>AP449</xm:sqref>
        </x14:conditionalFormatting>
        <x14:conditionalFormatting xmlns:xm="http://schemas.microsoft.com/office/excel/2006/main">
          <x14:cfRule type="containsText" priority="10008" operator="containsText" id="{F9E0A5EC-FC84-40B6-B828-09D0A112DB6F}">
            <xm:f>NOT(ISERROR(SEARCH(#REF!,AP450)))</xm:f>
            <xm:f>#REF!</xm:f>
            <x14:dxf>
              <font>
                <b/>
                <i val="0"/>
              </font>
              <fill>
                <patternFill>
                  <bgColor rgb="FFFF0000"/>
                </patternFill>
              </fill>
            </x14:dxf>
          </x14:cfRule>
          <x14:cfRule type="containsText" priority="10009" operator="containsText" id="{D8C7CD00-16B3-4EA0-B1FE-0893FF834F4B}">
            <xm:f>NOT(ISERROR(SEARCH(#REF!,AP450)))</xm:f>
            <xm:f>#REF!</xm:f>
            <x14:dxf>
              <font>
                <b/>
                <i val="0"/>
              </font>
              <fill>
                <patternFill>
                  <bgColor rgb="FFFFC000"/>
                </patternFill>
              </fill>
            </x14:dxf>
          </x14:cfRule>
          <x14:cfRule type="containsText" priority="10010" operator="containsText" id="{C8A3A804-DF73-42DF-ACB3-7982ED063E8B}">
            <xm:f>NOT(ISERROR(SEARCH(#REF!,AP450)))</xm:f>
            <xm:f>#REF!</xm:f>
            <x14:dxf>
              <font>
                <b/>
                <i val="0"/>
              </font>
              <fill>
                <patternFill>
                  <bgColor rgb="FF00B050"/>
                </patternFill>
              </fill>
            </x14:dxf>
          </x14:cfRule>
          <xm:sqref>AP450:AP452</xm:sqref>
        </x14:conditionalFormatting>
        <x14:conditionalFormatting xmlns:xm="http://schemas.microsoft.com/office/excel/2006/main">
          <x14:cfRule type="containsText" priority="8109" operator="containsText" id="{B97AEFBD-F34B-4E0C-B3ED-6AD50B164EDD}">
            <xm:f>NOT(ISERROR(SEARCH(#REF!,AP453)))</xm:f>
            <xm:f>#REF!</xm:f>
            <x14:dxf>
              <font>
                <b/>
                <i val="0"/>
              </font>
              <fill>
                <patternFill>
                  <bgColor rgb="FFFF0000"/>
                </patternFill>
              </fill>
            </x14:dxf>
          </x14:cfRule>
          <x14:cfRule type="containsText" priority="8110" operator="containsText" id="{2C2F7AC6-C41F-48BD-BF7D-E5E3359C2F50}">
            <xm:f>NOT(ISERROR(SEARCH(#REF!,AP453)))</xm:f>
            <xm:f>#REF!</xm:f>
            <x14:dxf>
              <font>
                <b/>
                <i val="0"/>
              </font>
              <fill>
                <patternFill>
                  <bgColor rgb="FFFFC000"/>
                </patternFill>
              </fill>
            </x14:dxf>
          </x14:cfRule>
          <x14:cfRule type="containsText" priority="8111" operator="containsText" id="{DF8F6DB7-2F69-42E7-B2C8-8765B13D6DE1}">
            <xm:f>NOT(ISERROR(SEARCH(#REF!,AP453)))</xm:f>
            <xm:f>#REF!</xm:f>
            <x14:dxf>
              <font>
                <b/>
                <i val="0"/>
              </font>
              <fill>
                <patternFill>
                  <bgColor rgb="FF00B050"/>
                </patternFill>
              </fill>
            </x14:dxf>
          </x14:cfRule>
          <xm:sqref>AP453</xm:sqref>
        </x14:conditionalFormatting>
        <x14:conditionalFormatting xmlns:xm="http://schemas.microsoft.com/office/excel/2006/main">
          <x14:cfRule type="containsText" priority="168" operator="containsText" id="{39B0DB43-961D-4AB1-8961-8B715E38A225}">
            <xm:f>NOT(ISERROR(SEARCH(#REF!,AP454)))</xm:f>
            <xm:f>#REF!</xm:f>
            <x14:dxf>
              <font>
                <b/>
                <i val="0"/>
              </font>
              <fill>
                <patternFill>
                  <bgColor rgb="FFFF0000"/>
                </patternFill>
              </fill>
            </x14:dxf>
          </x14:cfRule>
          <x14:cfRule type="containsText" priority="169" operator="containsText" id="{3C3DED81-555F-454B-85F0-6E84479C2AEC}">
            <xm:f>NOT(ISERROR(SEARCH(#REF!,AP454)))</xm:f>
            <xm:f>#REF!</xm:f>
            <x14:dxf>
              <font>
                <b/>
                <i val="0"/>
              </font>
              <fill>
                <patternFill>
                  <bgColor rgb="FFFFC000"/>
                </patternFill>
              </fill>
            </x14:dxf>
          </x14:cfRule>
          <x14:cfRule type="containsText" priority="170" operator="containsText" id="{27916E8A-3685-4312-A3B3-0CC0743B8CBE}">
            <xm:f>NOT(ISERROR(SEARCH(#REF!,AP454)))</xm:f>
            <xm:f>#REF!</xm:f>
            <x14:dxf>
              <font>
                <b/>
                <i val="0"/>
              </font>
              <fill>
                <patternFill>
                  <bgColor rgb="FF00B050"/>
                </patternFill>
              </fill>
            </x14:dxf>
          </x14:cfRule>
          <xm:sqref>AP454</xm:sqref>
        </x14:conditionalFormatting>
        <x14:conditionalFormatting xmlns:xm="http://schemas.microsoft.com/office/excel/2006/main">
          <x14:cfRule type="containsText" priority="159" operator="containsText" id="{B5F0C3CA-9EF2-4DDC-B9C7-E06AAE9B63B4}">
            <xm:f>NOT(ISERROR(SEARCH(#REF!,AP455)))</xm:f>
            <xm:f>#REF!</xm:f>
            <x14:dxf>
              <font>
                <b/>
                <i val="0"/>
              </font>
              <fill>
                <patternFill>
                  <bgColor rgb="FFFF0000"/>
                </patternFill>
              </fill>
            </x14:dxf>
          </x14:cfRule>
          <x14:cfRule type="containsText" priority="160" operator="containsText" id="{5707F009-15C5-4C8B-8DFA-D0C844954158}">
            <xm:f>NOT(ISERROR(SEARCH(#REF!,AP455)))</xm:f>
            <xm:f>#REF!</xm:f>
            <x14:dxf>
              <font>
                <b/>
                <i val="0"/>
              </font>
              <fill>
                <patternFill>
                  <bgColor rgb="FFFFC000"/>
                </patternFill>
              </fill>
            </x14:dxf>
          </x14:cfRule>
          <x14:cfRule type="containsText" priority="161" operator="containsText" id="{6619DCB4-78EE-432A-84EB-F871EE30D88B}">
            <xm:f>NOT(ISERROR(SEARCH(#REF!,AP455)))</xm:f>
            <xm:f>#REF!</xm:f>
            <x14:dxf>
              <font>
                <b/>
                <i val="0"/>
              </font>
              <fill>
                <patternFill>
                  <bgColor rgb="FF00B050"/>
                </patternFill>
              </fill>
            </x14:dxf>
          </x14:cfRule>
          <xm:sqref>AP455:AP456</xm:sqref>
        </x14:conditionalFormatting>
        <x14:conditionalFormatting xmlns:xm="http://schemas.microsoft.com/office/excel/2006/main">
          <x14:cfRule type="containsText" priority="9996" operator="containsText" id="{6D65EAE2-89C0-415A-9D0B-1AD778527BCA}">
            <xm:f>NOT(ISERROR(SEARCH(#REF!,AP457)))</xm:f>
            <xm:f>#REF!</xm:f>
            <x14:dxf>
              <font>
                <b/>
                <i val="0"/>
              </font>
              <fill>
                <patternFill>
                  <bgColor rgb="FFFF0000"/>
                </patternFill>
              </fill>
            </x14:dxf>
          </x14:cfRule>
          <x14:cfRule type="containsText" priority="9997" operator="containsText" id="{B747170E-FD7A-4CB5-AAC6-7404D5CAAB57}">
            <xm:f>NOT(ISERROR(SEARCH(#REF!,AP457)))</xm:f>
            <xm:f>#REF!</xm:f>
            <x14:dxf>
              <font>
                <b/>
                <i val="0"/>
              </font>
              <fill>
                <patternFill>
                  <bgColor rgb="FFFFC000"/>
                </patternFill>
              </fill>
            </x14:dxf>
          </x14:cfRule>
          <x14:cfRule type="containsText" priority="9998" operator="containsText" id="{C520401B-DD92-473C-BB11-F9989A777111}">
            <xm:f>NOT(ISERROR(SEARCH(#REF!,AP457)))</xm:f>
            <xm:f>#REF!</xm:f>
            <x14:dxf>
              <font>
                <b/>
                <i val="0"/>
              </font>
              <fill>
                <patternFill>
                  <bgColor rgb="FF00B050"/>
                </patternFill>
              </fill>
            </x14:dxf>
          </x14:cfRule>
          <xm:sqref>AP457</xm:sqref>
        </x14:conditionalFormatting>
        <x14:conditionalFormatting xmlns:xm="http://schemas.microsoft.com/office/excel/2006/main">
          <x14:cfRule type="containsText" priority="10968" operator="containsText" id="{41736DB3-F142-4117-81B5-5BFECD2433D8}">
            <xm:f>NOT(ISERROR(SEARCH(#REF!,AP458)))</xm:f>
            <xm:f>#REF!</xm:f>
            <x14:dxf>
              <font>
                <b/>
                <i val="0"/>
              </font>
              <fill>
                <patternFill>
                  <bgColor rgb="FFFF0000"/>
                </patternFill>
              </fill>
            </x14:dxf>
          </x14:cfRule>
          <x14:cfRule type="containsText" priority="10969" operator="containsText" id="{D9242F66-2FF1-4E32-A827-EEEFD7B2E92B}">
            <xm:f>NOT(ISERROR(SEARCH(#REF!,AP458)))</xm:f>
            <xm:f>#REF!</xm:f>
            <x14:dxf>
              <font>
                <b/>
                <i val="0"/>
              </font>
              <fill>
                <patternFill>
                  <bgColor rgb="FFFFC000"/>
                </patternFill>
              </fill>
            </x14:dxf>
          </x14:cfRule>
          <x14:cfRule type="containsText" priority="10970" operator="containsText" id="{588DCAC2-BBAC-40A5-9BD6-418EA54A2550}">
            <xm:f>NOT(ISERROR(SEARCH(#REF!,AP458)))</xm:f>
            <xm:f>#REF!</xm:f>
            <x14:dxf>
              <font>
                <b/>
                <i val="0"/>
              </font>
              <fill>
                <patternFill>
                  <bgColor rgb="FF00B050"/>
                </patternFill>
              </fill>
            </x14:dxf>
          </x14:cfRule>
          <xm:sqref>AP458</xm:sqref>
        </x14:conditionalFormatting>
        <x14:conditionalFormatting xmlns:xm="http://schemas.microsoft.com/office/excel/2006/main">
          <x14:cfRule type="containsText" priority="8097" operator="containsText" id="{47D17931-8656-43BE-AEFF-6167F38399BB}">
            <xm:f>NOT(ISERROR(SEARCH(#REF!,AP459)))</xm:f>
            <xm:f>#REF!</xm:f>
            <x14:dxf>
              <font>
                <b/>
                <i val="0"/>
              </font>
              <fill>
                <patternFill>
                  <bgColor rgb="FFFF0000"/>
                </patternFill>
              </fill>
            </x14:dxf>
          </x14:cfRule>
          <x14:cfRule type="containsText" priority="8098" operator="containsText" id="{F3F45844-8282-4D1D-B70A-3D6C58CA2A77}">
            <xm:f>NOT(ISERROR(SEARCH(#REF!,AP459)))</xm:f>
            <xm:f>#REF!</xm:f>
            <x14:dxf>
              <font>
                <b/>
                <i val="0"/>
              </font>
              <fill>
                <patternFill>
                  <bgColor rgb="FFFFC000"/>
                </patternFill>
              </fill>
            </x14:dxf>
          </x14:cfRule>
          <x14:cfRule type="containsText" priority="8099" operator="containsText" id="{6014F8D3-D23B-4F5A-8BE8-B986275F3A15}">
            <xm:f>NOT(ISERROR(SEARCH(#REF!,AP459)))</xm:f>
            <xm:f>#REF!</xm:f>
            <x14:dxf>
              <font>
                <b/>
                <i val="0"/>
              </font>
              <fill>
                <patternFill>
                  <bgColor rgb="FF00B050"/>
                </patternFill>
              </fill>
            </x14:dxf>
          </x14:cfRule>
          <xm:sqref>AP459</xm:sqref>
        </x14:conditionalFormatting>
        <x14:conditionalFormatting xmlns:xm="http://schemas.microsoft.com/office/excel/2006/main">
          <x14:cfRule type="containsText" priority="147" operator="containsText" id="{E0AC8736-990E-4259-96BD-7CBA8AF978F6}">
            <xm:f>NOT(ISERROR(SEARCH(#REF!,AP460)))</xm:f>
            <xm:f>#REF!</xm:f>
            <x14:dxf>
              <font>
                <b/>
                <i val="0"/>
              </font>
              <fill>
                <patternFill>
                  <bgColor rgb="FFFF0000"/>
                </patternFill>
              </fill>
            </x14:dxf>
          </x14:cfRule>
          <x14:cfRule type="containsText" priority="148" operator="containsText" id="{C3B6C7CC-2022-4802-9612-4EC8C08809DB}">
            <xm:f>NOT(ISERROR(SEARCH(#REF!,AP460)))</xm:f>
            <xm:f>#REF!</xm:f>
            <x14:dxf>
              <font>
                <b/>
                <i val="0"/>
              </font>
              <fill>
                <patternFill>
                  <bgColor rgb="FFFFC000"/>
                </patternFill>
              </fill>
            </x14:dxf>
          </x14:cfRule>
          <x14:cfRule type="containsText" priority="149" operator="containsText" id="{3625E79E-A0D2-46E1-8551-3AF2FBD00D91}">
            <xm:f>NOT(ISERROR(SEARCH(#REF!,AP460)))</xm:f>
            <xm:f>#REF!</xm:f>
            <x14:dxf>
              <font>
                <b/>
                <i val="0"/>
              </font>
              <fill>
                <patternFill>
                  <bgColor rgb="FF00B050"/>
                </patternFill>
              </fill>
            </x14:dxf>
          </x14:cfRule>
          <xm:sqref>AP460</xm:sqref>
        </x14:conditionalFormatting>
        <x14:conditionalFormatting xmlns:xm="http://schemas.microsoft.com/office/excel/2006/main">
          <x14:cfRule type="containsText" priority="8208" operator="containsText" id="{D801C892-35C6-4420-81D7-4FA283413D06}">
            <xm:f>NOT(ISERROR(SEARCH(#REF!,AP461)))</xm:f>
            <xm:f>#REF!</xm:f>
            <x14:dxf>
              <font>
                <b/>
                <i val="0"/>
              </font>
              <fill>
                <patternFill>
                  <bgColor rgb="FFFF0000"/>
                </patternFill>
              </fill>
            </x14:dxf>
          </x14:cfRule>
          <x14:cfRule type="containsText" priority="8209" operator="containsText" id="{282AE38A-92BE-436E-826E-7F0B3851255F}">
            <xm:f>NOT(ISERROR(SEARCH(#REF!,AP461)))</xm:f>
            <xm:f>#REF!</xm:f>
            <x14:dxf>
              <font>
                <b/>
                <i val="0"/>
              </font>
              <fill>
                <patternFill>
                  <bgColor rgb="FFFFC000"/>
                </patternFill>
              </fill>
            </x14:dxf>
          </x14:cfRule>
          <x14:cfRule type="containsText" priority="8210" operator="containsText" id="{F4462E85-426E-4086-96F4-27EA301C82CA}">
            <xm:f>NOT(ISERROR(SEARCH(#REF!,AP461)))</xm:f>
            <xm:f>#REF!</xm:f>
            <x14:dxf>
              <font>
                <b/>
                <i val="0"/>
              </font>
              <fill>
                <patternFill>
                  <bgColor rgb="FF00B050"/>
                </patternFill>
              </fill>
            </x14:dxf>
          </x14:cfRule>
          <xm:sqref>AP461</xm:sqref>
        </x14:conditionalFormatting>
        <x14:conditionalFormatting xmlns:xm="http://schemas.microsoft.com/office/excel/2006/main">
          <x14:cfRule type="containsText" priority="126" operator="containsText" id="{2546081C-96CA-473F-B6E1-0EC61FC9F5F3}">
            <xm:f>NOT(ISERROR(SEARCH(#REF!,AP462)))</xm:f>
            <xm:f>#REF!</xm:f>
            <x14:dxf>
              <font>
                <b/>
                <i val="0"/>
              </font>
              <fill>
                <patternFill>
                  <bgColor rgb="FFFF0000"/>
                </patternFill>
              </fill>
            </x14:dxf>
          </x14:cfRule>
          <x14:cfRule type="containsText" priority="127" operator="containsText" id="{A0A3CA17-942B-4616-88B3-8A94D61F6006}">
            <xm:f>NOT(ISERROR(SEARCH(#REF!,AP462)))</xm:f>
            <xm:f>#REF!</xm:f>
            <x14:dxf>
              <font>
                <b/>
                <i val="0"/>
              </font>
              <fill>
                <patternFill>
                  <bgColor rgb="FFFFC000"/>
                </patternFill>
              </fill>
            </x14:dxf>
          </x14:cfRule>
          <x14:cfRule type="containsText" priority="128" operator="containsText" id="{13D0A17E-B98B-4689-ADFE-A0045E22E246}">
            <xm:f>NOT(ISERROR(SEARCH(#REF!,AP462)))</xm:f>
            <xm:f>#REF!</xm:f>
            <x14:dxf>
              <font>
                <b/>
                <i val="0"/>
              </font>
              <fill>
                <patternFill>
                  <bgColor rgb="FF00B050"/>
                </patternFill>
              </fill>
            </x14:dxf>
          </x14:cfRule>
          <xm:sqref>AP462</xm:sqref>
        </x14:conditionalFormatting>
        <x14:conditionalFormatting xmlns:xm="http://schemas.microsoft.com/office/excel/2006/main">
          <x14:cfRule type="containsText" priority="117" operator="containsText" id="{307C01B0-9283-4976-988A-346438F0C04B}">
            <xm:f>NOT(ISERROR(SEARCH(#REF!,AP463)))</xm:f>
            <xm:f>#REF!</xm:f>
            <x14:dxf>
              <font>
                <b/>
                <i val="0"/>
              </font>
              <fill>
                <patternFill>
                  <bgColor rgb="FFFF0000"/>
                </patternFill>
              </fill>
            </x14:dxf>
          </x14:cfRule>
          <x14:cfRule type="containsText" priority="118" operator="containsText" id="{28EB9574-33CF-4D6E-9CAA-C132ED3C74E0}">
            <xm:f>NOT(ISERROR(SEARCH(#REF!,AP463)))</xm:f>
            <xm:f>#REF!</xm:f>
            <x14:dxf>
              <font>
                <b/>
                <i val="0"/>
              </font>
              <fill>
                <patternFill>
                  <bgColor rgb="FFFFC000"/>
                </patternFill>
              </fill>
            </x14:dxf>
          </x14:cfRule>
          <x14:cfRule type="containsText" priority="119" operator="containsText" id="{87BDB711-CFD6-4E58-A608-2805D0811A4F}">
            <xm:f>NOT(ISERROR(SEARCH(#REF!,AP463)))</xm:f>
            <xm:f>#REF!</xm:f>
            <x14:dxf>
              <font>
                <b/>
                <i val="0"/>
              </font>
              <fill>
                <patternFill>
                  <bgColor rgb="FF00B050"/>
                </patternFill>
              </fill>
            </x14:dxf>
          </x14:cfRule>
          <xm:sqref>AP463</xm:sqref>
        </x14:conditionalFormatting>
        <x14:conditionalFormatting xmlns:xm="http://schemas.microsoft.com/office/excel/2006/main">
          <x14:cfRule type="containsText" priority="8088" operator="containsText" id="{37962173-6CB2-4B4E-B363-22BB2BD71A41}">
            <xm:f>NOT(ISERROR(SEARCH(#REF!,AP464)))</xm:f>
            <xm:f>#REF!</xm:f>
            <x14:dxf>
              <font>
                <b/>
                <i val="0"/>
              </font>
              <fill>
                <patternFill>
                  <bgColor rgb="FFFF0000"/>
                </patternFill>
              </fill>
            </x14:dxf>
          </x14:cfRule>
          <x14:cfRule type="containsText" priority="8089" operator="containsText" id="{0DF74E5A-0C31-478D-8F95-522C645D1A23}">
            <xm:f>NOT(ISERROR(SEARCH(#REF!,AP464)))</xm:f>
            <xm:f>#REF!</xm:f>
            <x14:dxf>
              <font>
                <b/>
                <i val="0"/>
              </font>
              <fill>
                <patternFill>
                  <bgColor rgb="FFFFC000"/>
                </patternFill>
              </fill>
            </x14:dxf>
          </x14:cfRule>
          <x14:cfRule type="containsText" priority="8090" operator="containsText" id="{70B628DE-C8BE-45AC-A700-7268233F91CC}">
            <xm:f>NOT(ISERROR(SEARCH(#REF!,AP464)))</xm:f>
            <xm:f>#REF!</xm:f>
            <x14:dxf>
              <font>
                <b/>
                <i val="0"/>
              </font>
              <fill>
                <patternFill>
                  <bgColor rgb="FF00B050"/>
                </patternFill>
              </fill>
            </x14:dxf>
          </x14:cfRule>
          <xm:sqref>AP464</xm:sqref>
        </x14:conditionalFormatting>
        <x14:conditionalFormatting xmlns:xm="http://schemas.microsoft.com/office/excel/2006/main">
          <x14:cfRule type="containsText" priority="129" operator="containsText" id="{C1F26D54-A965-4DF0-8D72-E8FB7DB8DBD8}">
            <xm:f>NOT(ISERROR(SEARCH(#REF!,AP465)))</xm:f>
            <xm:f>#REF!</xm:f>
            <x14:dxf>
              <font>
                <b/>
                <i val="0"/>
              </font>
              <fill>
                <patternFill>
                  <bgColor rgb="FFFF0000"/>
                </patternFill>
              </fill>
            </x14:dxf>
          </x14:cfRule>
          <x14:cfRule type="containsText" priority="130" operator="containsText" id="{16AEE929-4F16-44BF-AB55-9AA03FA156D7}">
            <xm:f>NOT(ISERROR(SEARCH(#REF!,AP465)))</xm:f>
            <xm:f>#REF!</xm:f>
            <x14:dxf>
              <font>
                <b/>
                <i val="0"/>
              </font>
              <fill>
                <patternFill>
                  <bgColor rgb="FFFFC000"/>
                </patternFill>
              </fill>
            </x14:dxf>
          </x14:cfRule>
          <x14:cfRule type="containsText" priority="131" operator="containsText" id="{0EF0677C-23CB-4DC8-9361-BB22F2CD4A4B}">
            <xm:f>NOT(ISERROR(SEARCH(#REF!,AP465)))</xm:f>
            <xm:f>#REF!</xm:f>
            <x14:dxf>
              <font>
                <b/>
                <i val="0"/>
              </font>
              <fill>
                <patternFill>
                  <bgColor rgb="FF00B050"/>
                </patternFill>
              </fill>
            </x14:dxf>
          </x14:cfRule>
          <xm:sqref>AP465</xm:sqref>
        </x14:conditionalFormatting>
        <x14:conditionalFormatting xmlns:xm="http://schemas.microsoft.com/office/excel/2006/main">
          <x14:cfRule type="containsText" priority="138" operator="containsText" id="{B875044E-BD86-486A-B965-3C3A61EEE39C}">
            <xm:f>NOT(ISERROR(SEARCH(#REF!,AP466)))</xm:f>
            <xm:f>#REF!</xm:f>
            <x14:dxf>
              <font>
                <b/>
                <i val="0"/>
              </font>
              <fill>
                <patternFill>
                  <bgColor rgb="FFFF0000"/>
                </patternFill>
              </fill>
            </x14:dxf>
          </x14:cfRule>
          <x14:cfRule type="containsText" priority="139" operator="containsText" id="{12D204F4-D9E4-4C25-B22C-F045635F8B7C}">
            <xm:f>NOT(ISERROR(SEARCH(#REF!,AP466)))</xm:f>
            <xm:f>#REF!</xm:f>
            <x14:dxf>
              <font>
                <b/>
                <i val="0"/>
              </font>
              <fill>
                <patternFill>
                  <bgColor rgb="FFFFC000"/>
                </patternFill>
              </fill>
            </x14:dxf>
          </x14:cfRule>
          <x14:cfRule type="containsText" priority="140" operator="containsText" id="{B88CFE9F-A43A-42E8-854B-327D75E10772}">
            <xm:f>NOT(ISERROR(SEARCH(#REF!,AP466)))</xm:f>
            <xm:f>#REF!</xm:f>
            <x14:dxf>
              <font>
                <b/>
                <i val="0"/>
              </font>
              <fill>
                <patternFill>
                  <bgColor rgb="FF00B050"/>
                </patternFill>
              </fill>
            </x14:dxf>
          </x14:cfRule>
          <xm:sqref>AP466</xm:sqref>
        </x14:conditionalFormatting>
        <x14:conditionalFormatting xmlns:xm="http://schemas.microsoft.com/office/excel/2006/main">
          <x14:cfRule type="containsText" priority="9984" operator="containsText" id="{4681D315-7A86-4209-961C-E8F8CACA353F}">
            <xm:f>NOT(ISERROR(SEARCH(#REF!,AP467)))</xm:f>
            <xm:f>#REF!</xm:f>
            <x14:dxf>
              <font>
                <b/>
                <i val="0"/>
              </font>
              <fill>
                <patternFill>
                  <bgColor rgb="FFFF0000"/>
                </patternFill>
              </fill>
            </x14:dxf>
          </x14:cfRule>
          <x14:cfRule type="containsText" priority="9985" operator="containsText" id="{A90162EC-3AD5-4E5E-B857-64459A05E3F6}">
            <xm:f>NOT(ISERROR(SEARCH(#REF!,AP467)))</xm:f>
            <xm:f>#REF!</xm:f>
            <x14:dxf>
              <font>
                <b/>
                <i val="0"/>
              </font>
              <fill>
                <patternFill>
                  <bgColor rgb="FFFFC000"/>
                </patternFill>
              </fill>
            </x14:dxf>
          </x14:cfRule>
          <x14:cfRule type="containsText" priority="9986" operator="containsText" id="{CC672C39-6716-4773-80C4-E8FE7585C016}">
            <xm:f>NOT(ISERROR(SEARCH(#REF!,AP467)))</xm:f>
            <xm:f>#REF!</xm:f>
            <x14:dxf>
              <font>
                <b/>
                <i val="0"/>
              </font>
              <fill>
                <patternFill>
                  <bgColor rgb="FF00B050"/>
                </patternFill>
              </fill>
            </x14:dxf>
          </x14:cfRule>
          <xm:sqref>AP467</xm:sqref>
        </x14:conditionalFormatting>
        <x14:conditionalFormatting xmlns:xm="http://schemas.microsoft.com/office/excel/2006/main">
          <x14:cfRule type="containsText" priority="108" operator="containsText" id="{065C8C82-5D4C-41F1-8206-19EFD5F924C2}">
            <xm:f>NOT(ISERROR(SEARCH(#REF!,AP470)))</xm:f>
            <xm:f>#REF!</xm:f>
            <x14:dxf>
              <font>
                <b/>
                <i val="0"/>
              </font>
              <fill>
                <patternFill>
                  <bgColor rgb="FFFF0000"/>
                </patternFill>
              </fill>
            </x14:dxf>
          </x14:cfRule>
          <x14:cfRule type="containsText" priority="109" operator="containsText" id="{70B5BAAB-35BA-41EB-A8DE-BCC8616F1D16}">
            <xm:f>NOT(ISERROR(SEARCH(#REF!,AP470)))</xm:f>
            <xm:f>#REF!</xm:f>
            <x14:dxf>
              <font>
                <b/>
                <i val="0"/>
              </font>
              <fill>
                <patternFill>
                  <bgColor rgb="FFFFC000"/>
                </patternFill>
              </fill>
            </x14:dxf>
          </x14:cfRule>
          <x14:cfRule type="containsText" priority="110" operator="containsText" id="{39020135-C20D-4CAB-A5F0-F52BF0E357AC}">
            <xm:f>NOT(ISERROR(SEARCH(#REF!,AP470)))</xm:f>
            <xm:f>#REF!</xm:f>
            <x14:dxf>
              <font>
                <b/>
                <i val="0"/>
              </font>
              <fill>
                <patternFill>
                  <bgColor rgb="FF00B050"/>
                </patternFill>
              </fill>
            </x14:dxf>
          </x14:cfRule>
          <xm:sqref>AP470</xm:sqref>
        </x14:conditionalFormatting>
        <x14:conditionalFormatting xmlns:xm="http://schemas.microsoft.com/office/excel/2006/main">
          <x14:cfRule type="containsText" priority="10020" operator="containsText" id="{1D0EFAEB-09A9-47FF-A966-98ECA031BFC5}">
            <xm:f>NOT(ISERROR(SEARCH(#REF!,AP471)))</xm:f>
            <xm:f>#REF!</xm:f>
            <x14:dxf>
              <font>
                <b/>
                <i val="0"/>
              </font>
              <fill>
                <patternFill>
                  <bgColor rgb="FFFF0000"/>
                </patternFill>
              </fill>
            </x14:dxf>
          </x14:cfRule>
          <x14:cfRule type="containsText" priority="10021" operator="containsText" id="{5252EB9D-C816-47E3-B9F4-91B15AE00A64}">
            <xm:f>NOT(ISERROR(SEARCH(#REF!,AP471)))</xm:f>
            <xm:f>#REF!</xm:f>
            <x14:dxf>
              <font>
                <b/>
                <i val="0"/>
              </font>
              <fill>
                <patternFill>
                  <bgColor rgb="FFFFC000"/>
                </patternFill>
              </fill>
            </x14:dxf>
          </x14:cfRule>
          <x14:cfRule type="containsText" priority="10022" operator="containsText" id="{44E4A413-AB97-4E09-B5E3-903F9EE36DD2}">
            <xm:f>NOT(ISERROR(SEARCH(#REF!,AP471)))</xm:f>
            <xm:f>#REF!</xm:f>
            <x14:dxf>
              <font>
                <b/>
                <i val="0"/>
              </font>
              <fill>
                <patternFill>
                  <bgColor rgb="FF00B050"/>
                </patternFill>
              </fill>
            </x14:dxf>
          </x14:cfRule>
          <xm:sqref>AP471 AP475 AP473</xm:sqref>
        </x14:conditionalFormatting>
        <x14:conditionalFormatting xmlns:xm="http://schemas.microsoft.com/office/excel/2006/main">
          <x14:cfRule type="containsText" priority="81" operator="containsText" id="{6E99D9A1-D5BE-46E0-A294-CBCDC1B8E455}">
            <xm:f>NOT(ISERROR(SEARCH(#REF!,AP472)))</xm:f>
            <xm:f>#REF!</xm:f>
            <x14:dxf>
              <font>
                <b/>
                <i val="0"/>
              </font>
              <fill>
                <patternFill>
                  <bgColor rgb="FFFF0000"/>
                </patternFill>
              </fill>
            </x14:dxf>
          </x14:cfRule>
          <x14:cfRule type="containsText" priority="82" operator="containsText" id="{4713C3E6-8FA1-4272-B27E-1F2D0BE7A63A}">
            <xm:f>NOT(ISERROR(SEARCH(#REF!,AP472)))</xm:f>
            <xm:f>#REF!</xm:f>
            <x14:dxf>
              <font>
                <b/>
                <i val="0"/>
              </font>
              <fill>
                <patternFill>
                  <bgColor rgb="FFFFC000"/>
                </patternFill>
              </fill>
            </x14:dxf>
          </x14:cfRule>
          <x14:cfRule type="containsText" priority="83" operator="containsText" id="{38B13923-F2CA-4D65-B292-7C7B39540E91}">
            <xm:f>NOT(ISERROR(SEARCH(#REF!,AP472)))</xm:f>
            <xm:f>#REF!</xm:f>
            <x14:dxf>
              <font>
                <b/>
                <i val="0"/>
              </font>
              <fill>
                <patternFill>
                  <bgColor rgb="FF00B050"/>
                </patternFill>
              </fill>
            </x14:dxf>
          </x14:cfRule>
          <xm:sqref>AP472</xm:sqref>
        </x14:conditionalFormatting>
        <x14:conditionalFormatting xmlns:xm="http://schemas.microsoft.com/office/excel/2006/main">
          <x14:cfRule type="containsText" priority="99" operator="containsText" id="{CD0EA42B-5C2C-4373-A0ED-02D631568794}">
            <xm:f>NOT(ISERROR(SEARCH(#REF!,AP474)))</xm:f>
            <xm:f>#REF!</xm:f>
            <x14:dxf>
              <font>
                <b/>
                <i val="0"/>
              </font>
              <fill>
                <patternFill>
                  <bgColor rgb="FFFF0000"/>
                </patternFill>
              </fill>
            </x14:dxf>
          </x14:cfRule>
          <x14:cfRule type="containsText" priority="100" operator="containsText" id="{D17E696E-3ECB-45A4-8E70-13FDE93DE9BD}">
            <xm:f>NOT(ISERROR(SEARCH(#REF!,AP474)))</xm:f>
            <xm:f>#REF!</xm:f>
            <x14:dxf>
              <font>
                <b/>
                <i val="0"/>
              </font>
              <fill>
                <patternFill>
                  <bgColor rgb="FFFFC000"/>
                </patternFill>
              </fill>
            </x14:dxf>
          </x14:cfRule>
          <x14:cfRule type="containsText" priority="101" operator="containsText" id="{88F69672-48BA-4B0C-AC28-35E8FE33E666}">
            <xm:f>NOT(ISERROR(SEARCH(#REF!,AP474)))</xm:f>
            <xm:f>#REF!</xm:f>
            <x14:dxf>
              <font>
                <b/>
                <i val="0"/>
              </font>
              <fill>
                <patternFill>
                  <bgColor rgb="FF00B050"/>
                </patternFill>
              </fill>
            </x14:dxf>
          </x14:cfRule>
          <xm:sqref>AP474</xm:sqref>
        </x14:conditionalFormatting>
        <x14:conditionalFormatting xmlns:xm="http://schemas.microsoft.com/office/excel/2006/main">
          <x14:cfRule type="containsText" priority="90" operator="containsText" id="{FA1A5503-F95B-46AF-BB4A-914ECE937F97}">
            <xm:f>NOT(ISERROR(SEARCH(#REF!,AP476)))</xm:f>
            <xm:f>#REF!</xm:f>
            <x14:dxf>
              <font>
                <b/>
                <i val="0"/>
              </font>
              <fill>
                <patternFill>
                  <bgColor rgb="FFFF0000"/>
                </patternFill>
              </fill>
            </x14:dxf>
          </x14:cfRule>
          <x14:cfRule type="containsText" priority="91" operator="containsText" id="{C6C5F22F-9CB6-42AA-B513-6C09E3A58B8C}">
            <xm:f>NOT(ISERROR(SEARCH(#REF!,AP476)))</xm:f>
            <xm:f>#REF!</xm:f>
            <x14:dxf>
              <font>
                <b/>
                <i val="0"/>
              </font>
              <fill>
                <patternFill>
                  <bgColor rgb="FFFFC000"/>
                </patternFill>
              </fill>
            </x14:dxf>
          </x14:cfRule>
          <x14:cfRule type="containsText" priority="92" operator="containsText" id="{4D9EB575-B6C7-441D-9794-3FCA007514D9}">
            <xm:f>NOT(ISERROR(SEARCH(#REF!,AP476)))</xm:f>
            <xm:f>#REF!</xm:f>
            <x14:dxf>
              <font>
                <b/>
                <i val="0"/>
              </font>
              <fill>
                <patternFill>
                  <bgColor rgb="FF00B050"/>
                </patternFill>
              </fill>
            </x14:dxf>
          </x14:cfRule>
          <xm:sqref>AP476</xm:sqref>
        </x14:conditionalFormatting>
        <x14:conditionalFormatting xmlns:xm="http://schemas.microsoft.com/office/excel/2006/main">
          <x14:cfRule type="containsText" priority="66" operator="containsText" id="{5730A2B3-E8C0-4430-908E-12D10925E2C6}">
            <xm:f>NOT(ISERROR(SEARCH(#REF!,AP477)))</xm:f>
            <xm:f>#REF!</xm:f>
            <x14:dxf>
              <font>
                <b/>
                <i val="0"/>
              </font>
              <fill>
                <patternFill>
                  <bgColor rgb="FFFF0000"/>
                </patternFill>
              </fill>
            </x14:dxf>
          </x14:cfRule>
          <x14:cfRule type="containsText" priority="67" operator="containsText" id="{F1EA4E68-AA4E-446B-8E73-A7A00562ECEF}">
            <xm:f>NOT(ISERROR(SEARCH(#REF!,AP477)))</xm:f>
            <xm:f>#REF!</xm:f>
            <x14:dxf>
              <font>
                <b/>
                <i val="0"/>
              </font>
              <fill>
                <patternFill>
                  <bgColor rgb="FFFFC000"/>
                </patternFill>
              </fill>
            </x14:dxf>
          </x14:cfRule>
          <x14:cfRule type="containsText" priority="68" operator="containsText" id="{9480A798-72AA-4FAB-95A6-1E4896486662}">
            <xm:f>NOT(ISERROR(SEARCH(#REF!,AP477)))</xm:f>
            <xm:f>#REF!</xm:f>
            <x14:dxf>
              <font>
                <b/>
                <i val="0"/>
              </font>
              <fill>
                <patternFill>
                  <bgColor rgb="FF00B050"/>
                </patternFill>
              </fill>
            </x14:dxf>
          </x14:cfRule>
          <xm:sqref>AP477</xm:sqref>
        </x14:conditionalFormatting>
        <x14:conditionalFormatting xmlns:xm="http://schemas.microsoft.com/office/excel/2006/main">
          <x14:cfRule type="containsText" priority="60" operator="containsText" id="{D34F33B4-5662-4673-B4CA-8F77D3EB943D}">
            <xm:f>NOT(ISERROR(SEARCH(#REF!,AP478)))</xm:f>
            <xm:f>#REF!</xm:f>
            <x14:dxf>
              <font>
                <b/>
                <i val="0"/>
              </font>
              <fill>
                <patternFill>
                  <bgColor rgb="FFFF0000"/>
                </patternFill>
              </fill>
            </x14:dxf>
          </x14:cfRule>
          <x14:cfRule type="containsText" priority="61" operator="containsText" id="{C237577A-E0B2-4C94-8E23-A387BE45263C}">
            <xm:f>NOT(ISERROR(SEARCH(#REF!,AP478)))</xm:f>
            <xm:f>#REF!</xm:f>
            <x14:dxf>
              <font>
                <b/>
                <i val="0"/>
              </font>
              <fill>
                <patternFill>
                  <bgColor rgb="FFFFC000"/>
                </patternFill>
              </fill>
            </x14:dxf>
          </x14:cfRule>
          <x14:cfRule type="containsText" priority="62" operator="containsText" id="{8572870F-E1A9-420A-BF69-F650F904D5E5}">
            <xm:f>NOT(ISERROR(SEARCH(#REF!,AP478)))</xm:f>
            <xm:f>#REF!</xm:f>
            <x14:dxf>
              <font>
                <b/>
                <i val="0"/>
              </font>
              <fill>
                <patternFill>
                  <bgColor rgb="FF00B050"/>
                </patternFill>
              </fill>
            </x14:dxf>
          </x14:cfRule>
          <xm:sqref>AP478</xm:sqref>
        </x14:conditionalFormatting>
        <x14:conditionalFormatting xmlns:xm="http://schemas.microsoft.com/office/excel/2006/main">
          <x14:cfRule type="containsText" priority="54" operator="containsText" id="{76BF5795-3A40-4D3F-B50B-1F0821D5837B}">
            <xm:f>NOT(ISERROR(SEARCH(#REF!,AP479)))</xm:f>
            <xm:f>#REF!</xm:f>
            <x14:dxf>
              <font>
                <b/>
                <i val="0"/>
              </font>
              <fill>
                <patternFill>
                  <bgColor rgb="FFFF0000"/>
                </patternFill>
              </fill>
            </x14:dxf>
          </x14:cfRule>
          <x14:cfRule type="containsText" priority="55" operator="containsText" id="{A6AC6589-B236-4D77-B35D-692EB3AAA321}">
            <xm:f>NOT(ISERROR(SEARCH(#REF!,AP479)))</xm:f>
            <xm:f>#REF!</xm:f>
            <x14:dxf>
              <font>
                <b/>
                <i val="0"/>
              </font>
              <fill>
                <patternFill>
                  <bgColor rgb="FFFFC000"/>
                </patternFill>
              </fill>
            </x14:dxf>
          </x14:cfRule>
          <x14:cfRule type="containsText" priority="56" operator="containsText" id="{709020AB-0F85-4036-85D5-D50A92C652D2}">
            <xm:f>NOT(ISERROR(SEARCH(#REF!,AP479)))</xm:f>
            <xm:f>#REF!</xm:f>
            <x14:dxf>
              <font>
                <b/>
                <i val="0"/>
              </font>
              <fill>
                <patternFill>
                  <bgColor rgb="FF00B050"/>
                </patternFill>
              </fill>
            </x14:dxf>
          </x14:cfRule>
          <xm:sqref>AP479</xm:sqref>
        </x14:conditionalFormatting>
        <x14:conditionalFormatting xmlns:xm="http://schemas.microsoft.com/office/excel/2006/main">
          <x14:cfRule type="containsText" priority="48" operator="containsText" id="{328311A3-1613-409A-824C-494533AEF36A}">
            <xm:f>NOT(ISERROR(SEARCH(#REF!,AP480)))</xm:f>
            <xm:f>#REF!</xm:f>
            <x14:dxf>
              <font>
                <b/>
                <i val="0"/>
              </font>
              <fill>
                <patternFill>
                  <bgColor rgb="FFFF0000"/>
                </patternFill>
              </fill>
            </x14:dxf>
          </x14:cfRule>
          <x14:cfRule type="containsText" priority="49" operator="containsText" id="{EF60CE31-7974-462C-B02D-CDD2884F3577}">
            <xm:f>NOT(ISERROR(SEARCH(#REF!,AP480)))</xm:f>
            <xm:f>#REF!</xm:f>
            <x14:dxf>
              <font>
                <b/>
                <i val="0"/>
              </font>
              <fill>
                <patternFill>
                  <bgColor rgb="FFFFC000"/>
                </patternFill>
              </fill>
            </x14:dxf>
          </x14:cfRule>
          <x14:cfRule type="containsText" priority="50" operator="containsText" id="{D0691833-70BE-4BF5-B8D8-5137B93E5954}">
            <xm:f>NOT(ISERROR(SEARCH(#REF!,AP480)))</xm:f>
            <xm:f>#REF!</xm:f>
            <x14:dxf>
              <font>
                <b/>
                <i val="0"/>
              </font>
              <fill>
                <patternFill>
                  <bgColor rgb="FF00B050"/>
                </patternFill>
              </fill>
            </x14:dxf>
          </x14:cfRule>
          <xm:sqref>AP480</xm:sqref>
        </x14:conditionalFormatting>
        <x14:conditionalFormatting xmlns:xm="http://schemas.microsoft.com/office/excel/2006/main">
          <x14:cfRule type="containsText" priority="42" operator="containsText" id="{A9838805-50DF-4FEF-BB21-2690169394D5}">
            <xm:f>NOT(ISERROR(SEARCH(#REF!,AP481)))</xm:f>
            <xm:f>#REF!</xm:f>
            <x14:dxf>
              <font>
                <b/>
                <i val="0"/>
              </font>
              <fill>
                <patternFill>
                  <bgColor rgb="FFFF0000"/>
                </patternFill>
              </fill>
            </x14:dxf>
          </x14:cfRule>
          <x14:cfRule type="containsText" priority="43" operator="containsText" id="{D9B5B9E4-0A65-4FD6-B385-59B71DAA7B8E}">
            <xm:f>NOT(ISERROR(SEARCH(#REF!,AP481)))</xm:f>
            <xm:f>#REF!</xm:f>
            <x14:dxf>
              <font>
                <b/>
                <i val="0"/>
              </font>
              <fill>
                <patternFill>
                  <bgColor rgb="FFFFC000"/>
                </patternFill>
              </fill>
            </x14:dxf>
          </x14:cfRule>
          <x14:cfRule type="containsText" priority="44" operator="containsText" id="{E838A12D-EA64-4D95-A731-378610B3BC5C}">
            <xm:f>NOT(ISERROR(SEARCH(#REF!,AP481)))</xm:f>
            <xm:f>#REF!</xm:f>
            <x14:dxf>
              <font>
                <b/>
                <i val="0"/>
              </font>
              <fill>
                <patternFill>
                  <bgColor rgb="FF00B050"/>
                </patternFill>
              </fill>
            </x14:dxf>
          </x14:cfRule>
          <xm:sqref>AP481</xm:sqref>
        </x14:conditionalFormatting>
        <x14:conditionalFormatting xmlns:xm="http://schemas.microsoft.com/office/excel/2006/main">
          <x14:cfRule type="containsText" priority="9978" operator="containsText" id="{5D8EEE97-F238-4893-BCCF-25EE43556612}">
            <xm:f>NOT(ISERROR(SEARCH(#REF!,AP482)))</xm:f>
            <xm:f>#REF!</xm:f>
            <x14:dxf>
              <font>
                <b/>
                <i val="0"/>
              </font>
              <fill>
                <patternFill>
                  <bgColor rgb="FFFF0000"/>
                </patternFill>
              </fill>
            </x14:dxf>
          </x14:cfRule>
          <x14:cfRule type="containsText" priority="9979" operator="containsText" id="{68A9B482-97EC-41B3-AF26-E827B7A5C59C}">
            <xm:f>NOT(ISERROR(SEARCH(#REF!,AP482)))</xm:f>
            <xm:f>#REF!</xm:f>
            <x14:dxf>
              <font>
                <b/>
                <i val="0"/>
              </font>
              <fill>
                <patternFill>
                  <bgColor rgb="FFFFC000"/>
                </patternFill>
              </fill>
            </x14:dxf>
          </x14:cfRule>
          <x14:cfRule type="containsText" priority="9980" operator="containsText" id="{32B9C904-906A-40F2-84A8-45B5AA9DD07A}">
            <xm:f>NOT(ISERROR(SEARCH(#REF!,AP482)))</xm:f>
            <xm:f>#REF!</xm:f>
            <x14:dxf>
              <font>
                <b/>
                <i val="0"/>
              </font>
              <fill>
                <patternFill>
                  <bgColor rgb="FF00B050"/>
                </patternFill>
              </fill>
            </x14:dxf>
          </x14:cfRule>
          <xm:sqref>AP482</xm:sqref>
        </x14:conditionalFormatting>
        <x14:conditionalFormatting xmlns:xm="http://schemas.microsoft.com/office/excel/2006/main">
          <x14:cfRule type="containsText" priority="8079" operator="containsText" id="{A485FC9A-6939-4212-94D2-6796A34AE5A5}">
            <xm:f>NOT(ISERROR(SEARCH(#REF!,AP483)))</xm:f>
            <xm:f>#REF!</xm:f>
            <x14:dxf>
              <font>
                <b/>
                <i val="0"/>
              </font>
              <fill>
                <patternFill>
                  <bgColor rgb="FFFF0000"/>
                </patternFill>
              </fill>
            </x14:dxf>
          </x14:cfRule>
          <x14:cfRule type="containsText" priority="8080" operator="containsText" id="{1AFAE1FA-FEA0-47D1-8A6D-FA34A1CA79D4}">
            <xm:f>NOT(ISERROR(SEARCH(#REF!,AP483)))</xm:f>
            <xm:f>#REF!</xm:f>
            <x14:dxf>
              <font>
                <b/>
                <i val="0"/>
              </font>
              <fill>
                <patternFill>
                  <bgColor rgb="FFFFC000"/>
                </patternFill>
              </fill>
            </x14:dxf>
          </x14:cfRule>
          <x14:cfRule type="containsText" priority="8081" operator="containsText" id="{485795A1-3122-47A1-B8A1-560A0CB4AA6C}">
            <xm:f>NOT(ISERROR(SEARCH(#REF!,AP483)))</xm:f>
            <xm:f>#REF!</xm:f>
            <x14:dxf>
              <font>
                <b/>
                <i val="0"/>
              </font>
              <fill>
                <patternFill>
                  <bgColor rgb="FF00B050"/>
                </patternFill>
              </fill>
            </x14:dxf>
          </x14:cfRule>
          <xm:sqref>AP483</xm:sqref>
        </x14:conditionalFormatting>
        <x14:conditionalFormatting xmlns:xm="http://schemas.microsoft.com/office/excel/2006/main">
          <x14:cfRule type="containsText" priority="9972" operator="containsText" id="{438FA3FC-6839-4A0D-A388-C01B5252BF1D}">
            <xm:f>NOT(ISERROR(SEARCH(#REF!,AP484)))</xm:f>
            <xm:f>#REF!</xm:f>
            <x14:dxf>
              <font>
                <b/>
                <i val="0"/>
              </font>
              <fill>
                <patternFill>
                  <bgColor rgb="FFFF0000"/>
                </patternFill>
              </fill>
            </x14:dxf>
          </x14:cfRule>
          <x14:cfRule type="containsText" priority="9973" operator="containsText" id="{082F6FE4-D855-4326-8B8D-9237A2B5E86C}">
            <xm:f>NOT(ISERROR(SEARCH(#REF!,AP484)))</xm:f>
            <xm:f>#REF!</xm:f>
            <x14:dxf>
              <font>
                <b/>
                <i val="0"/>
              </font>
              <fill>
                <patternFill>
                  <bgColor rgb="FFFFC000"/>
                </patternFill>
              </fill>
            </x14:dxf>
          </x14:cfRule>
          <x14:cfRule type="containsText" priority="9974" operator="containsText" id="{6583F56B-3DED-4111-933B-593FFFA83B07}">
            <xm:f>NOT(ISERROR(SEARCH(#REF!,AP484)))</xm:f>
            <xm:f>#REF!</xm:f>
            <x14:dxf>
              <font>
                <b/>
                <i val="0"/>
              </font>
              <fill>
                <patternFill>
                  <bgColor rgb="FF00B050"/>
                </patternFill>
              </fill>
            </x14:dxf>
          </x14:cfRule>
          <xm:sqref>AP484</xm:sqref>
        </x14:conditionalFormatting>
        <x14:conditionalFormatting xmlns:xm="http://schemas.microsoft.com/office/excel/2006/main">
          <x14:cfRule type="containsText" priority="8073" operator="containsText" id="{2C89C270-E787-4D08-A49D-D4C1B6900D74}">
            <xm:f>NOT(ISERROR(SEARCH(#REF!,AP485)))</xm:f>
            <xm:f>#REF!</xm:f>
            <x14:dxf>
              <font>
                <b/>
                <i val="0"/>
              </font>
              <fill>
                <patternFill>
                  <bgColor rgb="FFFF0000"/>
                </patternFill>
              </fill>
            </x14:dxf>
          </x14:cfRule>
          <x14:cfRule type="containsText" priority="8074" operator="containsText" id="{C18BBFB2-8805-485A-900B-433B576133F1}">
            <xm:f>NOT(ISERROR(SEARCH(#REF!,AP485)))</xm:f>
            <xm:f>#REF!</xm:f>
            <x14:dxf>
              <font>
                <b/>
                <i val="0"/>
              </font>
              <fill>
                <patternFill>
                  <bgColor rgb="FFFFC000"/>
                </patternFill>
              </fill>
            </x14:dxf>
          </x14:cfRule>
          <x14:cfRule type="containsText" priority="8075" operator="containsText" id="{D2B618EF-B2D8-47EA-AF26-F41A28C06E71}">
            <xm:f>NOT(ISERROR(SEARCH(#REF!,AP485)))</xm:f>
            <xm:f>#REF!</xm:f>
            <x14:dxf>
              <font>
                <b/>
                <i val="0"/>
              </font>
              <fill>
                <patternFill>
                  <bgColor rgb="FF00B050"/>
                </patternFill>
              </fill>
            </x14:dxf>
          </x14:cfRule>
          <xm:sqref>AP485</xm:sqref>
        </x14:conditionalFormatting>
        <x14:conditionalFormatting xmlns:xm="http://schemas.microsoft.com/office/excel/2006/main">
          <x14:cfRule type="containsText" priority="8157" operator="containsText" id="{13EABD1E-02BC-4696-9CCF-EBC4094C8B28}">
            <xm:f>NOT(ISERROR(SEARCH(#REF!,AP486)))</xm:f>
            <xm:f>#REF!</xm:f>
            <x14:dxf>
              <font>
                <b/>
                <i val="0"/>
              </font>
              <fill>
                <patternFill>
                  <bgColor rgb="FFFF0000"/>
                </patternFill>
              </fill>
            </x14:dxf>
          </x14:cfRule>
          <x14:cfRule type="containsText" priority="8158" operator="containsText" id="{CD98B743-5DE3-4474-9B67-F3DAB704C11E}">
            <xm:f>NOT(ISERROR(SEARCH(#REF!,AP486)))</xm:f>
            <xm:f>#REF!</xm:f>
            <x14:dxf>
              <font>
                <b/>
                <i val="0"/>
              </font>
              <fill>
                <patternFill>
                  <bgColor rgb="FFFFC000"/>
                </patternFill>
              </fill>
            </x14:dxf>
          </x14:cfRule>
          <x14:cfRule type="containsText" priority="8159" operator="containsText" id="{CE7CB0F9-18C2-4454-8F49-C58B1A522684}">
            <xm:f>NOT(ISERROR(SEARCH(#REF!,AP486)))</xm:f>
            <xm:f>#REF!</xm:f>
            <x14:dxf>
              <font>
                <b/>
                <i val="0"/>
              </font>
              <fill>
                <patternFill>
                  <bgColor rgb="FF00B050"/>
                </patternFill>
              </fill>
            </x14:dxf>
          </x14:cfRule>
          <xm:sqref>AP486</xm:sqref>
        </x14:conditionalFormatting>
        <x14:conditionalFormatting xmlns:xm="http://schemas.microsoft.com/office/excel/2006/main">
          <x14:cfRule type="containsText" priority="8064" operator="containsText" id="{92DEA549-A3E5-417A-84CF-388AA0B3851A}">
            <xm:f>NOT(ISERROR(SEARCH(#REF!,AP487)))</xm:f>
            <xm:f>#REF!</xm:f>
            <x14:dxf>
              <font>
                <b/>
                <i val="0"/>
              </font>
              <fill>
                <patternFill>
                  <bgColor rgb="FFFF0000"/>
                </patternFill>
              </fill>
            </x14:dxf>
          </x14:cfRule>
          <x14:cfRule type="containsText" priority="8065" operator="containsText" id="{54350E37-D6E9-4028-B5E4-3B15D20C4A4C}">
            <xm:f>NOT(ISERROR(SEARCH(#REF!,AP487)))</xm:f>
            <xm:f>#REF!</xm:f>
            <x14:dxf>
              <font>
                <b/>
                <i val="0"/>
              </font>
              <fill>
                <patternFill>
                  <bgColor rgb="FFFFC000"/>
                </patternFill>
              </fill>
            </x14:dxf>
          </x14:cfRule>
          <x14:cfRule type="containsText" priority="8066" operator="containsText" id="{5AA86CB5-8C1D-4C3C-9BC6-D749561233F4}">
            <xm:f>NOT(ISERROR(SEARCH(#REF!,AP487)))</xm:f>
            <xm:f>#REF!</xm:f>
            <x14:dxf>
              <font>
                <b/>
                <i val="0"/>
              </font>
              <fill>
                <patternFill>
                  <bgColor rgb="FF00B050"/>
                </patternFill>
              </fill>
            </x14:dxf>
          </x14:cfRule>
          <xm:sqref>AP487</xm:sqref>
        </x14:conditionalFormatting>
        <x14:conditionalFormatting xmlns:xm="http://schemas.microsoft.com/office/excel/2006/main">
          <x14:cfRule type="containsText" priority="8058" operator="containsText" id="{C79A7E2C-B8A5-40CA-8BFB-1245BABE36A3}">
            <xm:f>NOT(ISERROR(SEARCH(#REF!,AP488)))</xm:f>
            <xm:f>#REF!</xm:f>
            <x14:dxf>
              <font>
                <b/>
                <i val="0"/>
              </font>
              <fill>
                <patternFill>
                  <bgColor rgb="FFFF0000"/>
                </patternFill>
              </fill>
            </x14:dxf>
          </x14:cfRule>
          <x14:cfRule type="containsText" priority="8059" operator="containsText" id="{968AAC4D-21E2-48BE-9219-F49ACFAA48BD}">
            <xm:f>NOT(ISERROR(SEARCH(#REF!,AP488)))</xm:f>
            <xm:f>#REF!</xm:f>
            <x14:dxf>
              <font>
                <b/>
                <i val="0"/>
              </font>
              <fill>
                <patternFill>
                  <bgColor rgb="FFFFC000"/>
                </patternFill>
              </fill>
            </x14:dxf>
          </x14:cfRule>
          <x14:cfRule type="containsText" priority="8060" operator="containsText" id="{769E0E2C-471C-476B-B51B-9131FC15FE22}">
            <xm:f>NOT(ISERROR(SEARCH(#REF!,AP488)))</xm:f>
            <xm:f>#REF!</xm:f>
            <x14:dxf>
              <font>
                <b/>
                <i val="0"/>
              </font>
              <fill>
                <patternFill>
                  <bgColor rgb="FF00B050"/>
                </patternFill>
              </fill>
            </x14:dxf>
          </x14:cfRule>
          <xm:sqref>AP488</xm:sqref>
        </x14:conditionalFormatting>
        <x14:conditionalFormatting xmlns:xm="http://schemas.microsoft.com/office/excel/2006/main">
          <x14:cfRule type="containsText" priority="8052" operator="containsText" id="{704CE410-0539-44B1-9DE3-8147FC93AADB}">
            <xm:f>NOT(ISERROR(SEARCH(#REF!,AP489)))</xm:f>
            <xm:f>#REF!</xm:f>
            <x14:dxf>
              <font>
                <b/>
                <i val="0"/>
              </font>
              <fill>
                <patternFill>
                  <bgColor rgb="FFFF0000"/>
                </patternFill>
              </fill>
            </x14:dxf>
          </x14:cfRule>
          <x14:cfRule type="containsText" priority="8053" operator="containsText" id="{2273EA61-6E4C-4D99-A537-A86395A42724}">
            <xm:f>NOT(ISERROR(SEARCH(#REF!,AP489)))</xm:f>
            <xm:f>#REF!</xm:f>
            <x14:dxf>
              <font>
                <b/>
                <i val="0"/>
              </font>
              <fill>
                <patternFill>
                  <bgColor rgb="FFFFC000"/>
                </patternFill>
              </fill>
            </x14:dxf>
          </x14:cfRule>
          <x14:cfRule type="containsText" priority="8054" operator="containsText" id="{FD3AF204-69BC-4E20-96D0-FAA333F6BD43}">
            <xm:f>NOT(ISERROR(SEARCH(#REF!,AP489)))</xm:f>
            <xm:f>#REF!</xm:f>
            <x14:dxf>
              <font>
                <b/>
                <i val="0"/>
              </font>
              <fill>
                <patternFill>
                  <bgColor rgb="FF00B050"/>
                </patternFill>
              </fill>
            </x14:dxf>
          </x14:cfRule>
          <xm:sqref>AP489</xm:sqref>
        </x14:conditionalFormatting>
        <x14:conditionalFormatting xmlns:xm="http://schemas.microsoft.com/office/excel/2006/main">
          <x14:cfRule type="containsText" priority="10965" operator="containsText" id="{F4379AE1-08B5-4B12-BF57-36B0951448CC}">
            <xm:f>NOT(ISERROR(SEARCH(#REF!,AP490)))</xm:f>
            <xm:f>#REF!</xm:f>
            <x14:dxf>
              <font>
                <b/>
                <i val="0"/>
              </font>
              <fill>
                <patternFill>
                  <bgColor rgb="FFFF0000"/>
                </patternFill>
              </fill>
            </x14:dxf>
          </x14:cfRule>
          <x14:cfRule type="containsText" priority="10966" operator="containsText" id="{3B9B0ABB-450D-4BF5-B6B2-BC3463C269FA}">
            <xm:f>NOT(ISERROR(SEARCH(#REF!,AP490)))</xm:f>
            <xm:f>#REF!</xm:f>
            <x14:dxf>
              <font>
                <b/>
                <i val="0"/>
              </font>
              <fill>
                <patternFill>
                  <bgColor rgb="FFFFC000"/>
                </patternFill>
              </fill>
            </x14:dxf>
          </x14:cfRule>
          <x14:cfRule type="containsText" priority="10967" operator="containsText" id="{5581A5E5-62BC-4F53-9917-499FF87704F7}">
            <xm:f>NOT(ISERROR(SEARCH(#REF!,AP490)))</xm:f>
            <xm:f>#REF!</xm:f>
            <x14:dxf>
              <font>
                <b/>
                <i val="0"/>
              </font>
              <fill>
                <patternFill>
                  <bgColor rgb="FF00B050"/>
                </patternFill>
              </fill>
            </x14:dxf>
          </x14:cfRule>
          <xm:sqref>AP490</xm:sqref>
        </x14:conditionalFormatting>
        <x14:conditionalFormatting xmlns:xm="http://schemas.microsoft.com/office/excel/2006/main">
          <x14:cfRule type="containsText" priority="72" operator="containsText" id="{5038B367-B9A1-4154-B25B-D79D6AFD4511}">
            <xm:f>NOT(ISERROR(SEARCH(#REF!,AP491)))</xm:f>
            <xm:f>#REF!</xm:f>
            <x14:dxf>
              <font>
                <b/>
                <i val="0"/>
              </font>
              <fill>
                <patternFill>
                  <bgColor rgb="FFFF0000"/>
                </patternFill>
              </fill>
            </x14:dxf>
          </x14:cfRule>
          <x14:cfRule type="containsText" priority="73" operator="containsText" id="{983B805B-CF94-4A88-B7C9-A120E59855B9}">
            <xm:f>NOT(ISERROR(SEARCH(#REF!,AP491)))</xm:f>
            <xm:f>#REF!</xm:f>
            <x14:dxf>
              <font>
                <b/>
                <i val="0"/>
              </font>
              <fill>
                <patternFill>
                  <bgColor rgb="FFFFC000"/>
                </patternFill>
              </fill>
            </x14:dxf>
          </x14:cfRule>
          <x14:cfRule type="containsText" priority="74" operator="containsText" id="{04A75F7E-1477-4D7A-AA97-9C7BFAD92028}">
            <xm:f>NOT(ISERROR(SEARCH(#REF!,AP491)))</xm:f>
            <xm:f>#REF!</xm:f>
            <x14:dxf>
              <font>
                <b/>
                <i val="0"/>
              </font>
              <fill>
                <patternFill>
                  <bgColor rgb="FF00B050"/>
                </patternFill>
              </fill>
            </x14:dxf>
          </x14:cfRule>
          <xm:sqref>AP491</xm:sqref>
        </x14:conditionalFormatting>
        <x14:conditionalFormatting xmlns:xm="http://schemas.microsoft.com/office/excel/2006/main">
          <x14:cfRule type="containsText" priority="9" operator="containsText" id="{DC44DBF4-CB44-49AB-AC70-8B5D2D702B75}">
            <xm:f>NOT(ISERROR(SEARCH(#REF!,AP492)))</xm:f>
            <xm:f>#REF!</xm:f>
            <x14:dxf>
              <font>
                <b/>
                <i val="0"/>
              </font>
              <fill>
                <patternFill>
                  <bgColor rgb="FFFF0000"/>
                </patternFill>
              </fill>
            </x14:dxf>
          </x14:cfRule>
          <x14:cfRule type="containsText" priority="10" operator="containsText" id="{45208511-200C-4E0B-9EF1-97A92170A3A7}">
            <xm:f>NOT(ISERROR(SEARCH(#REF!,AP492)))</xm:f>
            <xm:f>#REF!</xm:f>
            <x14:dxf>
              <font>
                <b/>
                <i val="0"/>
              </font>
              <fill>
                <patternFill>
                  <bgColor rgb="FFFFC000"/>
                </patternFill>
              </fill>
            </x14:dxf>
          </x14:cfRule>
          <x14:cfRule type="containsText" priority="11" operator="containsText" id="{21132716-8A4F-44C1-86F7-04F46CC58093}">
            <xm:f>NOT(ISERROR(SEARCH(#REF!,AP492)))</xm:f>
            <xm:f>#REF!</xm:f>
            <x14:dxf>
              <font>
                <b/>
                <i val="0"/>
              </font>
              <fill>
                <patternFill>
                  <bgColor rgb="FF00B050"/>
                </patternFill>
              </fill>
            </x14:dxf>
          </x14:cfRule>
          <xm:sqref>AP492:AP494</xm:sqref>
        </x14:conditionalFormatting>
        <x14:conditionalFormatting xmlns:xm="http://schemas.microsoft.com/office/excel/2006/main">
          <x14:cfRule type="containsText" priority="10953" operator="containsText" id="{9BB13FAB-05E3-439F-BB15-A2AD490ECB8C}">
            <xm:f>NOT(ISERROR(SEARCH(#REF!,AP495)))</xm:f>
            <xm:f>#REF!</xm:f>
            <x14:dxf>
              <font>
                <b/>
                <i val="0"/>
              </font>
              <fill>
                <patternFill>
                  <bgColor rgb="FFFF0000"/>
                </patternFill>
              </fill>
            </x14:dxf>
          </x14:cfRule>
          <x14:cfRule type="containsText" priority="10954" operator="containsText" id="{E765A3D5-7195-444D-901A-DC7483DE4F96}">
            <xm:f>NOT(ISERROR(SEARCH(#REF!,AP495)))</xm:f>
            <xm:f>#REF!</xm:f>
            <x14:dxf>
              <font>
                <b/>
                <i val="0"/>
              </font>
              <fill>
                <patternFill>
                  <bgColor rgb="FFFFC000"/>
                </patternFill>
              </fill>
            </x14:dxf>
          </x14:cfRule>
          <x14:cfRule type="containsText" priority="10955" operator="containsText" id="{48B58528-EAC9-467A-9F28-547B5DC3B871}">
            <xm:f>NOT(ISERROR(SEARCH(#REF!,AP495)))</xm:f>
            <xm:f>#REF!</xm:f>
            <x14:dxf>
              <font>
                <b/>
                <i val="0"/>
              </font>
              <fill>
                <patternFill>
                  <bgColor rgb="FF00B050"/>
                </patternFill>
              </fill>
            </x14:dxf>
          </x14:cfRule>
          <xm:sqref>AP495</xm:sqref>
        </x14:conditionalFormatting>
        <x14:conditionalFormatting xmlns:xm="http://schemas.microsoft.com/office/excel/2006/main">
          <x14:cfRule type="containsText" priority="8343" operator="containsText" id="{EB844694-7B95-4324-A9AF-7C4076D06A53}">
            <xm:f>NOT(ISERROR(SEARCH(#REF!,AP496)))</xm:f>
            <xm:f>#REF!</xm:f>
            <x14:dxf>
              <font>
                <b/>
                <i val="0"/>
              </font>
              <fill>
                <patternFill>
                  <bgColor rgb="FFFF0000"/>
                </patternFill>
              </fill>
            </x14:dxf>
          </x14:cfRule>
          <x14:cfRule type="containsText" priority="8344" operator="containsText" id="{51A33F59-5685-49E4-88B7-D783CFB481BD}">
            <xm:f>NOT(ISERROR(SEARCH(#REF!,AP496)))</xm:f>
            <xm:f>#REF!</xm:f>
            <x14:dxf>
              <font>
                <b/>
                <i val="0"/>
              </font>
              <fill>
                <patternFill>
                  <bgColor rgb="FFFFC000"/>
                </patternFill>
              </fill>
            </x14:dxf>
          </x14:cfRule>
          <x14:cfRule type="containsText" priority="8345" operator="containsText" id="{92EDD0AF-C826-4F3B-A54E-8843C762779A}">
            <xm:f>NOT(ISERROR(SEARCH(#REF!,AP496)))</xm:f>
            <xm:f>#REF!</xm:f>
            <x14:dxf>
              <font>
                <b/>
                <i val="0"/>
              </font>
              <fill>
                <patternFill>
                  <bgColor rgb="FF00B050"/>
                </patternFill>
              </fill>
            </x14:dxf>
          </x14:cfRule>
          <xm:sqref>AP496</xm:sqref>
        </x14:conditionalFormatting>
        <x14:conditionalFormatting xmlns:xm="http://schemas.microsoft.com/office/excel/2006/main">
          <x14:cfRule type="containsText" priority="8337" operator="containsText" id="{F8751340-D75A-4DC3-BE84-B1857B9D7997}">
            <xm:f>NOT(ISERROR(SEARCH(#REF!,AP497)))</xm:f>
            <xm:f>#REF!</xm:f>
            <x14:dxf>
              <font>
                <b/>
                <i val="0"/>
              </font>
              <fill>
                <patternFill>
                  <bgColor rgb="FFFF0000"/>
                </patternFill>
              </fill>
            </x14:dxf>
          </x14:cfRule>
          <x14:cfRule type="containsText" priority="8338" operator="containsText" id="{0B3C7C9D-793A-40C2-9956-993289042FB4}">
            <xm:f>NOT(ISERROR(SEARCH(#REF!,AP497)))</xm:f>
            <xm:f>#REF!</xm:f>
            <x14:dxf>
              <font>
                <b/>
                <i val="0"/>
              </font>
              <fill>
                <patternFill>
                  <bgColor rgb="FFFFC000"/>
                </patternFill>
              </fill>
            </x14:dxf>
          </x14:cfRule>
          <x14:cfRule type="containsText" priority="8339" operator="containsText" id="{F90887D7-145B-434A-8E33-835ED64DB5CE}">
            <xm:f>NOT(ISERROR(SEARCH(#REF!,AP497)))</xm:f>
            <xm:f>#REF!</xm:f>
            <x14:dxf>
              <font>
                <b/>
                <i val="0"/>
              </font>
              <fill>
                <patternFill>
                  <bgColor rgb="FF00B050"/>
                </patternFill>
              </fill>
            </x14:dxf>
          </x14:cfRule>
          <xm:sqref>AP497</xm:sqref>
        </x14:conditionalFormatting>
        <x14:conditionalFormatting xmlns:xm="http://schemas.microsoft.com/office/excel/2006/main">
          <x14:cfRule type="containsText" priority="8313" operator="containsText" id="{4AC754DD-C635-47D7-9F4A-CA0F817A2359}">
            <xm:f>NOT(ISERROR(SEARCH(#REF!,AP498)))</xm:f>
            <xm:f>#REF!</xm:f>
            <x14:dxf>
              <font>
                <b/>
                <i val="0"/>
              </font>
              <fill>
                <patternFill>
                  <bgColor rgb="FFFF0000"/>
                </patternFill>
              </fill>
            </x14:dxf>
          </x14:cfRule>
          <x14:cfRule type="containsText" priority="8314" operator="containsText" id="{3029F0EF-949F-4FA9-A176-769EF9EC35FA}">
            <xm:f>NOT(ISERROR(SEARCH(#REF!,AP498)))</xm:f>
            <xm:f>#REF!</xm:f>
            <x14:dxf>
              <font>
                <b/>
                <i val="0"/>
              </font>
              <fill>
                <patternFill>
                  <bgColor rgb="FFFFC000"/>
                </patternFill>
              </fill>
            </x14:dxf>
          </x14:cfRule>
          <x14:cfRule type="containsText" priority="8315" operator="containsText" id="{59694D1C-2230-4331-A625-FCE4351E4726}">
            <xm:f>NOT(ISERROR(SEARCH(#REF!,AP498)))</xm:f>
            <xm:f>#REF!</xm:f>
            <x14:dxf>
              <font>
                <b/>
                <i val="0"/>
              </font>
              <fill>
                <patternFill>
                  <bgColor rgb="FF00B050"/>
                </patternFill>
              </fill>
            </x14:dxf>
          </x14:cfRule>
          <xm:sqref>AP498</xm:sqref>
        </x14:conditionalFormatting>
        <x14:conditionalFormatting xmlns:xm="http://schemas.microsoft.com/office/excel/2006/main">
          <x14:cfRule type="containsText" priority="8307" operator="containsText" id="{0CAC37E2-B188-4785-B80B-C3DF92184F2F}">
            <xm:f>NOT(ISERROR(SEARCH(#REF!,AP499)))</xm:f>
            <xm:f>#REF!</xm:f>
            <x14:dxf>
              <font>
                <b/>
                <i val="0"/>
              </font>
              <fill>
                <patternFill>
                  <bgColor rgb="FFFF0000"/>
                </patternFill>
              </fill>
            </x14:dxf>
          </x14:cfRule>
          <x14:cfRule type="containsText" priority="8308" operator="containsText" id="{20CED49B-74EA-45A0-B3B7-B29ACAF2B703}">
            <xm:f>NOT(ISERROR(SEARCH(#REF!,AP499)))</xm:f>
            <xm:f>#REF!</xm:f>
            <x14:dxf>
              <font>
                <b/>
                <i val="0"/>
              </font>
              <fill>
                <patternFill>
                  <bgColor rgb="FFFFC000"/>
                </patternFill>
              </fill>
            </x14:dxf>
          </x14:cfRule>
          <x14:cfRule type="containsText" priority="8309" operator="containsText" id="{C13337DE-4404-4791-ADD0-8E93760222F9}">
            <xm:f>NOT(ISERROR(SEARCH(#REF!,AP499)))</xm:f>
            <xm:f>#REF!</xm:f>
            <x14:dxf>
              <font>
                <b/>
                <i val="0"/>
              </font>
              <fill>
                <patternFill>
                  <bgColor rgb="FF00B050"/>
                </patternFill>
              </fill>
            </x14:dxf>
          </x14:cfRule>
          <xm:sqref>AP499</xm:sqref>
        </x14:conditionalFormatting>
        <x14:conditionalFormatting xmlns:xm="http://schemas.microsoft.com/office/excel/2006/main">
          <x14:cfRule type="containsText" priority="8301" operator="containsText" id="{6C54A2C6-E916-4F59-96CD-C9A34613201D}">
            <xm:f>NOT(ISERROR(SEARCH(#REF!,AP500)))</xm:f>
            <xm:f>#REF!</xm:f>
            <x14:dxf>
              <font>
                <b/>
                <i val="0"/>
              </font>
              <fill>
                <patternFill>
                  <bgColor rgb="FFFF0000"/>
                </patternFill>
              </fill>
            </x14:dxf>
          </x14:cfRule>
          <x14:cfRule type="containsText" priority="8302" operator="containsText" id="{3BAB26C7-00F7-40A9-8307-03B33202FC90}">
            <xm:f>NOT(ISERROR(SEARCH(#REF!,AP500)))</xm:f>
            <xm:f>#REF!</xm:f>
            <x14:dxf>
              <font>
                <b/>
                <i val="0"/>
              </font>
              <fill>
                <patternFill>
                  <bgColor rgb="FFFFC000"/>
                </patternFill>
              </fill>
            </x14:dxf>
          </x14:cfRule>
          <x14:cfRule type="containsText" priority="8303" operator="containsText" id="{D6CE7F0A-D31E-48C4-BC2F-9A257A82B601}">
            <xm:f>NOT(ISERROR(SEARCH(#REF!,AP500)))</xm:f>
            <xm:f>#REF!</xm:f>
            <x14:dxf>
              <font>
                <b/>
                <i val="0"/>
              </font>
              <fill>
                <patternFill>
                  <bgColor rgb="FF00B050"/>
                </patternFill>
              </fill>
            </x14:dxf>
          </x14:cfRule>
          <xm:sqref>AP500</xm:sqref>
        </x14:conditionalFormatting>
        <x14:conditionalFormatting xmlns:xm="http://schemas.microsoft.com/office/excel/2006/main">
          <x14:cfRule type="containsText" priority="10950" operator="containsText" id="{B9FEAB05-060B-4F2A-9377-F19C68E6C6A8}">
            <xm:f>NOT(ISERROR(SEARCH(#REF!,AP501)))</xm:f>
            <xm:f>#REF!</xm:f>
            <x14:dxf>
              <font>
                <b/>
                <i val="0"/>
              </font>
              <fill>
                <patternFill>
                  <bgColor rgb="FFFF0000"/>
                </patternFill>
              </fill>
            </x14:dxf>
          </x14:cfRule>
          <x14:cfRule type="containsText" priority="10951" operator="containsText" id="{DE32CB50-55D8-4BD5-AF51-4C3BC2761FAF}">
            <xm:f>NOT(ISERROR(SEARCH(#REF!,AP501)))</xm:f>
            <xm:f>#REF!</xm:f>
            <x14:dxf>
              <font>
                <b/>
                <i val="0"/>
              </font>
              <fill>
                <patternFill>
                  <bgColor rgb="FFFFC000"/>
                </patternFill>
              </fill>
            </x14:dxf>
          </x14:cfRule>
          <x14:cfRule type="containsText" priority="10952" operator="containsText" id="{802E5E61-44D9-4C23-A67A-E38C3836A7B5}">
            <xm:f>NOT(ISERROR(SEARCH(#REF!,AP501)))</xm:f>
            <xm:f>#REF!</xm:f>
            <x14:dxf>
              <font>
                <b/>
                <i val="0"/>
              </font>
              <fill>
                <patternFill>
                  <bgColor rgb="FF00B050"/>
                </patternFill>
              </fill>
            </x14:dxf>
          </x14:cfRule>
          <xm:sqref>AP501</xm:sqref>
        </x14:conditionalFormatting>
        <x14:conditionalFormatting xmlns:xm="http://schemas.microsoft.com/office/excel/2006/main">
          <x14:cfRule type="containsText" priority="1662" operator="containsText" id="{55976393-F851-4A30-B158-A7B14DBBD5A9}">
            <xm:f>NOT(ISERROR(SEARCH(#REF!,AP502)))</xm:f>
            <xm:f>#REF!</xm:f>
            <x14:dxf>
              <font>
                <b/>
                <i val="0"/>
              </font>
              <fill>
                <patternFill>
                  <bgColor rgb="FFFF0000"/>
                </patternFill>
              </fill>
            </x14:dxf>
          </x14:cfRule>
          <x14:cfRule type="containsText" priority="1663" operator="containsText" id="{57EB8EDF-E561-40B7-82BD-50A3850B22C7}">
            <xm:f>NOT(ISERROR(SEARCH(#REF!,AP502)))</xm:f>
            <xm:f>#REF!</xm:f>
            <x14:dxf>
              <font>
                <b/>
                <i val="0"/>
              </font>
              <fill>
                <patternFill>
                  <bgColor rgb="FFFFC000"/>
                </patternFill>
              </fill>
            </x14:dxf>
          </x14:cfRule>
          <x14:cfRule type="containsText" priority="1664" operator="containsText" id="{372384FF-D800-4DC0-BF20-1CB91BCDD052}">
            <xm:f>NOT(ISERROR(SEARCH(#REF!,AP502)))</xm:f>
            <xm:f>#REF!</xm:f>
            <x14:dxf>
              <font>
                <b/>
                <i val="0"/>
              </font>
              <fill>
                <patternFill>
                  <bgColor rgb="FF00B050"/>
                </patternFill>
              </fill>
            </x14:dxf>
          </x14:cfRule>
          <xm:sqref>AP502</xm:sqref>
        </x14:conditionalFormatting>
        <x14:conditionalFormatting xmlns:xm="http://schemas.microsoft.com/office/excel/2006/main">
          <x14:cfRule type="containsText" priority="1881" operator="containsText" id="{580FDCBD-A4F4-473B-8B03-FF690231B1E6}">
            <xm:f>NOT(ISERROR(SEARCH(#REF!,AP503)))</xm:f>
            <xm:f>#REF!</xm:f>
            <x14:dxf>
              <font>
                <b/>
                <i val="0"/>
              </font>
              <fill>
                <patternFill>
                  <bgColor rgb="FFFF0000"/>
                </patternFill>
              </fill>
            </x14:dxf>
          </x14:cfRule>
          <x14:cfRule type="containsText" priority="1882" operator="containsText" id="{5766D9E8-B2A7-4CB7-A301-6126FF2A557A}">
            <xm:f>NOT(ISERROR(SEARCH(#REF!,AP503)))</xm:f>
            <xm:f>#REF!</xm:f>
            <x14:dxf>
              <font>
                <b/>
                <i val="0"/>
              </font>
              <fill>
                <patternFill>
                  <bgColor rgb="FFFFC000"/>
                </patternFill>
              </fill>
            </x14:dxf>
          </x14:cfRule>
          <x14:cfRule type="containsText" priority="1883" operator="containsText" id="{1C9C9E65-D2FF-49D2-A880-62062E53466C}">
            <xm:f>NOT(ISERROR(SEARCH(#REF!,AP503)))</xm:f>
            <xm:f>#REF!</xm:f>
            <x14:dxf>
              <font>
                <b/>
                <i val="0"/>
              </font>
              <fill>
                <patternFill>
                  <bgColor rgb="FF00B050"/>
                </patternFill>
              </fill>
            </x14:dxf>
          </x14:cfRule>
          <xm:sqref>AP503</xm:sqref>
        </x14:conditionalFormatting>
        <x14:conditionalFormatting xmlns:xm="http://schemas.microsoft.com/office/excel/2006/main">
          <x14:cfRule type="containsText" priority="1875" operator="containsText" id="{4644B3F9-78B2-4FCD-A489-3C5EF1993635}">
            <xm:f>NOT(ISERROR(SEARCH(#REF!,AP504)))</xm:f>
            <xm:f>#REF!</xm:f>
            <x14:dxf>
              <font>
                <b/>
                <i val="0"/>
              </font>
              <fill>
                <patternFill>
                  <bgColor rgb="FFFF0000"/>
                </patternFill>
              </fill>
            </x14:dxf>
          </x14:cfRule>
          <x14:cfRule type="containsText" priority="1876" operator="containsText" id="{46D3AE36-63FE-438F-8594-35A89AC1258F}">
            <xm:f>NOT(ISERROR(SEARCH(#REF!,AP504)))</xm:f>
            <xm:f>#REF!</xm:f>
            <x14:dxf>
              <font>
                <b/>
                <i val="0"/>
              </font>
              <fill>
                <patternFill>
                  <bgColor rgb="FFFFC000"/>
                </patternFill>
              </fill>
            </x14:dxf>
          </x14:cfRule>
          <x14:cfRule type="containsText" priority="1877" operator="containsText" id="{0857E68C-BB12-4DD8-9659-39594A355570}">
            <xm:f>NOT(ISERROR(SEARCH(#REF!,AP504)))</xm:f>
            <xm:f>#REF!</xm:f>
            <x14:dxf>
              <font>
                <b/>
                <i val="0"/>
              </font>
              <fill>
                <patternFill>
                  <bgColor rgb="FF00B050"/>
                </patternFill>
              </fill>
            </x14:dxf>
          </x14:cfRule>
          <xm:sqref>AP504</xm:sqref>
        </x14:conditionalFormatting>
        <x14:conditionalFormatting xmlns:xm="http://schemas.microsoft.com/office/excel/2006/main">
          <x14:cfRule type="containsText" priority="1869" operator="containsText" id="{AD0E9484-4550-4BF5-9743-C6B3992AA5F9}">
            <xm:f>NOT(ISERROR(SEARCH(#REF!,AP505)))</xm:f>
            <xm:f>#REF!</xm:f>
            <x14:dxf>
              <font>
                <b/>
                <i val="0"/>
              </font>
              <fill>
                <patternFill>
                  <bgColor rgb="FFFF0000"/>
                </patternFill>
              </fill>
            </x14:dxf>
          </x14:cfRule>
          <x14:cfRule type="containsText" priority="1870" operator="containsText" id="{EA322281-871B-4EDB-8807-2F3408A26FBC}">
            <xm:f>NOT(ISERROR(SEARCH(#REF!,AP505)))</xm:f>
            <xm:f>#REF!</xm:f>
            <x14:dxf>
              <font>
                <b/>
                <i val="0"/>
              </font>
              <fill>
                <patternFill>
                  <bgColor rgb="FFFFC000"/>
                </patternFill>
              </fill>
            </x14:dxf>
          </x14:cfRule>
          <x14:cfRule type="containsText" priority="1871" operator="containsText" id="{17A650B3-28E0-45A5-81D2-FF8B4D15C3C8}">
            <xm:f>NOT(ISERROR(SEARCH(#REF!,AP505)))</xm:f>
            <xm:f>#REF!</xm:f>
            <x14:dxf>
              <font>
                <b/>
                <i val="0"/>
              </font>
              <fill>
                <patternFill>
                  <bgColor rgb="FF00B050"/>
                </patternFill>
              </fill>
            </x14:dxf>
          </x14:cfRule>
          <xm:sqref>AP505</xm:sqref>
        </x14:conditionalFormatting>
        <x14:conditionalFormatting xmlns:xm="http://schemas.microsoft.com/office/excel/2006/main">
          <x14:cfRule type="containsText" priority="1863" operator="containsText" id="{C7DB6CFB-DB81-471F-B9D3-EB2BE80514C2}">
            <xm:f>NOT(ISERROR(SEARCH(#REF!,AP506)))</xm:f>
            <xm:f>#REF!</xm:f>
            <x14:dxf>
              <font>
                <b/>
                <i val="0"/>
              </font>
              <fill>
                <patternFill>
                  <bgColor rgb="FFFF0000"/>
                </patternFill>
              </fill>
            </x14:dxf>
          </x14:cfRule>
          <x14:cfRule type="containsText" priority="1864" operator="containsText" id="{2ABA536A-4F7B-4CA3-BD21-1BCAFE7D9364}">
            <xm:f>NOT(ISERROR(SEARCH(#REF!,AP506)))</xm:f>
            <xm:f>#REF!</xm:f>
            <x14:dxf>
              <font>
                <b/>
                <i val="0"/>
              </font>
              <fill>
                <patternFill>
                  <bgColor rgb="FFFFC000"/>
                </patternFill>
              </fill>
            </x14:dxf>
          </x14:cfRule>
          <x14:cfRule type="containsText" priority="1865" operator="containsText" id="{55F2F98F-D120-4548-BE72-ECE4D2DEAF6D}">
            <xm:f>NOT(ISERROR(SEARCH(#REF!,AP506)))</xm:f>
            <xm:f>#REF!</xm:f>
            <x14:dxf>
              <font>
                <b/>
                <i val="0"/>
              </font>
              <fill>
                <patternFill>
                  <bgColor rgb="FF00B050"/>
                </patternFill>
              </fill>
            </x14:dxf>
          </x14:cfRule>
          <xm:sqref>AP506</xm:sqref>
        </x14:conditionalFormatting>
        <x14:conditionalFormatting xmlns:xm="http://schemas.microsoft.com/office/excel/2006/main">
          <x14:cfRule type="containsText" priority="1857" operator="containsText" id="{9A62DBCC-B9EC-4BA8-8903-F6460EF2EA4B}">
            <xm:f>NOT(ISERROR(SEARCH(#REF!,AP507)))</xm:f>
            <xm:f>#REF!</xm:f>
            <x14:dxf>
              <font>
                <b/>
                <i val="0"/>
              </font>
              <fill>
                <patternFill>
                  <bgColor rgb="FFFF0000"/>
                </patternFill>
              </fill>
            </x14:dxf>
          </x14:cfRule>
          <x14:cfRule type="containsText" priority="1858" operator="containsText" id="{EB4B96D2-E4D1-44E6-B7C1-7A8C1F049CBF}">
            <xm:f>NOT(ISERROR(SEARCH(#REF!,AP507)))</xm:f>
            <xm:f>#REF!</xm:f>
            <x14:dxf>
              <font>
                <b/>
                <i val="0"/>
              </font>
              <fill>
                <patternFill>
                  <bgColor rgb="FFFFC000"/>
                </patternFill>
              </fill>
            </x14:dxf>
          </x14:cfRule>
          <x14:cfRule type="containsText" priority="1859" operator="containsText" id="{FA8A8C6F-E82C-4F88-A2F5-BDE587445FDE}">
            <xm:f>NOT(ISERROR(SEARCH(#REF!,AP507)))</xm:f>
            <xm:f>#REF!</xm:f>
            <x14:dxf>
              <font>
                <b/>
                <i val="0"/>
              </font>
              <fill>
                <patternFill>
                  <bgColor rgb="FF00B050"/>
                </patternFill>
              </fill>
            </x14:dxf>
          </x14:cfRule>
          <xm:sqref>AP507:AP519</xm:sqref>
        </x14:conditionalFormatting>
        <x14:conditionalFormatting xmlns:xm="http://schemas.microsoft.com/office/excel/2006/main">
          <x14:cfRule type="containsText" priority="10962" operator="containsText" id="{D190EC5B-DC2B-4976-A583-EA5C6A88A943}">
            <xm:f>NOT(ISERROR(SEARCH(#REF!,AP520)))</xm:f>
            <xm:f>#REF!</xm:f>
            <x14:dxf>
              <font>
                <b/>
                <i val="0"/>
              </font>
              <fill>
                <patternFill>
                  <bgColor rgb="FFFF0000"/>
                </patternFill>
              </fill>
            </x14:dxf>
          </x14:cfRule>
          <x14:cfRule type="containsText" priority="10963" operator="containsText" id="{0702C005-CAF4-467B-A795-EC6E042B59AD}">
            <xm:f>NOT(ISERROR(SEARCH(#REF!,AP520)))</xm:f>
            <xm:f>#REF!</xm:f>
            <x14:dxf>
              <font>
                <b/>
                <i val="0"/>
              </font>
              <fill>
                <patternFill>
                  <bgColor rgb="FFFFC000"/>
                </patternFill>
              </fill>
            </x14:dxf>
          </x14:cfRule>
          <x14:cfRule type="containsText" priority="10964" operator="containsText" id="{B93C3758-37E7-40E0-8462-65B4AC8F1F3B}">
            <xm:f>NOT(ISERROR(SEARCH(#REF!,AP520)))</xm:f>
            <xm:f>#REF!</xm:f>
            <x14:dxf>
              <font>
                <b/>
                <i val="0"/>
              </font>
              <fill>
                <patternFill>
                  <bgColor rgb="FF00B050"/>
                </patternFill>
              </fill>
            </x14:dxf>
          </x14:cfRule>
          <xm:sqref>AP520</xm:sqref>
        </x14:conditionalFormatting>
        <x14:conditionalFormatting xmlns:xm="http://schemas.microsoft.com/office/excel/2006/main">
          <x14:cfRule type="containsText" priority="8319" operator="containsText" id="{1FC8C8E1-DC40-4621-9BDE-6EDE67652971}">
            <xm:f>NOT(ISERROR(SEARCH(#REF!,AP521)))</xm:f>
            <xm:f>#REF!</xm:f>
            <x14:dxf>
              <font>
                <b/>
                <i val="0"/>
              </font>
              <fill>
                <patternFill>
                  <bgColor rgb="FFFF0000"/>
                </patternFill>
              </fill>
            </x14:dxf>
          </x14:cfRule>
          <x14:cfRule type="containsText" priority="8320" operator="containsText" id="{BD536E62-6247-4EA4-9C0E-E38AF0380732}">
            <xm:f>NOT(ISERROR(SEARCH(#REF!,AP521)))</xm:f>
            <xm:f>#REF!</xm:f>
            <x14:dxf>
              <font>
                <b/>
                <i val="0"/>
              </font>
              <fill>
                <patternFill>
                  <bgColor rgb="FFFFC000"/>
                </patternFill>
              </fill>
            </x14:dxf>
          </x14:cfRule>
          <x14:cfRule type="containsText" priority="8321" operator="containsText" id="{6795914C-9DBB-44E9-8E0B-0D2B0CC8614C}">
            <xm:f>NOT(ISERROR(SEARCH(#REF!,AP521)))</xm:f>
            <xm:f>#REF!</xm:f>
            <x14:dxf>
              <font>
                <b/>
                <i val="0"/>
              </font>
              <fill>
                <patternFill>
                  <bgColor rgb="FF00B050"/>
                </patternFill>
              </fill>
            </x14:dxf>
          </x14:cfRule>
          <xm:sqref>AP521</xm:sqref>
        </x14:conditionalFormatting>
        <x14:conditionalFormatting xmlns:xm="http://schemas.microsoft.com/office/excel/2006/main">
          <x14:cfRule type="containsText" priority="10272" operator="containsText" id="{D340FBA1-CBBC-45BB-B6F3-894184776082}">
            <xm:f>NOT(ISERROR(SEARCH(#REF!,AP522)))</xm:f>
            <xm:f>#REF!</xm:f>
            <x14:dxf>
              <font>
                <b/>
                <i val="0"/>
              </font>
              <fill>
                <patternFill>
                  <bgColor rgb="FFFF0000"/>
                </patternFill>
              </fill>
            </x14:dxf>
          </x14:cfRule>
          <x14:cfRule type="containsText" priority="10273" operator="containsText" id="{5D00A10C-E725-44CC-9239-A9923DB18C67}">
            <xm:f>NOT(ISERROR(SEARCH(#REF!,AP522)))</xm:f>
            <xm:f>#REF!</xm:f>
            <x14:dxf>
              <font>
                <b/>
                <i val="0"/>
              </font>
              <fill>
                <patternFill>
                  <bgColor rgb="FFFFC000"/>
                </patternFill>
              </fill>
            </x14:dxf>
          </x14:cfRule>
          <x14:cfRule type="containsText" priority="10274" operator="containsText" id="{68AB5DC8-A319-45DB-95A3-6B8A9C4B2078}">
            <xm:f>NOT(ISERROR(SEARCH(#REF!,AP522)))</xm:f>
            <xm:f>#REF!</xm:f>
            <x14:dxf>
              <font>
                <b/>
                <i val="0"/>
              </font>
              <fill>
                <patternFill>
                  <bgColor rgb="FF00B050"/>
                </patternFill>
              </fill>
            </x14:dxf>
          </x14:cfRule>
          <xm:sqref>AP522</xm:sqref>
        </x14:conditionalFormatting>
        <x14:conditionalFormatting xmlns:xm="http://schemas.microsoft.com/office/excel/2006/main">
          <x14:cfRule type="containsText" priority="10266" operator="containsText" id="{43EA328D-BDAD-4BD3-BCBD-436FBBFAF350}">
            <xm:f>NOT(ISERROR(SEARCH(#REF!,AP523)))</xm:f>
            <xm:f>#REF!</xm:f>
            <x14:dxf>
              <font>
                <b/>
                <i val="0"/>
              </font>
              <fill>
                <patternFill>
                  <bgColor rgb="FFFF0000"/>
                </patternFill>
              </fill>
            </x14:dxf>
          </x14:cfRule>
          <x14:cfRule type="containsText" priority="10267" operator="containsText" id="{DEAF444E-D9D6-44E6-AA67-FEDEC1F046AB}">
            <xm:f>NOT(ISERROR(SEARCH(#REF!,AP523)))</xm:f>
            <xm:f>#REF!</xm:f>
            <x14:dxf>
              <font>
                <b/>
                <i val="0"/>
              </font>
              <fill>
                <patternFill>
                  <bgColor rgb="FFFFC000"/>
                </patternFill>
              </fill>
            </x14:dxf>
          </x14:cfRule>
          <x14:cfRule type="containsText" priority="10268" operator="containsText" id="{5AA86FC8-FEF1-4DDD-9C3D-11DFF1CE9DC2}">
            <xm:f>NOT(ISERROR(SEARCH(#REF!,AP523)))</xm:f>
            <xm:f>#REF!</xm:f>
            <x14:dxf>
              <font>
                <b/>
                <i val="0"/>
              </font>
              <fill>
                <patternFill>
                  <bgColor rgb="FF00B050"/>
                </patternFill>
              </fill>
            </x14:dxf>
          </x14:cfRule>
          <xm:sqref>AP523</xm:sqref>
        </x14:conditionalFormatting>
        <x14:conditionalFormatting xmlns:xm="http://schemas.microsoft.com/office/excel/2006/main">
          <x14:cfRule type="containsText" priority="10260" operator="containsText" id="{BB3C3C80-5004-4164-9D3F-7CD0269890DD}">
            <xm:f>NOT(ISERROR(SEARCH(#REF!,AP524)))</xm:f>
            <xm:f>#REF!</xm:f>
            <x14:dxf>
              <font>
                <b/>
                <i val="0"/>
              </font>
              <fill>
                <patternFill>
                  <bgColor rgb="FFFF0000"/>
                </patternFill>
              </fill>
            </x14:dxf>
          </x14:cfRule>
          <x14:cfRule type="containsText" priority="10261" operator="containsText" id="{B5CC51A6-4B3C-4B1C-8C3F-3366D0D1FD5B}">
            <xm:f>NOT(ISERROR(SEARCH(#REF!,AP524)))</xm:f>
            <xm:f>#REF!</xm:f>
            <x14:dxf>
              <font>
                <b/>
                <i val="0"/>
              </font>
              <fill>
                <patternFill>
                  <bgColor rgb="FFFFC000"/>
                </patternFill>
              </fill>
            </x14:dxf>
          </x14:cfRule>
          <x14:cfRule type="containsText" priority="10262" operator="containsText" id="{C7896750-40E5-4D13-80F3-47EA22763938}">
            <xm:f>NOT(ISERROR(SEARCH(#REF!,AP524)))</xm:f>
            <xm:f>#REF!</xm:f>
            <x14:dxf>
              <font>
                <b/>
                <i val="0"/>
              </font>
              <fill>
                <patternFill>
                  <bgColor rgb="FF00B050"/>
                </patternFill>
              </fill>
            </x14:dxf>
          </x14:cfRule>
          <xm:sqref>AP524</xm:sqref>
        </x14:conditionalFormatting>
        <x14:conditionalFormatting xmlns:xm="http://schemas.microsoft.com/office/excel/2006/main">
          <x14:cfRule type="containsText" priority="10254" operator="containsText" id="{B61EF570-071C-45E0-9E8A-8DA173909C4A}">
            <xm:f>NOT(ISERROR(SEARCH(#REF!,AP525)))</xm:f>
            <xm:f>#REF!</xm:f>
            <x14:dxf>
              <font>
                <b/>
                <i val="0"/>
              </font>
              <fill>
                <patternFill>
                  <bgColor rgb="FFFF0000"/>
                </patternFill>
              </fill>
            </x14:dxf>
          </x14:cfRule>
          <x14:cfRule type="containsText" priority="10255" operator="containsText" id="{3B58D845-77F2-402B-8DBF-F926BEE1DA7A}">
            <xm:f>NOT(ISERROR(SEARCH(#REF!,AP525)))</xm:f>
            <xm:f>#REF!</xm:f>
            <x14:dxf>
              <font>
                <b/>
                <i val="0"/>
              </font>
              <fill>
                <patternFill>
                  <bgColor rgb="FFFFC000"/>
                </patternFill>
              </fill>
            </x14:dxf>
          </x14:cfRule>
          <x14:cfRule type="containsText" priority="10256" operator="containsText" id="{6D74760C-C3A5-43CF-9141-84A0B401200C}">
            <xm:f>NOT(ISERROR(SEARCH(#REF!,AP525)))</xm:f>
            <xm:f>#REF!</xm:f>
            <x14:dxf>
              <font>
                <b/>
                <i val="0"/>
              </font>
              <fill>
                <patternFill>
                  <bgColor rgb="FF00B050"/>
                </patternFill>
              </fill>
            </x14:dxf>
          </x14:cfRule>
          <xm:sqref>AP525</xm:sqref>
        </x14:conditionalFormatting>
        <x14:conditionalFormatting xmlns:xm="http://schemas.microsoft.com/office/excel/2006/main">
          <x14:cfRule type="containsText" priority="10248" operator="containsText" id="{6022329A-E9AE-4EB0-B4A9-431E6619C546}">
            <xm:f>NOT(ISERROR(SEARCH(#REF!,AP526)))</xm:f>
            <xm:f>#REF!</xm:f>
            <x14:dxf>
              <font>
                <b/>
                <i val="0"/>
              </font>
              <fill>
                <patternFill>
                  <bgColor rgb="FFFF0000"/>
                </patternFill>
              </fill>
            </x14:dxf>
          </x14:cfRule>
          <x14:cfRule type="containsText" priority="10249" operator="containsText" id="{7C85DBFC-C5FA-43A5-92D3-9BFF013BE813}">
            <xm:f>NOT(ISERROR(SEARCH(#REF!,AP526)))</xm:f>
            <xm:f>#REF!</xm:f>
            <x14:dxf>
              <font>
                <b/>
                <i val="0"/>
              </font>
              <fill>
                <patternFill>
                  <bgColor rgb="FFFFC000"/>
                </patternFill>
              </fill>
            </x14:dxf>
          </x14:cfRule>
          <x14:cfRule type="containsText" priority="10250" operator="containsText" id="{31AF8799-94C3-49F2-9330-7288B10A4DF8}">
            <xm:f>NOT(ISERROR(SEARCH(#REF!,AP526)))</xm:f>
            <xm:f>#REF!</xm:f>
            <x14:dxf>
              <font>
                <b/>
                <i val="0"/>
              </font>
              <fill>
                <patternFill>
                  <bgColor rgb="FF00B050"/>
                </patternFill>
              </fill>
            </x14:dxf>
          </x14:cfRule>
          <xm:sqref>AP526</xm:sqref>
        </x14:conditionalFormatting>
        <x14:conditionalFormatting xmlns:xm="http://schemas.microsoft.com/office/excel/2006/main">
          <x14:cfRule type="containsText" priority="10224" operator="containsText" id="{E2912B52-0E73-42C5-9ED3-016DE8E81072}">
            <xm:f>NOT(ISERROR(SEARCH(#REF!,AP527)))</xm:f>
            <xm:f>#REF!</xm:f>
            <x14:dxf>
              <font>
                <b/>
                <i val="0"/>
              </font>
              <fill>
                <patternFill>
                  <bgColor rgb="FFFF0000"/>
                </patternFill>
              </fill>
            </x14:dxf>
          </x14:cfRule>
          <x14:cfRule type="containsText" priority="10225" operator="containsText" id="{8942DEA7-19CD-4FCA-BFD5-2DFA08ED2DD8}">
            <xm:f>NOT(ISERROR(SEARCH(#REF!,AP527)))</xm:f>
            <xm:f>#REF!</xm:f>
            <x14:dxf>
              <font>
                <b/>
                <i val="0"/>
              </font>
              <fill>
                <patternFill>
                  <bgColor rgb="FFFFC000"/>
                </patternFill>
              </fill>
            </x14:dxf>
          </x14:cfRule>
          <x14:cfRule type="containsText" priority="10226" operator="containsText" id="{4B1B4E3D-6E66-4DAF-9CD1-41D486351AE4}">
            <xm:f>NOT(ISERROR(SEARCH(#REF!,AP527)))</xm:f>
            <xm:f>#REF!</xm:f>
            <x14:dxf>
              <font>
                <b/>
                <i val="0"/>
              </font>
              <fill>
                <patternFill>
                  <bgColor rgb="FF00B050"/>
                </patternFill>
              </fill>
            </x14:dxf>
          </x14:cfRule>
          <xm:sqref>AP527</xm:sqref>
        </x14:conditionalFormatting>
        <x14:conditionalFormatting xmlns:xm="http://schemas.microsoft.com/office/excel/2006/main">
          <x14:cfRule type="containsText" priority="10236" operator="containsText" id="{19BEC5A7-8871-42E1-9C28-79E59AFC0C92}">
            <xm:f>NOT(ISERROR(SEARCH(#REF!,AP528)))</xm:f>
            <xm:f>#REF!</xm:f>
            <x14:dxf>
              <font>
                <b/>
                <i val="0"/>
              </font>
              <fill>
                <patternFill>
                  <bgColor rgb="FFFF0000"/>
                </patternFill>
              </fill>
            </x14:dxf>
          </x14:cfRule>
          <x14:cfRule type="containsText" priority="10237" operator="containsText" id="{823C34F7-DB61-485C-B944-767613E9262F}">
            <xm:f>NOT(ISERROR(SEARCH(#REF!,AP528)))</xm:f>
            <xm:f>#REF!</xm:f>
            <x14:dxf>
              <font>
                <b/>
                <i val="0"/>
              </font>
              <fill>
                <patternFill>
                  <bgColor rgb="FFFFC000"/>
                </patternFill>
              </fill>
            </x14:dxf>
          </x14:cfRule>
          <x14:cfRule type="containsText" priority="10238" operator="containsText" id="{BC0AAF63-EFB6-4BF7-8DE4-A6153F4CB3A2}">
            <xm:f>NOT(ISERROR(SEARCH(#REF!,AP528)))</xm:f>
            <xm:f>#REF!</xm:f>
            <x14:dxf>
              <font>
                <b/>
                <i val="0"/>
              </font>
              <fill>
                <patternFill>
                  <bgColor rgb="FF00B050"/>
                </patternFill>
              </fill>
            </x14:dxf>
          </x14:cfRule>
          <xm:sqref>AP528</xm:sqref>
        </x14:conditionalFormatting>
        <x14:conditionalFormatting xmlns:xm="http://schemas.microsoft.com/office/excel/2006/main">
          <x14:cfRule type="containsText" priority="10230" operator="containsText" id="{29FC4484-1523-4B33-B418-9B0FC3AAC78C}">
            <xm:f>NOT(ISERROR(SEARCH(#REF!,AP529)))</xm:f>
            <xm:f>#REF!</xm:f>
            <x14:dxf>
              <font>
                <b/>
                <i val="0"/>
              </font>
              <fill>
                <patternFill>
                  <bgColor rgb="FFFF0000"/>
                </patternFill>
              </fill>
            </x14:dxf>
          </x14:cfRule>
          <x14:cfRule type="containsText" priority="10231" operator="containsText" id="{B4FF3179-3CCF-4384-B1AF-9199082D13C0}">
            <xm:f>NOT(ISERROR(SEARCH(#REF!,AP529)))</xm:f>
            <xm:f>#REF!</xm:f>
            <x14:dxf>
              <font>
                <b/>
                <i val="0"/>
              </font>
              <fill>
                <patternFill>
                  <bgColor rgb="FFFFC000"/>
                </patternFill>
              </fill>
            </x14:dxf>
          </x14:cfRule>
          <x14:cfRule type="containsText" priority="10232" operator="containsText" id="{3A69E704-8B57-41BE-9188-35482F590F08}">
            <xm:f>NOT(ISERROR(SEARCH(#REF!,AP529)))</xm:f>
            <xm:f>#REF!</xm:f>
            <x14:dxf>
              <font>
                <b/>
                <i val="0"/>
              </font>
              <fill>
                <patternFill>
                  <bgColor rgb="FF00B050"/>
                </patternFill>
              </fill>
            </x14:dxf>
          </x14:cfRule>
          <xm:sqref>AP529</xm:sqref>
        </x14:conditionalFormatting>
        <x14:conditionalFormatting xmlns:xm="http://schemas.microsoft.com/office/excel/2006/main">
          <x14:cfRule type="containsText" priority="10242" operator="containsText" id="{96D74C6D-54E3-4F5C-B111-1B096B71112D}">
            <xm:f>NOT(ISERROR(SEARCH(#REF!,AP530)))</xm:f>
            <xm:f>#REF!</xm:f>
            <x14:dxf>
              <font>
                <b/>
                <i val="0"/>
              </font>
              <fill>
                <patternFill>
                  <bgColor rgb="FFFF0000"/>
                </patternFill>
              </fill>
            </x14:dxf>
          </x14:cfRule>
          <x14:cfRule type="containsText" priority="10243" operator="containsText" id="{02AF7CA3-BE00-4391-A19C-A22223FA09E6}">
            <xm:f>NOT(ISERROR(SEARCH(#REF!,AP530)))</xm:f>
            <xm:f>#REF!</xm:f>
            <x14:dxf>
              <font>
                <b/>
                <i val="0"/>
              </font>
              <fill>
                <patternFill>
                  <bgColor rgb="FFFFC000"/>
                </patternFill>
              </fill>
            </x14:dxf>
          </x14:cfRule>
          <x14:cfRule type="containsText" priority="10244" operator="containsText" id="{C6C86D2C-5E5C-48ED-9957-ED981BC962E2}">
            <xm:f>NOT(ISERROR(SEARCH(#REF!,AP530)))</xm:f>
            <xm:f>#REF!</xm:f>
            <x14:dxf>
              <font>
                <b/>
                <i val="0"/>
              </font>
              <fill>
                <patternFill>
                  <bgColor rgb="FF00B050"/>
                </patternFill>
              </fill>
            </x14:dxf>
          </x14:cfRule>
          <xm:sqref>AP530</xm:sqref>
        </x14:conditionalFormatting>
        <x14:conditionalFormatting xmlns:xm="http://schemas.microsoft.com/office/excel/2006/main">
          <x14:cfRule type="containsText" priority="8289" operator="containsText" id="{49907FD4-206E-4536-826A-46BC3BD4DAF5}">
            <xm:f>NOT(ISERROR(SEARCH(#REF!,AP531)))</xm:f>
            <xm:f>#REF!</xm:f>
            <x14:dxf>
              <font>
                <b/>
                <i val="0"/>
              </font>
              <fill>
                <patternFill>
                  <bgColor rgb="FFFF0000"/>
                </patternFill>
              </fill>
            </x14:dxf>
          </x14:cfRule>
          <x14:cfRule type="containsText" priority="8290" operator="containsText" id="{BECBD61B-C587-4918-A09C-9B9A3A4A3528}">
            <xm:f>NOT(ISERROR(SEARCH(#REF!,AP531)))</xm:f>
            <xm:f>#REF!</xm:f>
            <x14:dxf>
              <font>
                <b/>
                <i val="0"/>
              </font>
              <fill>
                <patternFill>
                  <bgColor rgb="FFFFC000"/>
                </patternFill>
              </fill>
            </x14:dxf>
          </x14:cfRule>
          <x14:cfRule type="containsText" priority="8291" operator="containsText" id="{71E43249-5E29-4D59-B6DC-23092BF3BE24}">
            <xm:f>NOT(ISERROR(SEARCH(#REF!,AP531)))</xm:f>
            <xm:f>#REF!</xm:f>
            <x14:dxf>
              <font>
                <b/>
                <i val="0"/>
              </font>
              <fill>
                <patternFill>
                  <bgColor rgb="FF00B050"/>
                </patternFill>
              </fill>
            </x14:dxf>
          </x14:cfRule>
          <xm:sqref>AP531</xm:sqref>
        </x14:conditionalFormatting>
        <x14:conditionalFormatting xmlns:xm="http://schemas.microsoft.com/office/excel/2006/main">
          <x14:cfRule type="containsText" priority="10278" operator="containsText" id="{025B57AB-E357-4D88-AEFE-6F5566337092}">
            <xm:f>NOT(ISERROR(SEARCH(#REF!,AP532)))</xm:f>
            <xm:f>#REF!</xm:f>
            <x14:dxf>
              <font>
                <b/>
                <i val="0"/>
              </font>
              <fill>
                <patternFill>
                  <bgColor rgb="FFFF0000"/>
                </patternFill>
              </fill>
            </x14:dxf>
          </x14:cfRule>
          <x14:cfRule type="containsText" priority="10279" operator="containsText" id="{69A30880-F6D9-4609-8010-3E7C0E5BA915}">
            <xm:f>NOT(ISERROR(SEARCH(#REF!,AP532)))</xm:f>
            <xm:f>#REF!</xm:f>
            <x14:dxf>
              <font>
                <b/>
                <i val="0"/>
              </font>
              <fill>
                <patternFill>
                  <bgColor rgb="FFFFC000"/>
                </patternFill>
              </fill>
            </x14:dxf>
          </x14:cfRule>
          <x14:cfRule type="containsText" priority="10280" operator="containsText" id="{EF168648-FFBB-40FA-9683-A0C7C36773FB}">
            <xm:f>NOT(ISERROR(SEARCH(#REF!,AP532)))</xm:f>
            <xm:f>#REF!</xm:f>
            <x14:dxf>
              <font>
                <b/>
                <i val="0"/>
              </font>
              <fill>
                <patternFill>
                  <bgColor rgb="FF00B050"/>
                </patternFill>
              </fill>
            </x14:dxf>
          </x14:cfRule>
          <xm:sqref>AP532</xm:sqref>
        </x14:conditionalFormatting>
        <x14:conditionalFormatting xmlns:xm="http://schemas.microsoft.com/office/excel/2006/main">
          <x14:cfRule type="containsText" priority="8331" operator="containsText" id="{71A01771-E3DE-4A98-BF50-EA8C35E9CA6A}">
            <xm:f>NOT(ISERROR(SEARCH(#REF!,AP533)))</xm:f>
            <xm:f>#REF!</xm:f>
            <x14:dxf>
              <font>
                <b/>
                <i val="0"/>
              </font>
              <fill>
                <patternFill>
                  <bgColor rgb="FFFF0000"/>
                </patternFill>
              </fill>
            </x14:dxf>
          </x14:cfRule>
          <x14:cfRule type="containsText" priority="8332" operator="containsText" id="{181B7493-D867-46B2-9D0E-373940BD046A}">
            <xm:f>NOT(ISERROR(SEARCH(#REF!,AP533)))</xm:f>
            <xm:f>#REF!</xm:f>
            <x14:dxf>
              <font>
                <b/>
                <i val="0"/>
              </font>
              <fill>
                <patternFill>
                  <bgColor rgb="FFFFC000"/>
                </patternFill>
              </fill>
            </x14:dxf>
          </x14:cfRule>
          <x14:cfRule type="containsText" priority="8333" operator="containsText" id="{6B3F039B-A68C-4311-A2BD-7E125DA01A5F}">
            <xm:f>NOT(ISERROR(SEARCH(#REF!,AP533)))</xm:f>
            <xm:f>#REF!</xm:f>
            <x14:dxf>
              <font>
                <b/>
                <i val="0"/>
              </font>
              <fill>
                <patternFill>
                  <bgColor rgb="FF00B050"/>
                </patternFill>
              </fill>
            </x14:dxf>
          </x14:cfRule>
          <xm:sqref>AP533</xm:sqref>
        </x14:conditionalFormatting>
        <x14:conditionalFormatting xmlns:xm="http://schemas.microsoft.com/office/excel/2006/main">
          <x14:cfRule type="containsText" priority="8325" operator="containsText" id="{F2872620-F848-4B37-BDAE-DFEB9C6A87B8}">
            <xm:f>NOT(ISERROR(SEARCH(#REF!,AP534)))</xm:f>
            <xm:f>#REF!</xm:f>
            <x14:dxf>
              <font>
                <b/>
                <i val="0"/>
              </font>
              <fill>
                <patternFill>
                  <bgColor rgb="FFFF0000"/>
                </patternFill>
              </fill>
            </x14:dxf>
          </x14:cfRule>
          <x14:cfRule type="containsText" priority="8326" operator="containsText" id="{3FB1B1F0-5B33-4B6B-89A0-22A78BA8FFEB}">
            <xm:f>NOT(ISERROR(SEARCH(#REF!,AP534)))</xm:f>
            <xm:f>#REF!</xm:f>
            <x14:dxf>
              <font>
                <b/>
                <i val="0"/>
              </font>
              <fill>
                <patternFill>
                  <bgColor rgb="FFFFC000"/>
                </patternFill>
              </fill>
            </x14:dxf>
          </x14:cfRule>
          <x14:cfRule type="containsText" priority="8327" operator="containsText" id="{A790FE33-7DE5-4640-9B3C-C50A805AAB58}">
            <xm:f>NOT(ISERROR(SEARCH(#REF!,AP534)))</xm:f>
            <xm:f>#REF!</xm:f>
            <x14:dxf>
              <font>
                <b/>
                <i val="0"/>
              </font>
              <fill>
                <patternFill>
                  <bgColor rgb="FF00B050"/>
                </patternFill>
              </fill>
            </x14:dxf>
          </x14:cfRule>
          <xm:sqref>AP534</xm:sqref>
        </x14:conditionalFormatting>
        <x14:conditionalFormatting xmlns:xm="http://schemas.microsoft.com/office/excel/2006/main">
          <x14:cfRule type="containsText" priority="10296" operator="containsText" id="{F4A1D0FA-A6E2-473D-BE75-9BDA65EB016C}">
            <xm:f>NOT(ISERROR(SEARCH(#REF!,AP535)))</xm:f>
            <xm:f>#REF!</xm:f>
            <x14:dxf>
              <font>
                <b/>
                <i val="0"/>
              </font>
              <fill>
                <patternFill>
                  <bgColor rgb="FFFF0000"/>
                </patternFill>
              </fill>
            </x14:dxf>
          </x14:cfRule>
          <x14:cfRule type="containsText" priority="10297" operator="containsText" id="{7A548F63-D1B3-424A-96B3-E252ED3F5C85}">
            <xm:f>NOT(ISERROR(SEARCH(#REF!,AP535)))</xm:f>
            <xm:f>#REF!</xm:f>
            <x14:dxf>
              <font>
                <b/>
                <i val="0"/>
              </font>
              <fill>
                <patternFill>
                  <bgColor rgb="FFFFC000"/>
                </patternFill>
              </fill>
            </x14:dxf>
          </x14:cfRule>
          <x14:cfRule type="containsText" priority="10298" operator="containsText" id="{6C2A6DD0-8312-4067-9F42-E46CDF5B1D1E}">
            <xm:f>NOT(ISERROR(SEARCH(#REF!,AP535)))</xm:f>
            <xm:f>#REF!</xm:f>
            <x14:dxf>
              <font>
                <b/>
                <i val="0"/>
              </font>
              <fill>
                <patternFill>
                  <bgColor rgb="FF00B050"/>
                </patternFill>
              </fill>
            </x14:dxf>
          </x14:cfRule>
          <xm:sqref>AP535</xm:sqref>
        </x14:conditionalFormatting>
        <x14:conditionalFormatting xmlns:xm="http://schemas.microsoft.com/office/excel/2006/main">
          <x14:cfRule type="containsText" priority="10290" operator="containsText" id="{3087FBE3-0557-494C-8FFD-8948A5AF5110}">
            <xm:f>NOT(ISERROR(SEARCH(#REF!,AP536)))</xm:f>
            <xm:f>#REF!</xm:f>
            <x14:dxf>
              <font>
                <b/>
                <i val="0"/>
              </font>
              <fill>
                <patternFill>
                  <bgColor rgb="FFFF0000"/>
                </patternFill>
              </fill>
            </x14:dxf>
          </x14:cfRule>
          <x14:cfRule type="containsText" priority="10291" operator="containsText" id="{C51F6587-5FF7-4C84-AE20-77747732911E}">
            <xm:f>NOT(ISERROR(SEARCH(#REF!,AP536)))</xm:f>
            <xm:f>#REF!</xm:f>
            <x14:dxf>
              <font>
                <b/>
                <i val="0"/>
              </font>
              <fill>
                <patternFill>
                  <bgColor rgb="FFFFC000"/>
                </patternFill>
              </fill>
            </x14:dxf>
          </x14:cfRule>
          <x14:cfRule type="containsText" priority="10292" operator="containsText" id="{BB40B62D-EDAE-4E97-B705-32B4B60C2A4E}">
            <xm:f>NOT(ISERROR(SEARCH(#REF!,AP536)))</xm:f>
            <xm:f>#REF!</xm:f>
            <x14:dxf>
              <font>
                <b/>
                <i val="0"/>
              </font>
              <fill>
                <patternFill>
                  <bgColor rgb="FF00B050"/>
                </patternFill>
              </fill>
            </x14:dxf>
          </x14:cfRule>
          <xm:sqref>AP536</xm:sqref>
        </x14:conditionalFormatting>
        <x14:conditionalFormatting xmlns:xm="http://schemas.microsoft.com/office/excel/2006/main">
          <x14:cfRule type="containsText" priority="10284" operator="containsText" id="{C1CD50E9-BED7-4C96-B961-776701BD8DE4}">
            <xm:f>NOT(ISERROR(SEARCH(#REF!,AP537)))</xm:f>
            <xm:f>#REF!</xm:f>
            <x14:dxf>
              <font>
                <b/>
                <i val="0"/>
              </font>
              <fill>
                <patternFill>
                  <bgColor rgb="FFFF0000"/>
                </patternFill>
              </fill>
            </x14:dxf>
          </x14:cfRule>
          <x14:cfRule type="containsText" priority="10285" operator="containsText" id="{7E903A84-A2F3-4EBB-B733-D550535052B9}">
            <xm:f>NOT(ISERROR(SEARCH(#REF!,AP537)))</xm:f>
            <xm:f>#REF!</xm:f>
            <x14:dxf>
              <font>
                <b/>
                <i val="0"/>
              </font>
              <fill>
                <patternFill>
                  <bgColor rgb="FFFFC000"/>
                </patternFill>
              </fill>
            </x14:dxf>
          </x14:cfRule>
          <x14:cfRule type="containsText" priority="10286" operator="containsText" id="{FC4EB28D-0C0D-4AAB-99B5-3EF067B4C955}">
            <xm:f>NOT(ISERROR(SEARCH(#REF!,AP537)))</xm:f>
            <xm:f>#REF!</xm:f>
            <x14:dxf>
              <font>
                <b/>
                <i val="0"/>
              </font>
              <fill>
                <patternFill>
                  <bgColor rgb="FF00B050"/>
                </patternFill>
              </fill>
            </x14:dxf>
          </x14:cfRule>
          <xm:sqref>AP537:AP538</xm:sqref>
        </x14:conditionalFormatting>
        <x14:conditionalFormatting xmlns:xm="http://schemas.microsoft.com/office/excel/2006/main">
          <x14:cfRule type="containsText" priority="8295" operator="containsText" id="{DE6425D4-941F-499E-95EB-DA8C054641AE}">
            <xm:f>NOT(ISERROR(SEARCH(#REF!,AP539)))</xm:f>
            <xm:f>#REF!</xm:f>
            <x14:dxf>
              <font>
                <b/>
                <i val="0"/>
              </font>
              <fill>
                <patternFill>
                  <bgColor rgb="FFFF0000"/>
                </patternFill>
              </fill>
            </x14:dxf>
          </x14:cfRule>
          <x14:cfRule type="containsText" priority="8296" operator="containsText" id="{849DEDBB-D2E7-45B9-87A0-A5AC325BCAE5}">
            <xm:f>NOT(ISERROR(SEARCH(#REF!,AP539)))</xm:f>
            <xm:f>#REF!</xm:f>
            <x14:dxf>
              <font>
                <b/>
                <i val="0"/>
              </font>
              <fill>
                <patternFill>
                  <bgColor rgb="FFFFC000"/>
                </patternFill>
              </fill>
            </x14:dxf>
          </x14:cfRule>
          <x14:cfRule type="containsText" priority="8297" operator="containsText" id="{315F8012-DD73-4DB5-8FEE-FCB249EE73ED}">
            <xm:f>NOT(ISERROR(SEARCH(#REF!,AP539)))</xm:f>
            <xm:f>#REF!</xm:f>
            <x14:dxf>
              <font>
                <b/>
                <i val="0"/>
              </font>
              <fill>
                <patternFill>
                  <bgColor rgb="FF00B050"/>
                </patternFill>
              </fill>
            </x14:dxf>
          </x14:cfRule>
          <xm:sqref>AP539:AP540</xm:sqref>
        </x14:conditionalFormatting>
        <x14:conditionalFormatting xmlns:xm="http://schemas.microsoft.com/office/excel/2006/main">
          <x14:cfRule type="containsText" priority="8283" operator="containsText" id="{A75BB2F2-F026-4207-99E9-342A27873786}">
            <xm:f>NOT(ISERROR(SEARCH(#REF!,AP541)))</xm:f>
            <xm:f>#REF!</xm:f>
            <x14:dxf>
              <font>
                <b/>
                <i val="0"/>
              </font>
              <fill>
                <patternFill>
                  <bgColor rgb="FFFF0000"/>
                </patternFill>
              </fill>
            </x14:dxf>
          </x14:cfRule>
          <x14:cfRule type="containsText" priority="8284" operator="containsText" id="{69155083-369B-43ED-945A-E119DE6D578C}">
            <xm:f>NOT(ISERROR(SEARCH(#REF!,AP541)))</xm:f>
            <xm:f>#REF!</xm:f>
            <x14:dxf>
              <font>
                <b/>
                <i val="0"/>
              </font>
              <fill>
                <patternFill>
                  <bgColor rgb="FFFFC000"/>
                </patternFill>
              </fill>
            </x14:dxf>
          </x14:cfRule>
          <x14:cfRule type="containsText" priority="8285" operator="containsText" id="{F6439D93-F532-4B22-8437-A2A59C50F392}">
            <xm:f>NOT(ISERROR(SEARCH(#REF!,AP541)))</xm:f>
            <xm:f>#REF!</xm:f>
            <x14:dxf>
              <font>
                <b/>
                <i val="0"/>
              </font>
              <fill>
                <patternFill>
                  <bgColor rgb="FF00B050"/>
                </patternFill>
              </fill>
            </x14:dxf>
          </x14:cfRule>
          <xm:sqref>AP541</xm:sqref>
        </x14:conditionalFormatting>
        <x14:conditionalFormatting xmlns:xm="http://schemas.microsoft.com/office/excel/2006/main">
          <x14:cfRule type="containsText" priority="10959" operator="containsText" id="{AA7314BC-60B4-4B44-A9EB-0CCF5454CD25}">
            <xm:f>NOT(ISERROR(SEARCH(#REF!,AP542)))</xm:f>
            <xm:f>#REF!</xm:f>
            <x14:dxf>
              <font>
                <b/>
                <i val="0"/>
              </font>
              <fill>
                <patternFill>
                  <bgColor rgb="FFFF0000"/>
                </patternFill>
              </fill>
            </x14:dxf>
          </x14:cfRule>
          <x14:cfRule type="containsText" priority="10960" operator="containsText" id="{A66721F0-F6EE-49A5-9BCA-6F4657568619}">
            <xm:f>NOT(ISERROR(SEARCH(#REF!,AP542)))</xm:f>
            <xm:f>#REF!</xm:f>
            <x14:dxf>
              <font>
                <b/>
                <i val="0"/>
              </font>
              <fill>
                <patternFill>
                  <bgColor rgb="FFFFC000"/>
                </patternFill>
              </fill>
            </x14:dxf>
          </x14:cfRule>
          <x14:cfRule type="containsText" priority="10961" operator="containsText" id="{93F9BA64-E755-4C8A-A661-7211ECBDAB93}">
            <xm:f>NOT(ISERROR(SEARCH(#REF!,AP542)))</xm:f>
            <xm:f>#REF!</xm:f>
            <x14:dxf>
              <font>
                <b/>
                <i val="0"/>
              </font>
              <fill>
                <patternFill>
                  <bgColor rgb="FF00B050"/>
                </patternFill>
              </fill>
            </x14:dxf>
          </x14:cfRule>
          <xm:sqref>AP542</xm:sqref>
        </x14:conditionalFormatting>
        <x14:conditionalFormatting xmlns:xm="http://schemas.microsoft.com/office/excel/2006/main">
          <x14:cfRule type="containsText" priority="9729" operator="containsText" id="{DFDA7211-87B4-46D7-92B3-D14F8C98B5E7}">
            <xm:f>NOT(ISERROR(SEARCH(#REF!,AP543)))</xm:f>
            <xm:f>#REF!</xm:f>
            <x14:dxf>
              <font>
                <b/>
                <i val="0"/>
              </font>
              <fill>
                <patternFill>
                  <bgColor rgb="FFFF0000"/>
                </patternFill>
              </fill>
            </x14:dxf>
          </x14:cfRule>
          <x14:cfRule type="containsText" priority="9730" operator="containsText" id="{EB549235-FCF5-4432-8EFE-52ADF5C7BA86}">
            <xm:f>NOT(ISERROR(SEARCH(#REF!,AP543)))</xm:f>
            <xm:f>#REF!</xm:f>
            <x14:dxf>
              <font>
                <b/>
                <i val="0"/>
              </font>
              <fill>
                <patternFill>
                  <bgColor rgb="FFFFC000"/>
                </patternFill>
              </fill>
            </x14:dxf>
          </x14:cfRule>
          <x14:cfRule type="containsText" priority="9731" operator="containsText" id="{DCC66700-48D4-4155-B807-0262BF742AA8}">
            <xm:f>NOT(ISERROR(SEARCH(#REF!,AP543)))</xm:f>
            <xm:f>#REF!</xm:f>
            <x14:dxf>
              <font>
                <b/>
                <i val="0"/>
              </font>
              <fill>
                <patternFill>
                  <bgColor rgb="FF00B050"/>
                </patternFill>
              </fill>
            </x14:dxf>
          </x14:cfRule>
          <xm:sqref>AP543</xm:sqref>
        </x14:conditionalFormatting>
        <x14:conditionalFormatting xmlns:xm="http://schemas.microsoft.com/office/excel/2006/main">
          <x14:cfRule type="containsText" priority="8367" operator="containsText" id="{1CFC3CCD-950A-4EC2-864D-BDA0248A50BD}">
            <xm:f>NOT(ISERROR(SEARCH(#REF!,AP544)))</xm:f>
            <xm:f>#REF!</xm:f>
            <x14:dxf>
              <font>
                <b/>
                <i val="0"/>
              </font>
              <fill>
                <patternFill>
                  <bgColor rgb="FFFF0000"/>
                </patternFill>
              </fill>
            </x14:dxf>
          </x14:cfRule>
          <x14:cfRule type="containsText" priority="8368" operator="containsText" id="{FD240D12-51C4-46B7-B51B-2993AA2063EC}">
            <xm:f>NOT(ISERROR(SEARCH(#REF!,AP544)))</xm:f>
            <xm:f>#REF!</xm:f>
            <x14:dxf>
              <font>
                <b/>
                <i val="0"/>
              </font>
              <fill>
                <patternFill>
                  <bgColor rgb="FFFFC000"/>
                </patternFill>
              </fill>
            </x14:dxf>
          </x14:cfRule>
          <x14:cfRule type="containsText" priority="8369" operator="containsText" id="{C3915728-A1E8-4DE9-AA67-ED6B10135D40}">
            <xm:f>NOT(ISERROR(SEARCH(#REF!,AP544)))</xm:f>
            <xm:f>#REF!</xm:f>
            <x14:dxf>
              <font>
                <b/>
                <i val="0"/>
              </font>
              <fill>
                <patternFill>
                  <bgColor rgb="FF00B050"/>
                </patternFill>
              </fill>
            </x14:dxf>
          </x14:cfRule>
          <xm:sqref>AP544</xm:sqref>
        </x14:conditionalFormatting>
        <x14:conditionalFormatting xmlns:xm="http://schemas.microsoft.com/office/excel/2006/main">
          <x14:cfRule type="containsText" priority="8361" operator="containsText" id="{52110F0F-7F75-4694-B06C-57068C55C800}">
            <xm:f>NOT(ISERROR(SEARCH(#REF!,AP545)))</xm:f>
            <xm:f>#REF!</xm:f>
            <x14:dxf>
              <font>
                <b/>
                <i val="0"/>
              </font>
              <fill>
                <patternFill>
                  <bgColor rgb="FFFF0000"/>
                </patternFill>
              </fill>
            </x14:dxf>
          </x14:cfRule>
          <x14:cfRule type="containsText" priority="8362" operator="containsText" id="{16D2FFEE-4E0C-4509-A56C-637E3A0CB183}">
            <xm:f>NOT(ISERROR(SEARCH(#REF!,AP545)))</xm:f>
            <xm:f>#REF!</xm:f>
            <x14:dxf>
              <font>
                <b/>
                <i val="0"/>
              </font>
              <fill>
                <patternFill>
                  <bgColor rgb="FFFFC000"/>
                </patternFill>
              </fill>
            </x14:dxf>
          </x14:cfRule>
          <x14:cfRule type="containsText" priority="8363" operator="containsText" id="{A8D1F073-447F-4953-AD00-C0FE1BA27189}">
            <xm:f>NOT(ISERROR(SEARCH(#REF!,AP545)))</xm:f>
            <xm:f>#REF!</xm:f>
            <x14:dxf>
              <font>
                <b/>
                <i val="0"/>
              </font>
              <fill>
                <patternFill>
                  <bgColor rgb="FF00B050"/>
                </patternFill>
              </fill>
            </x14:dxf>
          </x14:cfRule>
          <xm:sqref>AP545</xm:sqref>
        </x14:conditionalFormatting>
        <x14:conditionalFormatting xmlns:xm="http://schemas.microsoft.com/office/excel/2006/main">
          <x14:cfRule type="containsText" priority="8355" operator="containsText" id="{09269D40-548B-4E98-B682-5487A6B73C92}">
            <xm:f>NOT(ISERROR(SEARCH(#REF!,AP546)))</xm:f>
            <xm:f>#REF!</xm:f>
            <x14:dxf>
              <font>
                <b/>
                <i val="0"/>
              </font>
              <fill>
                <patternFill>
                  <bgColor rgb="FFFF0000"/>
                </patternFill>
              </fill>
            </x14:dxf>
          </x14:cfRule>
          <x14:cfRule type="containsText" priority="8356" operator="containsText" id="{007DB727-F385-4374-B7B2-4E900F1E205C}">
            <xm:f>NOT(ISERROR(SEARCH(#REF!,AP546)))</xm:f>
            <xm:f>#REF!</xm:f>
            <x14:dxf>
              <font>
                <b/>
                <i val="0"/>
              </font>
              <fill>
                <patternFill>
                  <bgColor rgb="FFFFC000"/>
                </patternFill>
              </fill>
            </x14:dxf>
          </x14:cfRule>
          <x14:cfRule type="containsText" priority="8357" operator="containsText" id="{80A5B983-E891-412D-93C0-F698235C3F14}">
            <xm:f>NOT(ISERROR(SEARCH(#REF!,AP546)))</xm:f>
            <xm:f>#REF!</xm:f>
            <x14:dxf>
              <font>
                <b/>
                <i val="0"/>
              </font>
              <fill>
                <patternFill>
                  <bgColor rgb="FF00B050"/>
                </patternFill>
              </fill>
            </x14:dxf>
          </x14:cfRule>
          <xm:sqref>AP546</xm:sqref>
        </x14:conditionalFormatting>
        <x14:conditionalFormatting xmlns:xm="http://schemas.microsoft.com/office/excel/2006/main">
          <x14:cfRule type="containsText" priority="8349" operator="containsText" id="{57D66BB0-221E-4FE4-AF44-506560954E9B}">
            <xm:f>NOT(ISERROR(SEARCH(#REF!,AP547)))</xm:f>
            <xm:f>#REF!</xm:f>
            <x14:dxf>
              <font>
                <b/>
                <i val="0"/>
              </font>
              <fill>
                <patternFill>
                  <bgColor rgb="FFFF0000"/>
                </patternFill>
              </fill>
            </x14:dxf>
          </x14:cfRule>
          <x14:cfRule type="containsText" priority="8350" operator="containsText" id="{71E73707-63B7-4972-99DB-4B3ABD179025}">
            <xm:f>NOT(ISERROR(SEARCH(#REF!,AP547)))</xm:f>
            <xm:f>#REF!</xm:f>
            <x14:dxf>
              <font>
                <b/>
                <i val="0"/>
              </font>
              <fill>
                <patternFill>
                  <bgColor rgb="FFFFC000"/>
                </patternFill>
              </fill>
            </x14:dxf>
          </x14:cfRule>
          <x14:cfRule type="containsText" priority="8351" operator="containsText" id="{713E4869-127E-4A8F-88E2-5312F022A7BD}">
            <xm:f>NOT(ISERROR(SEARCH(#REF!,AP547)))</xm:f>
            <xm:f>#REF!</xm:f>
            <x14:dxf>
              <font>
                <b/>
                <i val="0"/>
              </font>
              <fill>
                <patternFill>
                  <bgColor rgb="FF00B050"/>
                </patternFill>
              </fill>
            </x14:dxf>
          </x14:cfRule>
          <xm:sqref>AP547</xm:sqref>
        </x14:conditionalFormatting>
        <x14:conditionalFormatting xmlns:xm="http://schemas.microsoft.com/office/excel/2006/main">
          <x14:cfRule type="containsText" priority="7290" operator="containsText" id="{86FBED14-94E1-4170-B047-23441A83C73E}">
            <xm:f>NOT(ISERROR(SEARCH(#REF!,AP548)))</xm:f>
            <xm:f>#REF!</xm:f>
            <x14:dxf>
              <font>
                <b/>
                <i val="0"/>
              </font>
              <fill>
                <patternFill>
                  <bgColor rgb="FFFF0000"/>
                </patternFill>
              </fill>
            </x14:dxf>
          </x14:cfRule>
          <x14:cfRule type="containsText" priority="7291" operator="containsText" id="{5B9AF7A1-4BFC-4B65-A691-76F43D4EC31A}">
            <xm:f>NOT(ISERROR(SEARCH(#REF!,AP548)))</xm:f>
            <xm:f>#REF!</xm:f>
            <x14:dxf>
              <font>
                <b/>
                <i val="0"/>
              </font>
              <fill>
                <patternFill>
                  <bgColor rgb="FFFFC000"/>
                </patternFill>
              </fill>
            </x14:dxf>
          </x14:cfRule>
          <x14:cfRule type="containsText" priority="7292" operator="containsText" id="{A18590C0-AEE4-4CEB-9340-180837CCD8AA}">
            <xm:f>NOT(ISERROR(SEARCH(#REF!,AP548)))</xm:f>
            <xm:f>#REF!</xm:f>
            <x14:dxf>
              <font>
                <b/>
                <i val="0"/>
              </font>
              <fill>
                <patternFill>
                  <bgColor rgb="FF00B050"/>
                </patternFill>
              </fill>
            </x14:dxf>
          </x14:cfRule>
          <xm:sqref>AP548</xm:sqref>
        </x14:conditionalFormatting>
        <x14:conditionalFormatting xmlns:xm="http://schemas.microsoft.com/office/excel/2006/main">
          <x14:cfRule type="containsText" priority="7284" operator="containsText" id="{17885CD0-6F96-4AFA-85A3-727B7825044C}">
            <xm:f>NOT(ISERROR(SEARCH(#REF!,AP549)))</xm:f>
            <xm:f>#REF!</xm:f>
            <x14:dxf>
              <font>
                <b/>
                <i val="0"/>
              </font>
              <fill>
                <patternFill>
                  <bgColor rgb="FFFF0000"/>
                </patternFill>
              </fill>
            </x14:dxf>
          </x14:cfRule>
          <x14:cfRule type="containsText" priority="7285" operator="containsText" id="{44D3A13D-33A1-46EF-918D-16D4E0D539E3}">
            <xm:f>NOT(ISERROR(SEARCH(#REF!,AP549)))</xm:f>
            <xm:f>#REF!</xm:f>
            <x14:dxf>
              <font>
                <b/>
                <i val="0"/>
              </font>
              <fill>
                <patternFill>
                  <bgColor rgb="FFFFC000"/>
                </patternFill>
              </fill>
            </x14:dxf>
          </x14:cfRule>
          <x14:cfRule type="containsText" priority="7286" operator="containsText" id="{C2C2C728-92A0-48C2-A4F9-88AB1987EE0C}">
            <xm:f>NOT(ISERROR(SEARCH(#REF!,AP549)))</xm:f>
            <xm:f>#REF!</xm:f>
            <x14:dxf>
              <font>
                <b/>
                <i val="0"/>
              </font>
              <fill>
                <patternFill>
                  <bgColor rgb="FF00B050"/>
                </patternFill>
              </fill>
            </x14:dxf>
          </x14:cfRule>
          <xm:sqref>AP549:AP550</xm:sqref>
        </x14:conditionalFormatting>
        <x14:conditionalFormatting xmlns:xm="http://schemas.microsoft.com/office/excel/2006/main">
          <x14:cfRule type="containsText" priority="11463" operator="containsText" id="{3F2ACC5F-BE47-4B63-917A-847374C72870}">
            <xm:f>NOT(ISERROR(SEARCH(#REF!,AQ5)))</xm:f>
            <xm:f>#REF!</xm:f>
            <x14:dxf>
              <font>
                <b/>
                <i val="0"/>
              </font>
              <fill>
                <patternFill>
                  <bgColor rgb="FFFF0000"/>
                </patternFill>
              </fill>
            </x14:dxf>
          </x14:cfRule>
          <x14:cfRule type="containsText" priority="11464" operator="containsText" id="{E4142A64-7841-4789-BE58-95C986D5637F}">
            <xm:f>NOT(ISERROR(SEARCH(#REF!,AQ5)))</xm:f>
            <xm:f>#REF!</xm:f>
            <x14:dxf>
              <font>
                <b/>
                <i val="0"/>
              </font>
              <fill>
                <patternFill>
                  <bgColor rgb="FFFFC000"/>
                </patternFill>
              </fill>
            </x14:dxf>
          </x14:cfRule>
          <x14:cfRule type="containsText" priority="11465" operator="containsText" id="{9564E3A2-19EE-47D6-9C32-0BE01C739F73}">
            <xm:f>NOT(ISERROR(SEARCH(#REF!,AQ5)))</xm:f>
            <xm:f>#REF!</xm:f>
            <x14:dxf>
              <font>
                <b/>
                <i val="0"/>
              </font>
              <fill>
                <patternFill>
                  <bgColor rgb="FF00B050"/>
                </patternFill>
              </fill>
            </x14:dxf>
          </x14:cfRule>
          <xm:sqref>AQ5 AQ461 AQ446 AS373:AV375 AQ288:AQ290 AT283:AT284 AQ283:AQ284 AQ229:AQ237</xm:sqref>
        </x14:conditionalFormatting>
        <x14:conditionalFormatting xmlns:xm="http://schemas.microsoft.com/office/excel/2006/main">
          <x14:cfRule type="containsText" priority="7392" operator="containsText" id="{160B8757-F3CC-4804-971A-6E90A0EC53FA}">
            <xm:f>NOT(ISERROR(SEARCH(#REF!,AQ6)))</xm:f>
            <xm:f>#REF!</xm:f>
            <x14:dxf>
              <font>
                <b/>
                <i val="0"/>
              </font>
              <fill>
                <patternFill>
                  <bgColor rgb="FFFF0000"/>
                </patternFill>
              </fill>
            </x14:dxf>
          </x14:cfRule>
          <x14:cfRule type="containsText" priority="7393" operator="containsText" id="{E1F6F139-7D63-402B-9375-8794D4595578}">
            <xm:f>NOT(ISERROR(SEARCH(#REF!,AQ6)))</xm:f>
            <xm:f>#REF!</xm:f>
            <x14:dxf>
              <font>
                <b/>
                <i val="0"/>
              </font>
              <fill>
                <patternFill>
                  <bgColor rgb="FFFFC000"/>
                </patternFill>
              </fill>
            </x14:dxf>
          </x14:cfRule>
          <x14:cfRule type="containsText" priority="7394" operator="containsText" id="{245132B4-D24C-4D32-ADA8-095C57128894}">
            <xm:f>NOT(ISERROR(SEARCH(#REF!,AQ6)))</xm:f>
            <xm:f>#REF!</xm:f>
            <x14:dxf>
              <font>
                <b/>
                <i val="0"/>
              </font>
              <fill>
                <patternFill>
                  <bgColor rgb="FF00B050"/>
                </patternFill>
              </fill>
            </x14:dxf>
          </x14:cfRule>
          <xm:sqref>AQ6</xm:sqref>
        </x14:conditionalFormatting>
        <x14:conditionalFormatting xmlns:xm="http://schemas.microsoft.com/office/excel/2006/main">
          <x14:cfRule type="containsText" priority="7380" operator="containsText" id="{698482E2-7916-4CD0-8B73-CC2BBF0A4953}">
            <xm:f>NOT(ISERROR(SEARCH(#REF!,AQ7)))</xm:f>
            <xm:f>#REF!</xm:f>
            <x14:dxf>
              <font>
                <b/>
                <i val="0"/>
              </font>
              <fill>
                <patternFill>
                  <bgColor rgb="FFFF0000"/>
                </patternFill>
              </fill>
            </x14:dxf>
          </x14:cfRule>
          <x14:cfRule type="containsText" priority="7381" operator="containsText" id="{B58EA171-470B-4962-A2C1-D21D81A82172}">
            <xm:f>NOT(ISERROR(SEARCH(#REF!,AQ7)))</xm:f>
            <xm:f>#REF!</xm:f>
            <x14:dxf>
              <font>
                <b/>
                <i val="0"/>
              </font>
              <fill>
                <patternFill>
                  <bgColor rgb="FFFFC000"/>
                </patternFill>
              </fill>
            </x14:dxf>
          </x14:cfRule>
          <x14:cfRule type="containsText" priority="7382" operator="containsText" id="{5B45DD0A-AFA0-4A9F-927A-D7D58CF130DD}">
            <xm:f>NOT(ISERROR(SEARCH(#REF!,AQ7)))</xm:f>
            <xm:f>#REF!</xm:f>
            <x14:dxf>
              <font>
                <b/>
                <i val="0"/>
              </font>
              <fill>
                <patternFill>
                  <bgColor rgb="FF00B050"/>
                </patternFill>
              </fill>
            </x14:dxf>
          </x14:cfRule>
          <xm:sqref>AQ7</xm:sqref>
        </x14:conditionalFormatting>
        <x14:conditionalFormatting xmlns:xm="http://schemas.microsoft.com/office/excel/2006/main">
          <x14:cfRule type="containsText" priority="7371" operator="containsText" id="{3998A5A0-E255-4BAD-8BD2-AF9C13433CE8}">
            <xm:f>NOT(ISERROR(SEARCH(#REF!,AQ8)))</xm:f>
            <xm:f>#REF!</xm:f>
            <x14:dxf>
              <font>
                <b/>
                <i val="0"/>
              </font>
              <fill>
                <patternFill>
                  <bgColor rgb="FFFF0000"/>
                </patternFill>
              </fill>
            </x14:dxf>
          </x14:cfRule>
          <x14:cfRule type="containsText" priority="7372" operator="containsText" id="{AE456889-FFDC-4E6A-BFB9-15567F80F9A5}">
            <xm:f>NOT(ISERROR(SEARCH(#REF!,AQ8)))</xm:f>
            <xm:f>#REF!</xm:f>
            <x14:dxf>
              <font>
                <b/>
                <i val="0"/>
              </font>
              <fill>
                <patternFill>
                  <bgColor rgb="FFFFC000"/>
                </patternFill>
              </fill>
            </x14:dxf>
          </x14:cfRule>
          <x14:cfRule type="containsText" priority="7373" operator="containsText" id="{009D4F68-841C-49B3-B9AA-BCD6327938E0}">
            <xm:f>NOT(ISERROR(SEARCH(#REF!,AQ8)))</xm:f>
            <xm:f>#REF!</xm:f>
            <x14:dxf>
              <font>
                <b/>
                <i val="0"/>
              </font>
              <fill>
                <patternFill>
                  <bgColor rgb="FF00B050"/>
                </patternFill>
              </fill>
            </x14:dxf>
          </x14:cfRule>
          <xm:sqref>AQ8</xm:sqref>
        </x14:conditionalFormatting>
        <x14:conditionalFormatting xmlns:xm="http://schemas.microsoft.com/office/excel/2006/main">
          <x14:cfRule type="containsText" priority="7359" operator="containsText" id="{F6475E2D-6830-4B4C-B088-5B0BB802BF4A}">
            <xm:f>NOT(ISERROR(SEARCH(#REF!,AQ9)))</xm:f>
            <xm:f>#REF!</xm:f>
            <x14:dxf>
              <font>
                <b/>
                <i val="0"/>
              </font>
              <fill>
                <patternFill>
                  <bgColor rgb="FFFF0000"/>
                </patternFill>
              </fill>
            </x14:dxf>
          </x14:cfRule>
          <x14:cfRule type="containsText" priority="7360" operator="containsText" id="{57588DA4-8B4B-4DE3-AE6D-81D1A58329C5}">
            <xm:f>NOT(ISERROR(SEARCH(#REF!,AQ9)))</xm:f>
            <xm:f>#REF!</xm:f>
            <x14:dxf>
              <font>
                <b/>
                <i val="0"/>
              </font>
              <fill>
                <patternFill>
                  <bgColor rgb="FFFFC000"/>
                </patternFill>
              </fill>
            </x14:dxf>
          </x14:cfRule>
          <x14:cfRule type="containsText" priority="7361" operator="containsText" id="{1701B77D-A282-437C-AA30-0AD1145BD508}">
            <xm:f>NOT(ISERROR(SEARCH(#REF!,AQ9)))</xm:f>
            <xm:f>#REF!</xm:f>
            <x14:dxf>
              <font>
                <b/>
                <i val="0"/>
              </font>
              <fill>
                <patternFill>
                  <bgColor rgb="FF00B050"/>
                </patternFill>
              </fill>
            </x14:dxf>
          </x14:cfRule>
          <xm:sqref>AQ9</xm:sqref>
        </x14:conditionalFormatting>
        <x14:conditionalFormatting xmlns:xm="http://schemas.microsoft.com/office/excel/2006/main">
          <x14:cfRule type="containsText" priority="7347" operator="containsText" id="{1A5E8531-4777-4656-8FE4-4CC8F190B46E}">
            <xm:f>NOT(ISERROR(SEARCH(#REF!,AQ10)))</xm:f>
            <xm:f>#REF!</xm:f>
            <x14:dxf>
              <font>
                <b/>
                <i val="0"/>
              </font>
              <fill>
                <patternFill>
                  <bgColor rgb="FFFF0000"/>
                </patternFill>
              </fill>
            </x14:dxf>
          </x14:cfRule>
          <x14:cfRule type="containsText" priority="7348" operator="containsText" id="{E805A8D9-5CF8-40E4-971E-FBD4AA0AB83C}">
            <xm:f>NOT(ISERROR(SEARCH(#REF!,AQ10)))</xm:f>
            <xm:f>#REF!</xm:f>
            <x14:dxf>
              <font>
                <b/>
                <i val="0"/>
              </font>
              <fill>
                <patternFill>
                  <bgColor rgb="FFFFC000"/>
                </patternFill>
              </fill>
            </x14:dxf>
          </x14:cfRule>
          <x14:cfRule type="containsText" priority="7349" operator="containsText" id="{D4D49C6E-8214-4102-BAFA-3A4BEAF79CBE}">
            <xm:f>NOT(ISERROR(SEARCH(#REF!,AQ10)))</xm:f>
            <xm:f>#REF!</xm:f>
            <x14:dxf>
              <font>
                <b/>
                <i val="0"/>
              </font>
              <fill>
                <patternFill>
                  <bgColor rgb="FF00B050"/>
                </patternFill>
              </fill>
            </x14:dxf>
          </x14:cfRule>
          <xm:sqref>AQ10</xm:sqref>
        </x14:conditionalFormatting>
        <x14:conditionalFormatting xmlns:xm="http://schemas.microsoft.com/office/excel/2006/main">
          <x14:cfRule type="containsText" priority="7335" operator="containsText" id="{18340670-B446-411D-AAE1-0C95E2D5784A}">
            <xm:f>NOT(ISERROR(SEARCH(#REF!,AQ11)))</xm:f>
            <xm:f>#REF!</xm:f>
            <x14:dxf>
              <font>
                <b/>
                <i val="0"/>
              </font>
              <fill>
                <patternFill>
                  <bgColor rgb="FFFF0000"/>
                </patternFill>
              </fill>
            </x14:dxf>
          </x14:cfRule>
          <x14:cfRule type="containsText" priority="7336" operator="containsText" id="{B93E99DE-9DE4-404A-A8F8-1B5DE17E4871}">
            <xm:f>NOT(ISERROR(SEARCH(#REF!,AQ11)))</xm:f>
            <xm:f>#REF!</xm:f>
            <x14:dxf>
              <font>
                <b/>
                <i val="0"/>
              </font>
              <fill>
                <patternFill>
                  <bgColor rgb="FFFFC000"/>
                </patternFill>
              </fill>
            </x14:dxf>
          </x14:cfRule>
          <x14:cfRule type="containsText" priority="7337" operator="containsText" id="{44318631-00A2-4CD9-B711-9F1B52CDA118}">
            <xm:f>NOT(ISERROR(SEARCH(#REF!,AQ11)))</xm:f>
            <xm:f>#REF!</xm:f>
            <x14:dxf>
              <font>
                <b/>
                <i val="0"/>
              </font>
              <fill>
                <patternFill>
                  <bgColor rgb="FF00B050"/>
                </patternFill>
              </fill>
            </x14:dxf>
          </x14:cfRule>
          <xm:sqref>AQ11</xm:sqref>
        </x14:conditionalFormatting>
        <x14:conditionalFormatting xmlns:xm="http://schemas.microsoft.com/office/excel/2006/main">
          <x14:cfRule type="containsText" priority="7323" operator="containsText" id="{05CCD258-B10F-4E49-BC17-083D2EDC6A40}">
            <xm:f>NOT(ISERROR(SEARCH(#REF!,AQ12)))</xm:f>
            <xm:f>#REF!</xm:f>
            <x14:dxf>
              <font>
                <b/>
                <i val="0"/>
              </font>
              <fill>
                <patternFill>
                  <bgColor rgb="FFFF0000"/>
                </patternFill>
              </fill>
            </x14:dxf>
          </x14:cfRule>
          <x14:cfRule type="containsText" priority="7324" operator="containsText" id="{C0D13AF8-1050-479D-A48E-1AF66197A2E7}">
            <xm:f>NOT(ISERROR(SEARCH(#REF!,AQ12)))</xm:f>
            <xm:f>#REF!</xm:f>
            <x14:dxf>
              <font>
                <b/>
                <i val="0"/>
              </font>
              <fill>
                <patternFill>
                  <bgColor rgb="FFFFC000"/>
                </patternFill>
              </fill>
            </x14:dxf>
          </x14:cfRule>
          <x14:cfRule type="containsText" priority="7325" operator="containsText" id="{01624EEC-7A7A-4B54-8678-9340754B8D0A}">
            <xm:f>NOT(ISERROR(SEARCH(#REF!,AQ12)))</xm:f>
            <xm:f>#REF!</xm:f>
            <x14:dxf>
              <font>
                <b/>
                <i val="0"/>
              </font>
              <fill>
                <patternFill>
                  <bgColor rgb="FF00B050"/>
                </patternFill>
              </fill>
            </x14:dxf>
          </x14:cfRule>
          <xm:sqref>AQ12</xm:sqref>
        </x14:conditionalFormatting>
        <x14:conditionalFormatting xmlns:xm="http://schemas.microsoft.com/office/excel/2006/main">
          <x14:cfRule type="containsText" priority="7311" operator="containsText" id="{E18F0DB0-C477-4608-B410-4749B4DAFEB4}">
            <xm:f>NOT(ISERROR(SEARCH(#REF!,AQ13)))</xm:f>
            <xm:f>#REF!</xm:f>
            <x14:dxf>
              <font>
                <b/>
                <i val="0"/>
              </font>
              <fill>
                <patternFill>
                  <bgColor rgb="FFFF0000"/>
                </patternFill>
              </fill>
            </x14:dxf>
          </x14:cfRule>
          <x14:cfRule type="containsText" priority="7312" operator="containsText" id="{52972CC0-6EB6-4D3C-8666-DA5E61DCD235}">
            <xm:f>NOT(ISERROR(SEARCH(#REF!,AQ13)))</xm:f>
            <xm:f>#REF!</xm:f>
            <x14:dxf>
              <font>
                <b/>
                <i val="0"/>
              </font>
              <fill>
                <patternFill>
                  <bgColor rgb="FFFFC000"/>
                </patternFill>
              </fill>
            </x14:dxf>
          </x14:cfRule>
          <x14:cfRule type="containsText" priority="7313" operator="containsText" id="{E1790BB1-F98D-434C-BF80-9E59B556432A}">
            <xm:f>NOT(ISERROR(SEARCH(#REF!,AQ13)))</xm:f>
            <xm:f>#REF!</xm:f>
            <x14:dxf>
              <font>
                <b/>
                <i val="0"/>
              </font>
              <fill>
                <patternFill>
                  <bgColor rgb="FF00B050"/>
                </patternFill>
              </fill>
            </x14:dxf>
          </x14:cfRule>
          <xm:sqref>AQ13</xm:sqref>
        </x14:conditionalFormatting>
        <x14:conditionalFormatting xmlns:xm="http://schemas.microsoft.com/office/excel/2006/main">
          <x14:cfRule type="containsText" priority="9822" operator="containsText" id="{32E0982A-C634-4011-8466-B77B61CA6BFA}">
            <xm:f>NOT(ISERROR(SEARCH(#REF!,AQ14)))</xm:f>
            <xm:f>#REF!</xm:f>
            <x14:dxf>
              <font>
                <b/>
                <i val="0"/>
              </font>
              <fill>
                <patternFill>
                  <bgColor rgb="FFFF0000"/>
                </patternFill>
              </fill>
            </x14:dxf>
          </x14:cfRule>
          <x14:cfRule type="containsText" priority="9823" operator="containsText" id="{D37F4BD7-A0E1-4393-BEBF-646E9F445189}">
            <xm:f>NOT(ISERROR(SEARCH(#REF!,AQ14)))</xm:f>
            <xm:f>#REF!</xm:f>
            <x14:dxf>
              <font>
                <b/>
                <i val="0"/>
              </font>
              <fill>
                <patternFill>
                  <bgColor rgb="FFFFC000"/>
                </patternFill>
              </fill>
            </x14:dxf>
          </x14:cfRule>
          <x14:cfRule type="containsText" priority="9824" operator="containsText" id="{40669EF8-D3FC-4035-9AE2-01AC41EF3083}">
            <xm:f>NOT(ISERROR(SEARCH(#REF!,AQ14)))</xm:f>
            <xm:f>#REF!</xm:f>
            <x14:dxf>
              <font>
                <b/>
                <i val="0"/>
              </font>
              <fill>
                <patternFill>
                  <bgColor rgb="FF00B050"/>
                </patternFill>
              </fill>
            </x14:dxf>
          </x14:cfRule>
          <xm:sqref>AQ14</xm:sqref>
        </x14:conditionalFormatting>
        <x14:conditionalFormatting xmlns:xm="http://schemas.microsoft.com/office/excel/2006/main">
          <x14:cfRule type="containsText" priority="7386" operator="containsText" id="{DDF5E037-ADFD-4188-82B4-76C69E507B97}">
            <xm:f>NOT(ISERROR(SEARCH(#REF!,AQ15)))</xm:f>
            <xm:f>#REF!</xm:f>
            <x14:dxf>
              <font>
                <b/>
                <i val="0"/>
              </font>
              <fill>
                <patternFill>
                  <bgColor rgb="FFFF0000"/>
                </patternFill>
              </fill>
            </x14:dxf>
          </x14:cfRule>
          <x14:cfRule type="containsText" priority="7387" operator="containsText" id="{2801DB61-40D4-4E82-9564-006D4DA0E318}">
            <xm:f>NOT(ISERROR(SEARCH(#REF!,AQ15)))</xm:f>
            <xm:f>#REF!</xm:f>
            <x14:dxf>
              <font>
                <b/>
                <i val="0"/>
              </font>
              <fill>
                <patternFill>
                  <bgColor rgb="FFFFC000"/>
                </patternFill>
              </fill>
            </x14:dxf>
          </x14:cfRule>
          <x14:cfRule type="containsText" priority="7388" operator="containsText" id="{639B7490-EDCF-47A4-B484-520CF53ED92D}">
            <xm:f>NOT(ISERROR(SEARCH(#REF!,AQ15)))</xm:f>
            <xm:f>#REF!</xm:f>
            <x14:dxf>
              <font>
                <b/>
                <i val="0"/>
              </font>
              <fill>
                <patternFill>
                  <bgColor rgb="FF00B050"/>
                </patternFill>
              </fill>
            </x14:dxf>
          </x14:cfRule>
          <xm:sqref>AQ15</xm:sqref>
        </x14:conditionalFormatting>
        <x14:conditionalFormatting xmlns:xm="http://schemas.microsoft.com/office/excel/2006/main">
          <x14:cfRule type="containsText" priority="7365" operator="containsText" id="{5DC58F53-8C96-4A51-828E-27AF40946537}">
            <xm:f>NOT(ISERROR(SEARCH(#REF!,AQ16)))</xm:f>
            <xm:f>#REF!</xm:f>
            <x14:dxf>
              <font>
                <b/>
                <i val="0"/>
              </font>
              <fill>
                <patternFill>
                  <bgColor rgb="FFFF0000"/>
                </patternFill>
              </fill>
            </x14:dxf>
          </x14:cfRule>
          <x14:cfRule type="containsText" priority="7366" operator="containsText" id="{927FC72A-630D-4BF8-A78E-469382064866}">
            <xm:f>NOT(ISERROR(SEARCH(#REF!,AQ16)))</xm:f>
            <xm:f>#REF!</xm:f>
            <x14:dxf>
              <font>
                <b/>
                <i val="0"/>
              </font>
              <fill>
                <patternFill>
                  <bgColor rgb="FFFFC000"/>
                </patternFill>
              </fill>
            </x14:dxf>
          </x14:cfRule>
          <x14:cfRule type="containsText" priority="7367" operator="containsText" id="{BB3EEC73-3B2E-43D3-9758-FDFF6F61420C}">
            <xm:f>NOT(ISERROR(SEARCH(#REF!,AQ16)))</xm:f>
            <xm:f>#REF!</xm:f>
            <x14:dxf>
              <font>
                <b/>
                <i val="0"/>
              </font>
              <fill>
                <patternFill>
                  <bgColor rgb="FF00B050"/>
                </patternFill>
              </fill>
            </x14:dxf>
          </x14:cfRule>
          <xm:sqref>AQ16</xm:sqref>
        </x14:conditionalFormatting>
        <x14:conditionalFormatting xmlns:xm="http://schemas.microsoft.com/office/excel/2006/main">
          <x14:cfRule type="containsText" priority="7353" operator="containsText" id="{1AA907B0-E2F8-4A39-8538-DAFE9F4F671D}">
            <xm:f>NOT(ISERROR(SEARCH(#REF!,AQ17)))</xm:f>
            <xm:f>#REF!</xm:f>
            <x14:dxf>
              <font>
                <b/>
                <i val="0"/>
              </font>
              <fill>
                <patternFill>
                  <bgColor rgb="FFFF0000"/>
                </patternFill>
              </fill>
            </x14:dxf>
          </x14:cfRule>
          <x14:cfRule type="containsText" priority="7354" operator="containsText" id="{46E43735-A35E-4211-B96E-AEE366E03522}">
            <xm:f>NOT(ISERROR(SEARCH(#REF!,AQ17)))</xm:f>
            <xm:f>#REF!</xm:f>
            <x14:dxf>
              <font>
                <b/>
                <i val="0"/>
              </font>
              <fill>
                <patternFill>
                  <bgColor rgb="FFFFC000"/>
                </patternFill>
              </fill>
            </x14:dxf>
          </x14:cfRule>
          <x14:cfRule type="containsText" priority="7355" operator="containsText" id="{AA709413-97DF-4429-8CE6-E2133B3EEA05}">
            <xm:f>NOT(ISERROR(SEARCH(#REF!,AQ17)))</xm:f>
            <xm:f>#REF!</xm:f>
            <x14:dxf>
              <font>
                <b/>
                <i val="0"/>
              </font>
              <fill>
                <patternFill>
                  <bgColor rgb="FF00B050"/>
                </patternFill>
              </fill>
            </x14:dxf>
          </x14:cfRule>
          <xm:sqref>AQ17</xm:sqref>
        </x14:conditionalFormatting>
        <x14:conditionalFormatting xmlns:xm="http://schemas.microsoft.com/office/excel/2006/main">
          <x14:cfRule type="containsText" priority="7341" operator="containsText" id="{5E9B9D38-5931-4ADA-93D7-46B8F7399283}">
            <xm:f>NOT(ISERROR(SEARCH(#REF!,AQ18)))</xm:f>
            <xm:f>#REF!</xm:f>
            <x14:dxf>
              <font>
                <b/>
                <i val="0"/>
              </font>
              <fill>
                <patternFill>
                  <bgColor rgb="FFFF0000"/>
                </patternFill>
              </fill>
            </x14:dxf>
          </x14:cfRule>
          <x14:cfRule type="containsText" priority="7342" operator="containsText" id="{8BBA7BBD-74FE-4C23-895C-124E870C45D2}">
            <xm:f>NOT(ISERROR(SEARCH(#REF!,AQ18)))</xm:f>
            <xm:f>#REF!</xm:f>
            <x14:dxf>
              <font>
                <b/>
                <i val="0"/>
              </font>
              <fill>
                <patternFill>
                  <bgColor rgb="FFFFC000"/>
                </patternFill>
              </fill>
            </x14:dxf>
          </x14:cfRule>
          <x14:cfRule type="containsText" priority="7343" operator="containsText" id="{6C7B6150-BD89-4A85-8B18-16309689D566}">
            <xm:f>NOT(ISERROR(SEARCH(#REF!,AQ18)))</xm:f>
            <xm:f>#REF!</xm:f>
            <x14:dxf>
              <font>
                <b/>
                <i val="0"/>
              </font>
              <fill>
                <patternFill>
                  <bgColor rgb="FF00B050"/>
                </patternFill>
              </fill>
            </x14:dxf>
          </x14:cfRule>
          <xm:sqref>AQ18</xm:sqref>
        </x14:conditionalFormatting>
        <x14:conditionalFormatting xmlns:xm="http://schemas.microsoft.com/office/excel/2006/main">
          <x14:cfRule type="containsText" priority="7329" operator="containsText" id="{2A3C9DC2-8AF0-4D8A-8F2F-87F8E86107FF}">
            <xm:f>NOT(ISERROR(SEARCH(#REF!,AQ19)))</xm:f>
            <xm:f>#REF!</xm:f>
            <x14:dxf>
              <font>
                <b/>
                <i val="0"/>
              </font>
              <fill>
                <patternFill>
                  <bgColor rgb="FFFF0000"/>
                </patternFill>
              </fill>
            </x14:dxf>
          </x14:cfRule>
          <x14:cfRule type="containsText" priority="7330" operator="containsText" id="{C91680D9-8225-4DFB-8049-DA8032CD8B24}">
            <xm:f>NOT(ISERROR(SEARCH(#REF!,AQ19)))</xm:f>
            <xm:f>#REF!</xm:f>
            <x14:dxf>
              <font>
                <b/>
                <i val="0"/>
              </font>
              <fill>
                <patternFill>
                  <bgColor rgb="FFFFC000"/>
                </patternFill>
              </fill>
            </x14:dxf>
          </x14:cfRule>
          <x14:cfRule type="containsText" priority="7331" operator="containsText" id="{39F8C3D3-C58D-45E3-BC5C-68163F3AE0C7}">
            <xm:f>NOT(ISERROR(SEARCH(#REF!,AQ19)))</xm:f>
            <xm:f>#REF!</xm:f>
            <x14:dxf>
              <font>
                <b/>
                <i val="0"/>
              </font>
              <fill>
                <patternFill>
                  <bgColor rgb="FF00B050"/>
                </patternFill>
              </fill>
            </x14:dxf>
          </x14:cfRule>
          <xm:sqref>AQ19</xm:sqref>
        </x14:conditionalFormatting>
        <x14:conditionalFormatting xmlns:xm="http://schemas.microsoft.com/office/excel/2006/main">
          <x14:cfRule type="containsText" priority="7317" operator="containsText" id="{5F0B5547-DD9C-4E61-83B8-BF8153AC50C4}">
            <xm:f>NOT(ISERROR(SEARCH(#REF!,AQ20)))</xm:f>
            <xm:f>#REF!</xm:f>
            <x14:dxf>
              <font>
                <b/>
                <i val="0"/>
              </font>
              <fill>
                <patternFill>
                  <bgColor rgb="FFFF0000"/>
                </patternFill>
              </fill>
            </x14:dxf>
          </x14:cfRule>
          <x14:cfRule type="containsText" priority="7318" operator="containsText" id="{945A4EB2-B87B-42E6-A393-0BF8F7243E8C}">
            <xm:f>NOT(ISERROR(SEARCH(#REF!,AQ20)))</xm:f>
            <xm:f>#REF!</xm:f>
            <x14:dxf>
              <font>
                <b/>
                <i val="0"/>
              </font>
              <fill>
                <patternFill>
                  <bgColor rgb="FFFFC000"/>
                </patternFill>
              </fill>
            </x14:dxf>
          </x14:cfRule>
          <x14:cfRule type="containsText" priority="7319" operator="containsText" id="{985948EB-3786-469C-9FC7-971B32D7720E}">
            <xm:f>NOT(ISERROR(SEARCH(#REF!,AQ20)))</xm:f>
            <xm:f>#REF!</xm:f>
            <x14:dxf>
              <font>
                <b/>
                <i val="0"/>
              </font>
              <fill>
                <patternFill>
                  <bgColor rgb="FF00B050"/>
                </patternFill>
              </fill>
            </x14:dxf>
          </x14:cfRule>
          <xm:sqref>AQ20</xm:sqref>
        </x14:conditionalFormatting>
        <x14:conditionalFormatting xmlns:xm="http://schemas.microsoft.com/office/excel/2006/main">
          <x14:cfRule type="containsText" priority="7305" operator="containsText" id="{A6A2CCFE-3F22-446C-96DC-A79E2F28BAE7}">
            <xm:f>NOT(ISERROR(SEARCH(#REF!,AQ21)))</xm:f>
            <xm:f>#REF!</xm:f>
            <x14:dxf>
              <font>
                <b/>
                <i val="0"/>
              </font>
              <fill>
                <patternFill>
                  <bgColor rgb="FFFF0000"/>
                </patternFill>
              </fill>
            </x14:dxf>
          </x14:cfRule>
          <x14:cfRule type="containsText" priority="7306" operator="containsText" id="{023CC2D4-A28F-4B2C-AC40-D9F3A8EB40EC}">
            <xm:f>NOT(ISERROR(SEARCH(#REF!,AQ21)))</xm:f>
            <xm:f>#REF!</xm:f>
            <x14:dxf>
              <font>
                <b/>
                <i val="0"/>
              </font>
              <fill>
                <patternFill>
                  <bgColor rgb="FFFFC000"/>
                </patternFill>
              </fill>
            </x14:dxf>
          </x14:cfRule>
          <x14:cfRule type="containsText" priority="7307" operator="containsText" id="{24B70E0F-8CDD-4297-8D75-FE30626CC1AD}">
            <xm:f>NOT(ISERROR(SEARCH(#REF!,AQ21)))</xm:f>
            <xm:f>#REF!</xm:f>
            <x14:dxf>
              <font>
                <b/>
                <i val="0"/>
              </font>
              <fill>
                <patternFill>
                  <bgColor rgb="FF00B050"/>
                </patternFill>
              </fill>
            </x14:dxf>
          </x14:cfRule>
          <xm:sqref>AQ21</xm:sqref>
        </x14:conditionalFormatting>
        <x14:conditionalFormatting xmlns:xm="http://schemas.microsoft.com/office/excel/2006/main">
          <x14:cfRule type="containsText" priority="10608" operator="containsText" id="{3325F37F-DFEC-4F32-92B7-7DAB0D0D27A0}">
            <xm:f>NOT(ISERROR(SEARCH(#REF!,AQ22)))</xm:f>
            <xm:f>#REF!</xm:f>
            <x14:dxf>
              <font>
                <b/>
                <i val="0"/>
              </font>
              <fill>
                <patternFill>
                  <bgColor rgb="FFFF0000"/>
                </patternFill>
              </fill>
            </x14:dxf>
          </x14:cfRule>
          <x14:cfRule type="containsText" priority="10609" operator="containsText" id="{17D02C6C-0488-409B-986A-4BFD92911467}">
            <xm:f>NOT(ISERROR(SEARCH(#REF!,AQ22)))</xm:f>
            <xm:f>#REF!</xm:f>
            <x14:dxf>
              <font>
                <b/>
                <i val="0"/>
              </font>
              <fill>
                <patternFill>
                  <bgColor rgb="FFFFC000"/>
                </patternFill>
              </fill>
            </x14:dxf>
          </x14:cfRule>
          <x14:cfRule type="containsText" priority="10610" operator="containsText" id="{20C6BAF6-7DD8-4932-ACD2-D533DB0B2DFD}">
            <xm:f>NOT(ISERROR(SEARCH(#REF!,AQ22)))</xm:f>
            <xm:f>#REF!</xm:f>
            <x14:dxf>
              <font>
                <b/>
                <i val="0"/>
              </font>
              <fill>
                <patternFill>
                  <bgColor rgb="FF00B050"/>
                </patternFill>
              </fill>
            </x14:dxf>
          </x14:cfRule>
          <xm:sqref>AQ22</xm:sqref>
        </x14:conditionalFormatting>
        <x14:conditionalFormatting xmlns:xm="http://schemas.microsoft.com/office/excel/2006/main">
          <x14:cfRule type="containsText" priority="11547" operator="containsText" id="{499FBC78-9F2C-4637-AD77-E20859D83AAD}">
            <xm:f>NOT(ISERROR(SEARCH(#REF!,AQ23)))</xm:f>
            <xm:f>#REF!</xm:f>
            <x14:dxf>
              <font>
                <b/>
                <i val="0"/>
              </font>
              <fill>
                <patternFill>
                  <bgColor rgb="FFFF0000"/>
                </patternFill>
              </fill>
            </x14:dxf>
          </x14:cfRule>
          <x14:cfRule type="containsText" priority="11548" operator="containsText" id="{4EA03538-B573-4475-BCA7-399F50E80478}">
            <xm:f>NOT(ISERROR(SEARCH(#REF!,AQ23)))</xm:f>
            <xm:f>#REF!</xm:f>
            <x14:dxf>
              <font>
                <b/>
                <i val="0"/>
              </font>
              <fill>
                <patternFill>
                  <bgColor rgb="FFFFC000"/>
                </patternFill>
              </fill>
            </x14:dxf>
          </x14:cfRule>
          <x14:cfRule type="containsText" priority="11549" operator="containsText" id="{6397E7A5-920C-4D5B-986B-08A95F8B15AD}">
            <xm:f>NOT(ISERROR(SEARCH(#REF!,AQ23)))</xm:f>
            <xm:f>#REF!</xm:f>
            <x14:dxf>
              <font>
                <b/>
                <i val="0"/>
              </font>
              <fill>
                <patternFill>
                  <bgColor rgb="FF00B050"/>
                </patternFill>
              </fill>
            </x14:dxf>
          </x14:cfRule>
          <xm:sqref>AQ23 AU468:AV468 AQ375 AQ122 AQ216 AQ171:AQ173 AQ187 AT216:AV216 AQ294:AQ295 AT127:AV127 AT140 AT219:AV221 AT74:AT75 AT80:AT82 AQ95 AT64 AU61:AV64 AU74:AV95 AQ126:AQ127 AU140:AV146 AT170:AV171 AQ195 AS126:AS127 AS95:AT95 AS139:AV139 AS118:AV125 AS37:AV54 AS23:AV28 AS61:AS64 AS74:AS94 AS140:AS146 AS162:AV169 AQ30:AQ35 AT29:AT35 AU29:AV36 AS29:AS36 AS56:AV60 AQ182:AQ184 AS65:AV73 AT102:AT117 AT128 AT147:AT161 AT172:AT173 AT183:AT184 AT191:AT192 AT196:AT215 AT315 AT320 AT355 AT414:AT418 AT495 AT522 AT524:AT528 AT530 AT539:AT543 AQ297 AT357 AT359 AT361 AT365:AV366 AT368:AV369 AT371:AV372 AT395 AT397 AT376:AT391 AQ393 AQ385 AT393 AQ426:AQ434 AQ551 AU543:AV551 AS543:AS551</xm:sqref>
        </x14:conditionalFormatting>
        <x14:conditionalFormatting xmlns:xm="http://schemas.microsoft.com/office/excel/2006/main">
          <x14:cfRule type="containsText" priority="8031" operator="containsText" id="{7152CC2A-EE9B-481A-B776-6A48A85D2DFE}">
            <xm:f>NOT(ISERROR(SEARCH(#REF!,AQ24)))</xm:f>
            <xm:f>#REF!</xm:f>
            <x14:dxf>
              <font>
                <b/>
                <i val="0"/>
              </font>
              <fill>
                <patternFill>
                  <bgColor rgb="FFFF0000"/>
                </patternFill>
              </fill>
            </x14:dxf>
          </x14:cfRule>
          <x14:cfRule type="containsText" priority="8032" operator="containsText" id="{D33D8BE8-E842-4029-834C-0653D74A457C}">
            <xm:f>NOT(ISERROR(SEARCH(#REF!,AQ24)))</xm:f>
            <xm:f>#REF!</xm:f>
            <x14:dxf>
              <font>
                <b/>
                <i val="0"/>
              </font>
              <fill>
                <patternFill>
                  <bgColor rgb="FFFFC000"/>
                </patternFill>
              </fill>
            </x14:dxf>
          </x14:cfRule>
          <x14:cfRule type="containsText" priority="8033" operator="containsText" id="{6AFDD0A6-D850-45D5-976F-1DD7CCED71B7}">
            <xm:f>NOT(ISERROR(SEARCH(#REF!,AQ24)))</xm:f>
            <xm:f>#REF!</xm:f>
            <x14:dxf>
              <font>
                <b/>
                <i val="0"/>
              </font>
              <fill>
                <patternFill>
                  <bgColor rgb="FF00B050"/>
                </patternFill>
              </fill>
            </x14:dxf>
          </x14:cfRule>
          <xm:sqref>AQ24</xm:sqref>
        </x14:conditionalFormatting>
        <x14:conditionalFormatting xmlns:xm="http://schemas.microsoft.com/office/excel/2006/main">
          <x14:cfRule type="containsText" priority="8025" operator="containsText" id="{224F3B49-0313-44CE-A834-8CFD21BDE889}">
            <xm:f>NOT(ISERROR(SEARCH(#REF!,AQ25)))</xm:f>
            <xm:f>#REF!</xm:f>
            <x14:dxf>
              <font>
                <b/>
                <i val="0"/>
              </font>
              <fill>
                <patternFill>
                  <bgColor rgb="FFFF0000"/>
                </patternFill>
              </fill>
            </x14:dxf>
          </x14:cfRule>
          <x14:cfRule type="containsText" priority="8026" operator="containsText" id="{055A34AC-DF12-45ED-A2AB-F0F5ABE69131}">
            <xm:f>NOT(ISERROR(SEARCH(#REF!,AQ25)))</xm:f>
            <xm:f>#REF!</xm:f>
            <x14:dxf>
              <font>
                <b/>
                <i val="0"/>
              </font>
              <fill>
                <patternFill>
                  <bgColor rgb="FFFFC000"/>
                </patternFill>
              </fill>
            </x14:dxf>
          </x14:cfRule>
          <x14:cfRule type="containsText" priority="8027" operator="containsText" id="{7C1EB332-1DD5-425A-9E0B-146A629499DA}">
            <xm:f>NOT(ISERROR(SEARCH(#REF!,AQ25)))</xm:f>
            <xm:f>#REF!</xm:f>
            <x14:dxf>
              <font>
                <b/>
                <i val="0"/>
              </font>
              <fill>
                <patternFill>
                  <bgColor rgb="FF00B050"/>
                </patternFill>
              </fill>
            </x14:dxf>
          </x14:cfRule>
          <xm:sqref>AQ25</xm:sqref>
        </x14:conditionalFormatting>
        <x14:conditionalFormatting xmlns:xm="http://schemas.microsoft.com/office/excel/2006/main">
          <x14:cfRule type="containsText" priority="8019" operator="containsText" id="{13E5995B-38AC-463D-9A45-8D3038167290}">
            <xm:f>NOT(ISERROR(SEARCH(#REF!,AQ26)))</xm:f>
            <xm:f>#REF!</xm:f>
            <x14:dxf>
              <font>
                <b/>
                <i val="0"/>
              </font>
              <fill>
                <patternFill>
                  <bgColor rgb="FFFF0000"/>
                </patternFill>
              </fill>
            </x14:dxf>
          </x14:cfRule>
          <x14:cfRule type="containsText" priority="8020" operator="containsText" id="{9A5C7DB7-5DF0-4678-B771-74EF956455DF}">
            <xm:f>NOT(ISERROR(SEARCH(#REF!,AQ26)))</xm:f>
            <xm:f>#REF!</xm:f>
            <x14:dxf>
              <font>
                <b/>
                <i val="0"/>
              </font>
              <fill>
                <patternFill>
                  <bgColor rgb="FFFFC000"/>
                </patternFill>
              </fill>
            </x14:dxf>
          </x14:cfRule>
          <x14:cfRule type="containsText" priority="8021" operator="containsText" id="{F8FD8AD6-5B12-48D2-BC08-B539FA4507C7}">
            <xm:f>NOT(ISERROR(SEARCH(#REF!,AQ26)))</xm:f>
            <xm:f>#REF!</xm:f>
            <x14:dxf>
              <font>
                <b/>
                <i val="0"/>
              </font>
              <fill>
                <patternFill>
                  <bgColor rgb="FF00B050"/>
                </patternFill>
              </fill>
            </x14:dxf>
          </x14:cfRule>
          <xm:sqref>AQ26</xm:sqref>
        </x14:conditionalFormatting>
        <x14:conditionalFormatting xmlns:xm="http://schemas.microsoft.com/office/excel/2006/main">
          <x14:cfRule type="containsText" priority="8013" operator="containsText" id="{76D6C953-218D-4123-A383-FC320618B981}">
            <xm:f>NOT(ISERROR(SEARCH(#REF!,AQ27)))</xm:f>
            <xm:f>#REF!</xm:f>
            <x14:dxf>
              <font>
                <b/>
                <i val="0"/>
              </font>
              <fill>
                <patternFill>
                  <bgColor rgb="FFFF0000"/>
                </patternFill>
              </fill>
            </x14:dxf>
          </x14:cfRule>
          <x14:cfRule type="containsText" priority="8014" operator="containsText" id="{6C8B1B0D-9BB5-44F4-B5DE-F668831737EB}">
            <xm:f>NOT(ISERROR(SEARCH(#REF!,AQ27)))</xm:f>
            <xm:f>#REF!</xm:f>
            <x14:dxf>
              <font>
                <b/>
                <i val="0"/>
              </font>
              <fill>
                <patternFill>
                  <bgColor rgb="FFFFC000"/>
                </patternFill>
              </fill>
            </x14:dxf>
          </x14:cfRule>
          <x14:cfRule type="containsText" priority="8015" operator="containsText" id="{DFC34F86-7261-486D-A0EF-B46EC039F67E}">
            <xm:f>NOT(ISERROR(SEARCH(#REF!,AQ27)))</xm:f>
            <xm:f>#REF!</xm:f>
            <x14:dxf>
              <font>
                <b/>
                <i val="0"/>
              </font>
              <fill>
                <patternFill>
                  <bgColor rgb="FF00B050"/>
                </patternFill>
              </fill>
            </x14:dxf>
          </x14:cfRule>
          <xm:sqref>AQ27</xm:sqref>
        </x14:conditionalFormatting>
        <x14:conditionalFormatting xmlns:xm="http://schemas.microsoft.com/office/excel/2006/main">
          <x14:cfRule type="containsText" priority="8007" operator="containsText" id="{E3F58CC6-BC52-4443-BFCD-63C030B9187C}">
            <xm:f>NOT(ISERROR(SEARCH(#REF!,AQ28)))</xm:f>
            <xm:f>#REF!</xm:f>
            <x14:dxf>
              <font>
                <b/>
                <i val="0"/>
              </font>
              <fill>
                <patternFill>
                  <bgColor rgb="FFFF0000"/>
                </patternFill>
              </fill>
            </x14:dxf>
          </x14:cfRule>
          <x14:cfRule type="containsText" priority="8008" operator="containsText" id="{FC8E14F9-6305-43ED-8934-73C7565EA5B3}">
            <xm:f>NOT(ISERROR(SEARCH(#REF!,AQ28)))</xm:f>
            <xm:f>#REF!</xm:f>
            <x14:dxf>
              <font>
                <b/>
                <i val="0"/>
              </font>
              <fill>
                <patternFill>
                  <bgColor rgb="FFFFC000"/>
                </patternFill>
              </fill>
            </x14:dxf>
          </x14:cfRule>
          <x14:cfRule type="containsText" priority="8009" operator="containsText" id="{2E644833-B9C0-4FA6-8DEA-2FA9852A47DA}">
            <xm:f>NOT(ISERROR(SEARCH(#REF!,AQ28)))</xm:f>
            <xm:f>#REF!</xm:f>
            <x14:dxf>
              <font>
                <b/>
                <i val="0"/>
              </font>
              <fill>
                <patternFill>
                  <bgColor rgb="FF00B050"/>
                </patternFill>
              </fill>
            </x14:dxf>
          </x14:cfRule>
          <xm:sqref>AQ28</xm:sqref>
        </x14:conditionalFormatting>
        <x14:conditionalFormatting xmlns:xm="http://schemas.microsoft.com/office/excel/2006/main">
          <x14:cfRule type="containsText" priority="8037" operator="containsText" id="{61FBB177-4C71-4FA4-94E0-15F110E9DC79}">
            <xm:f>NOT(ISERROR(SEARCH(#REF!,AQ29)))</xm:f>
            <xm:f>#REF!</xm:f>
            <x14:dxf>
              <font>
                <b/>
                <i val="0"/>
              </font>
              <fill>
                <patternFill>
                  <bgColor rgb="FFFF0000"/>
                </patternFill>
              </fill>
            </x14:dxf>
          </x14:cfRule>
          <x14:cfRule type="containsText" priority="8038" operator="containsText" id="{D059A733-608A-42F9-97F1-5D0BA59F59CB}">
            <xm:f>NOT(ISERROR(SEARCH(#REF!,AQ29)))</xm:f>
            <xm:f>#REF!</xm:f>
            <x14:dxf>
              <font>
                <b/>
                <i val="0"/>
              </font>
              <fill>
                <patternFill>
                  <bgColor rgb="FFFFC000"/>
                </patternFill>
              </fill>
            </x14:dxf>
          </x14:cfRule>
          <x14:cfRule type="containsText" priority="8039" operator="containsText" id="{ABCA92B1-E651-4684-AA96-324B5594DC22}">
            <xm:f>NOT(ISERROR(SEARCH(#REF!,AQ29)))</xm:f>
            <xm:f>#REF!</xm:f>
            <x14:dxf>
              <font>
                <b/>
                <i val="0"/>
              </font>
              <fill>
                <patternFill>
                  <bgColor rgb="FF00B050"/>
                </patternFill>
              </fill>
            </x14:dxf>
          </x14:cfRule>
          <xm:sqref>AQ29</xm:sqref>
        </x14:conditionalFormatting>
        <x14:conditionalFormatting xmlns:xm="http://schemas.microsoft.com/office/excel/2006/main">
          <x14:cfRule type="containsText" priority="8001" operator="containsText" id="{250BF114-122A-43A1-9AA0-9F1AB362B338}">
            <xm:f>NOT(ISERROR(SEARCH(#REF!,AQ36)))</xm:f>
            <xm:f>#REF!</xm:f>
            <x14:dxf>
              <font>
                <b/>
                <i val="0"/>
              </font>
              <fill>
                <patternFill>
                  <bgColor rgb="FFFF0000"/>
                </patternFill>
              </fill>
            </x14:dxf>
          </x14:cfRule>
          <x14:cfRule type="containsText" priority="8002" operator="containsText" id="{5F1EA881-560F-4315-98B4-1896565937D6}">
            <xm:f>NOT(ISERROR(SEARCH(#REF!,AQ36)))</xm:f>
            <xm:f>#REF!</xm:f>
            <x14:dxf>
              <font>
                <b/>
                <i val="0"/>
              </font>
              <fill>
                <patternFill>
                  <bgColor rgb="FFFFC000"/>
                </patternFill>
              </fill>
            </x14:dxf>
          </x14:cfRule>
          <x14:cfRule type="containsText" priority="8003" operator="containsText" id="{843A5C94-7FF4-4B17-A79E-A3F3626D6FA6}">
            <xm:f>NOT(ISERROR(SEARCH(#REF!,AQ36)))</xm:f>
            <xm:f>#REF!</xm:f>
            <x14:dxf>
              <font>
                <b/>
                <i val="0"/>
              </font>
              <fill>
                <patternFill>
                  <bgColor rgb="FF00B050"/>
                </patternFill>
              </fill>
            </x14:dxf>
          </x14:cfRule>
          <xm:sqref>AQ36</xm:sqref>
        </x14:conditionalFormatting>
        <x14:conditionalFormatting xmlns:xm="http://schemas.microsoft.com/office/excel/2006/main">
          <x14:cfRule type="containsText" priority="9048" operator="containsText" id="{C1344FA2-3FE0-4C0E-8DE0-D4602702FD07}">
            <xm:f>NOT(ISERROR(SEARCH(#REF!,AQ37)))</xm:f>
            <xm:f>#REF!</xm:f>
            <x14:dxf>
              <font>
                <b/>
                <i val="0"/>
              </font>
              <fill>
                <patternFill>
                  <bgColor rgb="FFFF0000"/>
                </patternFill>
              </fill>
            </x14:dxf>
          </x14:cfRule>
          <x14:cfRule type="containsText" priority="9049" operator="containsText" id="{5CE084C1-F8F9-4E91-8BAD-A69B4B362CC4}">
            <xm:f>NOT(ISERROR(SEARCH(#REF!,AQ37)))</xm:f>
            <xm:f>#REF!</xm:f>
            <x14:dxf>
              <font>
                <b/>
                <i val="0"/>
              </font>
              <fill>
                <patternFill>
                  <bgColor rgb="FFFFC000"/>
                </patternFill>
              </fill>
            </x14:dxf>
          </x14:cfRule>
          <x14:cfRule type="containsText" priority="9050" operator="containsText" id="{A93370E9-E4A6-4124-A59F-41E68D656C3C}">
            <xm:f>NOT(ISERROR(SEARCH(#REF!,AQ37)))</xm:f>
            <xm:f>#REF!</xm:f>
            <x14:dxf>
              <font>
                <b/>
                <i val="0"/>
              </font>
              <fill>
                <patternFill>
                  <bgColor rgb="FF00B050"/>
                </patternFill>
              </fill>
            </x14:dxf>
          </x14:cfRule>
          <xm:sqref>AQ37</xm:sqref>
        </x14:conditionalFormatting>
        <x14:conditionalFormatting xmlns:xm="http://schemas.microsoft.com/office/excel/2006/main">
          <x14:cfRule type="containsText" priority="7992" operator="containsText" id="{E9F82C89-064C-4D7E-BFB4-C0F826D79B32}">
            <xm:f>NOT(ISERROR(SEARCH(#REF!,AQ38)))</xm:f>
            <xm:f>#REF!</xm:f>
            <x14:dxf>
              <font>
                <b/>
                <i val="0"/>
              </font>
              <fill>
                <patternFill>
                  <bgColor rgb="FFFF0000"/>
                </patternFill>
              </fill>
            </x14:dxf>
          </x14:cfRule>
          <x14:cfRule type="containsText" priority="7993" operator="containsText" id="{635EBD65-C2AC-47AB-B0D5-40F235CDE0E9}">
            <xm:f>NOT(ISERROR(SEARCH(#REF!,AQ38)))</xm:f>
            <xm:f>#REF!</xm:f>
            <x14:dxf>
              <font>
                <b/>
                <i val="0"/>
              </font>
              <fill>
                <patternFill>
                  <bgColor rgb="FFFFC000"/>
                </patternFill>
              </fill>
            </x14:dxf>
          </x14:cfRule>
          <x14:cfRule type="containsText" priority="7994" operator="containsText" id="{309C9406-0DF3-4E37-BE91-36C477731A8D}">
            <xm:f>NOT(ISERROR(SEARCH(#REF!,AQ38)))</xm:f>
            <xm:f>#REF!</xm:f>
            <x14:dxf>
              <font>
                <b/>
                <i val="0"/>
              </font>
              <fill>
                <patternFill>
                  <bgColor rgb="FF00B050"/>
                </patternFill>
              </fill>
            </x14:dxf>
          </x14:cfRule>
          <xm:sqref>AQ38</xm:sqref>
        </x14:conditionalFormatting>
        <x14:conditionalFormatting xmlns:xm="http://schemas.microsoft.com/office/excel/2006/main">
          <x14:cfRule type="containsText" priority="7986" operator="containsText" id="{53257263-4316-4448-BD51-32D420C3827A}">
            <xm:f>NOT(ISERROR(SEARCH(#REF!,AQ39)))</xm:f>
            <xm:f>#REF!</xm:f>
            <x14:dxf>
              <font>
                <b/>
                <i val="0"/>
              </font>
              <fill>
                <patternFill>
                  <bgColor rgb="FFFF0000"/>
                </patternFill>
              </fill>
            </x14:dxf>
          </x14:cfRule>
          <x14:cfRule type="containsText" priority="7987" operator="containsText" id="{84DAA726-9E49-452D-8AD0-223236EC63B7}">
            <xm:f>NOT(ISERROR(SEARCH(#REF!,AQ39)))</xm:f>
            <xm:f>#REF!</xm:f>
            <x14:dxf>
              <font>
                <b/>
                <i val="0"/>
              </font>
              <fill>
                <patternFill>
                  <bgColor rgb="FFFFC000"/>
                </patternFill>
              </fill>
            </x14:dxf>
          </x14:cfRule>
          <x14:cfRule type="containsText" priority="7988" operator="containsText" id="{F43CF4B4-1246-4CED-8076-3DD62B3619CE}">
            <xm:f>NOT(ISERROR(SEARCH(#REF!,AQ39)))</xm:f>
            <xm:f>#REF!</xm:f>
            <x14:dxf>
              <font>
                <b/>
                <i val="0"/>
              </font>
              <fill>
                <patternFill>
                  <bgColor rgb="FF00B050"/>
                </patternFill>
              </fill>
            </x14:dxf>
          </x14:cfRule>
          <xm:sqref>AQ39</xm:sqref>
        </x14:conditionalFormatting>
        <x14:conditionalFormatting xmlns:xm="http://schemas.microsoft.com/office/excel/2006/main">
          <x14:cfRule type="containsText" priority="7980" operator="containsText" id="{2A43136B-42A1-40C9-AB85-BD763FDE32C2}">
            <xm:f>NOT(ISERROR(SEARCH(#REF!,AQ40)))</xm:f>
            <xm:f>#REF!</xm:f>
            <x14:dxf>
              <font>
                <b/>
                <i val="0"/>
              </font>
              <fill>
                <patternFill>
                  <bgColor rgb="FFFF0000"/>
                </patternFill>
              </fill>
            </x14:dxf>
          </x14:cfRule>
          <x14:cfRule type="containsText" priority="7981" operator="containsText" id="{BC306721-ACD5-4003-AC67-CDFCD61145A7}">
            <xm:f>NOT(ISERROR(SEARCH(#REF!,AQ40)))</xm:f>
            <xm:f>#REF!</xm:f>
            <x14:dxf>
              <font>
                <b/>
                <i val="0"/>
              </font>
              <fill>
                <patternFill>
                  <bgColor rgb="FFFFC000"/>
                </patternFill>
              </fill>
            </x14:dxf>
          </x14:cfRule>
          <x14:cfRule type="containsText" priority="7982" operator="containsText" id="{11A307B2-1C24-42EC-BF46-457D7FDFFBDC}">
            <xm:f>NOT(ISERROR(SEARCH(#REF!,AQ40)))</xm:f>
            <xm:f>#REF!</xm:f>
            <x14:dxf>
              <font>
                <b/>
                <i val="0"/>
              </font>
              <fill>
                <patternFill>
                  <bgColor rgb="FF00B050"/>
                </patternFill>
              </fill>
            </x14:dxf>
          </x14:cfRule>
          <xm:sqref>AQ40</xm:sqref>
        </x14:conditionalFormatting>
        <x14:conditionalFormatting xmlns:xm="http://schemas.microsoft.com/office/excel/2006/main">
          <x14:cfRule type="containsText" priority="7974" operator="containsText" id="{1CCF9208-0725-423E-8C72-376F6AFF71F4}">
            <xm:f>NOT(ISERROR(SEARCH(#REF!,AQ41)))</xm:f>
            <xm:f>#REF!</xm:f>
            <x14:dxf>
              <font>
                <b/>
                <i val="0"/>
              </font>
              <fill>
                <patternFill>
                  <bgColor rgb="FFFF0000"/>
                </patternFill>
              </fill>
            </x14:dxf>
          </x14:cfRule>
          <x14:cfRule type="containsText" priority="7975" operator="containsText" id="{3534A1B4-69BD-4F2E-AFE2-BA84F4CF0444}">
            <xm:f>NOT(ISERROR(SEARCH(#REF!,AQ41)))</xm:f>
            <xm:f>#REF!</xm:f>
            <x14:dxf>
              <font>
                <b/>
                <i val="0"/>
              </font>
              <fill>
                <patternFill>
                  <bgColor rgb="FFFFC000"/>
                </patternFill>
              </fill>
            </x14:dxf>
          </x14:cfRule>
          <x14:cfRule type="containsText" priority="7976" operator="containsText" id="{A0E20EA2-C813-489D-A255-23119EF1D0BC}">
            <xm:f>NOT(ISERROR(SEARCH(#REF!,AQ41)))</xm:f>
            <xm:f>#REF!</xm:f>
            <x14:dxf>
              <font>
                <b/>
                <i val="0"/>
              </font>
              <fill>
                <patternFill>
                  <bgColor rgb="FF00B050"/>
                </patternFill>
              </fill>
            </x14:dxf>
          </x14:cfRule>
          <xm:sqref>AQ41</xm:sqref>
        </x14:conditionalFormatting>
        <x14:conditionalFormatting xmlns:xm="http://schemas.microsoft.com/office/excel/2006/main">
          <x14:cfRule type="containsText" priority="9042" operator="containsText" id="{66485E7F-0334-4AEB-A78E-A5677133F7FD}">
            <xm:f>NOT(ISERROR(SEARCH(#REF!,AQ42)))</xm:f>
            <xm:f>#REF!</xm:f>
            <x14:dxf>
              <font>
                <b/>
                <i val="0"/>
              </font>
              <fill>
                <patternFill>
                  <bgColor rgb="FFFF0000"/>
                </patternFill>
              </fill>
            </x14:dxf>
          </x14:cfRule>
          <x14:cfRule type="containsText" priority="9043" operator="containsText" id="{5601380D-C3D4-4DDA-9973-C262052F8298}">
            <xm:f>NOT(ISERROR(SEARCH(#REF!,AQ42)))</xm:f>
            <xm:f>#REF!</xm:f>
            <x14:dxf>
              <font>
                <b/>
                <i val="0"/>
              </font>
              <fill>
                <patternFill>
                  <bgColor rgb="FFFFC000"/>
                </patternFill>
              </fill>
            </x14:dxf>
          </x14:cfRule>
          <x14:cfRule type="containsText" priority="9044" operator="containsText" id="{1BA9D5B7-EABC-47A0-BD28-AEC868209923}">
            <xm:f>NOT(ISERROR(SEARCH(#REF!,AQ42)))</xm:f>
            <xm:f>#REF!</xm:f>
            <x14:dxf>
              <font>
                <b/>
                <i val="0"/>
              </font>
              <fill>
                <patternFill>
                  <bgColor rgb="FF00B050"/>
                </patternFill>
              </fill>
            </x14:dxf>
          </x14:cfRule>
          <xm:sqref>AQ42</xm:sqref>
        </x14:conditionalFormatting>
        <x14:conditionalFormatting xmlns:xm="http://schemas.microsoft.com/office/excel/2006/main">
          <x14:cfRule type="containsText" priority="9036" operator="containsText" id="{B4F26897-67B0-474D-8DE6-1AD0AE121A44}">
            <xm:f>NOT(ISERROR(SEARCH(#REF!,AQ43)))</xm:f>
            <xm:f>#REF!</xm:f>
            <x14:dxf>
              <font>
                <b/>
                <i val="0"/>
              </font>
              <fill>
                <patternFill>
                  <bgColor rgb="FFFF0000"/>
                </patternFill>
              </fill>
            </x14:dxf>
          </x14:cfRule>
          <x14:cfRule type="containsText" priority="9037" operator="containsText" id="{4FF60EF7-2C6B-4892-ABE8-4A28C95E429D}">
            <xm:f>NOT(ISERROR(SEARCH(#REF!,AQ43)))</xm:f>
            <xm:f>#REF!</xm:f>
            <x14:dxf>
              <font>
                <b/>
                <i val="0"/>
              </font>
              <fill>
                <patternFill>
                  <bgColor rgb="FFFFC000"/>
                </patternFill>
              </fill>
            </x14:dxf>
          </x14:cfRule>
          <x14:cfRule type="containsText" priority="9038" operator="containsText" id="{C2C8C224-91A1-40C8-98E9-53C6A25013B7}">
            <xm:f>NOT(ISERROR(SEARCH(#REF!,AQ43)))</xm:f>
            <xm:f>#REF!</xm:f>
            <x14:dxf>
              <font>
                <b/>
                <i val="0"/>
              </font>
              <fill>
                <patternFill>
                  <bgColor rgb="FF00B050"/>
                </patternFill>
              </fill>
            </x14:dxf>
          </x14:cfRule>
          <xm:sqref>AQ43</xm:sqref>
        </x14:conditionalFormatting>
        <x14:conditionalFormatting xmlns:xm="http://schemas.microsoft.com/office/excel/2006/main">
          <x14:cfRule type="containsText" priority="9030" operator="containsText" id="{A6B88475-381C-466B-93C0-783231925938}">
            <xm:f>NOT(ISERROR(SEARCH(#REF!,AQ44)))</xm:f>
            <xm:f>#REF!</xm:f>
            <x14:dxf>
              <font>
                <b/>
                <i val="0"/>
              </font>
              <fill>
                <patternFill>
                  <bgColor rgb="FFFF0000"/>
                </patternFill>
              </fill>
            </x14:dxf>
          </x14:cfRule>
          <x14:cfRule type="containsText" priority="9031" operator="containsText" id="{73B009E3-A5EE-4ED3-B01B-4CA5A04ECCFF}">
            <xm:f>NOT(ISERROR(SEARCH(#REF!,AQ44)))</xm:f>
            <xm:f>#REF!</xm:f>
            <x14:dxf>
              <font>
                <b/>
                <i val="0"/>
              </font>
              <fill>
                <patternFill>
                  <bgColor rgb="FFFFC000"/>
                </patternFill>
              </fill>
            </x14:dxf>
          </x14:cfRule>
          <x14:cfRule type="containsText" priority="9032" operator="containsText" id="{FFB0FD08-C806-4377-AD40-8077D2EB63AD}">
            <xm:f>NOT(ISERROR(SEARCH(#REF!,AQ44)))</xm:f>
            <xm:f>#REF!</xm:f>
            <x14:dxf>
              <font>
                <b/>
                <i val="0"/>
              </font>
              <fill>
                <patternFill>
                  <bgColor rgb="FF00B050"/>
                </patternFill>
              </fill>
            </x14:dxf>
          </x14:cfRule>
          <xm:sqref>AQ44</xm:sqref>
        </x14:conditionalFormatting>
        <x14:conditionalFormatting xmlns:xm="http://schemas.microsoft.com/office/excel/2006/main">
          <x14:cfRule type="containsText" priority="9024" operator="containsText" id="{C067B51E-5B91-419A-A566-761164659EC3}">
            <xm:f>NOT(ISERROR(SEARCH(#REF!,AQ45)))</xm:f>
            <xm:f>#REF!</xm:f>
            <x14:dxf>
              <font>
                <b/>
                <i val="0"/>
              </font>
              <fill>
                <patternFill>
                  <bgColor rgb="FFFF0000"/>
                </patternFill>
              </fill>
            </x14:dxf>
          </x14:cfRule>
          <x14:cfRule type="containsText" priority="9025" operator="containsText" id="{BF0F1F1E-524E-4EF8-A5F4-70EE07DF083D}">
            <xm:f>NOT(ISERROR(SEARCH(#REF!,AQ45)))</xm:f>
            <xm:f>#REF!</xm:f>
            <x14:dxf>
              <font>
                <b/>
                <i val="0"/>
              </font>
              <fill>
                <patternFill>
                  <bgColor rgb="FFFFC000"/>
                </patternFill>
              </fill>
            </x14:dxf>
          </x14:cfRule>
          <x14:cfRule type="containsText" priority="9026" operator="containsText" id="{A410BE23-A654-4D6E-88B3-157B54AD5E39}">
            <xm:f>NOT(ISERROR(SEARCH(#REF!,AQ45)))</xm:f>
            <xm:f>#REF!</xm:f>
            <x14:dxf>
              <font>
                <b/>
                <i val="0"/>
              </font>
              <fill>
                <patternFill>
                  <bgColor rgb="FF00B050"/>
                </patternFill>
              </fill>
            </x14:dxf>
          </x14:cfRule>
          <xm:sqref>AQ45</xm:sqref>
        </x14:conditionalFormatting>
        <x14:conditionalFormatting xmlns:xm="http://schemas.microsoft.com/office/excel/2006/main">
          <x14:cfRule type="containsText" priority="9018" operator="containsText" id="{3D3626D3-6A50-4232-BA57-7B6A504685F2}">
            <xm:f>NOT(ISERROR(SEARCH(#REF!,AQ46)))</xm:f>
            <xm:f>#REF!</xm:f>
            <x14:dxf>
              <font>
                <b/>
                <i val="0"/>
              </font>
              <fill>
                <patternFill>
                  <bgColor rgb="FFFF0000"/>
                </patternFill>
              </fill>
            </x14:dxf>
          </x14:cfRule>
          <x14:cfRule type="containsText" priority="9019" operator="containsText" id="{BDA3EEE5-CCA8-4DA6-9D54-617CDF3E916D}">
            <xm:f>NOT(ISERROR(SEARCH(#REF!,AQ46)))</xm:f>
            <xm:f>#REF!</xm:f>
            <x14:dxf>
              <font>
                <b/>
                <i val="0"/>
              </font>
              <fill>
                <patternFill>
                  <bgColor rgb="FFFFC000"/>
                </patternFill>
              </fill>
            </x14:dxf>
          </x14:cfRule>
          <x14:cfRule type="containsText" priority="9020" operator="containsText" id="{444E6101-0DB9-4164-A94B-5E8631F12337}">
            <xm:f>NOT(ISERROR(SEARCH(#REF!,AQ46)))</xm:f>
            <xm:f>#REF!</xm:f>
            <x14:dxf>
              <font>
                <b/>
                <i val="0"/>
              </font>
              <fill>
                <patternFill>
                  <bgColor rgb="FF00B050"/>
                </patternFill>
              </fill>
            </x14:dxf>
          </x14:cfRule>
          <xm:sqref>AQ46:AQ50</xm:sqref>
        </x14:conditionalFormatting>
        <x14:conditionalFormatting xmlns:xm="http://schemas.microsoft.com/office/excel/2006/main">
          <x14:cfRule type="containsText" priority="9702" operator="containsText" id="{F0214521-C64E-4F3D-9726-1C4948DE79DE}">
            <xm:f>NOT(ISERROR(SEARCH(#REF!,AQ51)))</xm:f>
            <xm:f>#REF!</xm:f>
            <x14:dxf>
              <font>
                <b/>
                <i val="0"/>
              </font>
              <fill>
                <patternFill>
                  <bgColor rgb="FFFF0000"/>
                </patternFill>
              </fill>
            </x14:dxf>
          </x14:cfRule>
          <x14:cfRule type="containsText" priority="9703" operator="containsText" id="{FBCA0A6D-35A4-4638-BDD6-63D41AFB98E9}">
            <xm:f>NOT(ISERROR(SEARCH(#REF!,AQ51)))</xm:f>
            <xm:f>#REF!</xm:f>
            <x14:dxf>
              <font>
                <b/>
                <i val="0"/>
              </font>
              <fill>
                <patternFill>
                  <bgColor rgb="FFFFC000"/>
                </patternFill>
              </fill>
            </x14:dxf>
          </x14:cfRule>
          <x14:cfRule type="containsText" priority="9704" operator="containsText" id="{A100300A-B9C9-4626-86CA-8F3C39D68EB6}">
            <xm:f>NOT(ISERROR(SEARCH(#REF!,AQ51)))</xm:f>
            <xm:f>#REF!</xm:f>
            <x14:dxf>
              <font>
                <b/>
                <i val="0"/>
              </font>
              <fill>
                <patternFill>
                  <bgColor rgb="FF00B050"/>
                </patternFill>
              </fill>
            </x14:dxf>
          </x14:cfRule>
          <xm:sqref>AQ51</xm:sqref>
        </x14:conditionalFormatting>
        <x14:conditionalFormatting xmlns:xm="http://schemas.microsoft.com/office/excel/2006/main">
          <x14:cfRule type="containsText" priority="9696" operator="containsText" id="{FC799449-0E89-4727-956F-455E6FE133AF}">
            <xm:f>NOT(ISERROR(SEARCH(#REF!,AQ52)))</xm:f>
            <xm:f>#REF!</xm:f>
            <x14:dxf>
              <font>
                <b/>
                <i val="0"/>
              </font>
              <fill>
                <patternFill>
                  <bgColor rgb="FFFF0000"/>
                </patternFill>
              </fill>
            </x14:dxf>
          </x14:cfRule>
          <x14:cfRule type="containsText" priority="9697" operator="containsText" id="{42A66C21-5277-4A48-8E39-43364ED9332E}">
            <xm:f>NOT(ISERROR(SEARCH(#REF!,AQ52)))</xm:f>
            <xm:f>#REF!</xm:f>
            <x14:dxf>
              <font>
                <b/>
                <i val="0"/>
              </font>
              <fill>
                <patternFill>
                  <bgColor rgb="FFFFC000"/>
                </patternFill>
              </fill>
            </x14:dxf>
          </x14:cfRule>
          <x14:cfRule type="containsText" priority="9698" operator="containsText" id="{0E99211A-C5FC-43EE-B434-E21A5C04BAF6}">
            <xm:f>NOT(ISERROR(SEARCH(#REF!,AQ52)))</xm:f>
            <xm:f>#REF!</xm:f>
            <x14:dxf>
              <font>
                <b/>
                <i val="0"/>
              </font>
              <fill>
                <patternFill>
                  <bgColor rgb="FF00B050"/>
                </patternFill>
              </fill>
            </x14:dxf>
          </x14:cfRule>
          <xm:sqref>AQ52</xm:sqref>
        </x14:conditionalFormatting>
        <x14:conditionalFormatting xmlns:xm="http://schemas.microsoft.com/office/excel/2006/main">
          <x14:cfRule type="containsText" priority="7962" operator="containsText" id="{1E1E4758-76AF-4096-B305-22A2FDBCE74E}">
            <xm:f>NOT(ISERROR(SEARCH(#REF!,AQ53)))</xm:f>
            <xm:f>#REF!</xm:f>
            <x14:dxf>
              <font>
                <b/>
                <i val="0"/>
              </font>
              <fill>
                <patternFill>
                  <bgColor rgb="FFFF0000"/>
                </patternFill>
              </fill>
            </x14:dxf>
          </x14:cfRule>
          <x14:cfRule type="containsText" priority="7963" operator="containsText" id="{37B7D7F5-577F-4CA9-B8BC-12A23595F976}">
            <xm:f>NOT(ISERROR(SEARCH(#REF!,AQ53)))</xm:f>
            <xm:f>#REF!</xm:f>
            <x14:dxf>
              <font>
                <b/>
                <i val="0"/>
              </font>
              <fill>
                <patternFill>
                  <bgColor rgb="FFFFC000"/>
                </patternFill>
              </fill>
            </x14:dxf>
          </x14:cfRule>
          <x14:cfRule type="containsText" priority="7964" operator="containsText" id="{D6CFD35F-A236-446D-9D23-0E86C8A4017E}">
            <xm:f>NOT(ISERROR(SEARCH(#REF!,AQ53)))</xm:f>
            <xm:f>#REF!</xm:f>
            <x14:dxf>
              <font>
                <b/>
                <i val="0"/>
              </font>
              <fill>
                <patternFill>
                  <bgColor rgb="FF00B050"/>
                </patternFill>
              </fill>
            </x14:dxf>
          </x14:cfRule>
          <xm:sqref>AQ53</xm:sqref>
        </x14:conditionalFormatting>
        <x14:conditionalFormatting xmlns:xm="http://schemas.microsoft.com/office/excel/2006/main">
          <x14:cfRule type="containsText" priority="7956" operator="containsText" id="{D057E3B8-AD4E-457C-8643-5950B520E761}">
            <xm:f>NOT(ISERROR(SEARCH(#REF!,AQ54)))</xm:f>
            <xm:f>#REF!</xm:f>
            <x14:dxf>
              <font>
                <b/>
                <i val="0"/>
              </font>
              <fill>
                <patternFill>
                  <bgColor rgb="FFFF0000"/>
                </patternFill>
              </fill>
            </x14:dxf>
          </x14:cfRule>
          <x14:cfRule type="containsText" priority="7957" operator="containsText" id="{421C1801-7F49-423F-B195-EC4A8E18C3F4}">
            <xm:f>NOT(ISERROR(SEARCH(#REF!,AQ54)))</xm:f>
            <xm:f>#REF!</xm:f>
            <x14:dxf>
              <font>
                <b/>
                <i val="0"/>
              </font>
              <fill>
                <patternFill>
                  <bgColor rgb="FFFFC000"/>
                </patternFill>
              </fill>
            </x14:dxf>
          </x14:cfRule>
          <x14:cfRule type="containsText" priority="7958" operator="containsText" id="{5B849999-7ECF-4380-B154-1928491837CC}">
            <xm:f>NOT(ISERROR(SEARCH(#REF!,AQ54)))</xm:f>
            <xm:f>#REF!</xm:f>
            <x14:dxf>
              <font>
                <b/>
                <i val="0"/>
              </font>
              <fill>
                <patternFill>
                  <bgColor rgb="FF00B050"/>
                </patternFill>
              </fill>
            </x14:dxf>
          </x14:cfRule>
          <xm:sqref>AQ54</xm:sqref>
        </x14:conditionalFormatting>
        <x14:conditionalFormatting xmlns:xm="http://schemas.microsoft.com/office/excel/2006/main">
          <x14:cfRule type="containsText" priority="1533" operator="containsText" id="{99EF395A-9B79-4DEE-97B1-BEBCE5338A5A}">
            <xm:f>NOT(ISERROR(SEARCH(#REF!,AQ55)))</xm:f>
            <xm:f>#REF!</xm:f>
            <x14:dxf>
              <font>
                <b/>
                <i val="0"/>
              </font>
              <fill>
                <patternFill>
                  <bgColor rgb="FFFF0000"/>
                </patternFill>
              </fill>
            </x14:dxf>
          </x14:cfRule>
          <x14:cfRule type="containsText" priority="1534" operator="containsText" id="{C81CD04F-7E9D-472B-85B5-33F392A0FD26}">
            <xm:f>NOT(ISERROR(SEARCH(#REF!,AQ55)))</xm:f>
            <xm:f>#REF!</xm:f>
            <x14:dxf>
              <font>
                <b/>
                <i val="0"/>
              </font>
              <fill>
                <patternFill>
                  <bgColor rgb="FFFFC000"/>
                </patternFill>
              </fill>
            </x14:dxf>
          </x14:cfRule>
          <x14:cfRule type="containsText" priority="1535" operator="containsText" id="{69634F30-8DF5-4393-BCED-C0D6BA5AFAE3}">
            <xm:f>NOT(ISERROR(SEARCH(#REF!,AQ55)))</xm:f>
            <xm:f>#REF!</xm:f>
            <x14:dxf>
              <font>
                <b/>
                <i val="0"/>
              </font>
              <fill>
                <patternFill>
                  <bgColor rgb="FF00B050"/>
                </patternFill>
              </fill>
            </x14:dxf>
          </x14:cfRule>
          <xm:sqref>AQ55</xm:sqref>
        </x14:conditionalFormatting>
        <x14:conditionalFormatting xmlns:xm="http://schemas.microsoft.com/office/excel/2006/main">
          <x14:cfRule type="containsText" priority="7950" operator="containsText" id="{5203150C-68D5-4FC1-B3A0-845F00100C85}">
            <xm:f>NOT(ISERROR(SEARCH(#REF!,AQ56)))</xm:f>
            <xm:f>#REF!</xm:f>
            <x14:dxf>
              <font>
                <b/>
                <i val="0"/>
              </font>
              <fill>
                <patternFill>
                  <bgColor rgb="FFFF0000"/>
                </patternFill>
              </fill>
            </x14:dxf>
          </x14:cfRule>
          <x14:cfRule type="containsText" priority="7951" operator="containsText" id="{8504E498-391F-4B51-8F74-8E3EDD6BB87F}">
            <xm:f>NOT(ISERROR(SEARCH(#REF!,AQ56)))</xm:f>
            <xm:f>#REF!</xm:f>
            <x14:dxf>
              <font>
                <b/>
                <i val="0"/>
              </font>
              <fill>
                <patternFill>
                  <bgColor rgb="FFFFC000"/>
                </patternFill>
              </fill>
            </x14:dxf>
          </x14:cfRule>
          <x14:cfRule type="containsText" priority="7952" operator="containsText" id="{792C1D1A-D973-45BA-A6A8-79612EEB4CC9}">
            <xm:f>NOT(ISERROR(SEARCH(#REF!,AQ56)))</xm:f>
            <xm:f>#REF!</xm:f>
            <x14:dxf>
              <font>
                <b/>
                <i val="0"/>
              </font>
              <fill>
                <patternFill>
                  <bgColor rgb="FF00B050"/>
                </patternFill>
              </fill>
            </x14:dxf>
          </x14:cfRule>
          <xm:sqref>AQ56</xm:sqref>
        </x14:conditionalFormatting>
        <x14:conditionalFormatting xmlns:xm="http://schemas.microsoft.com/office/excel/2006/main">
          <x14:cfRule type="containsText" priority="7944" operator="containsText" id="{4ED4E304-7A38-4741-A17A-F9C4D0FC7C0D}">
            <xm:f>NOT(ISERROR(SEARCH(#REF!,AQ57)))</xm:f>
            <xm:f>#REF!</xm:f>
            <x14:dxf>
              <font>
                <b/>
                <i val="0"/>
              </font>
              <fill>
                <patternFill>
                  <bgColor rgb="FFFF0000"/>
                </patternFill>
              </fill>
            </x14:dxf>
          </x14:cfRule>
          <x14:cfRule type="containsText" priority="7945" operator="containsText" id="{3238ABC1-8441-4B32-BE5A-D048A9CF97C5}">
            <xm:f>NOT(ISERROR(SEARCH(#REF!,AQ57)))</xm:f>
            <xm:f>#REF!</xm:f>
            <x14:dxf>
              <font>
                <b/>
                <i val="0"/>
              </font>
              <fill>
                <patternFill>
                  <bgColor rgb="FFFFC000"/>
                </patternFill>
              </fill>
            </x14:dxf>
          </x14:cfRule>
          <x14:cfRule type="containsText" priority="7946" operator="containsText" id="{9F4D9A70-ACB5-4E4B-80B0-6A4394D80DFC}">
            <xm:f>NOT(ISERROR(SEARCH(#REF!,AQ57)))</xm:f>
            <xm:f>#REF!</xm:f>
            <x14:dxf>
              <font>
                <b/>
                <i val="0"/>
              </font>
              <fill>
                <patternFill>
                  <bgColor rgb="FF00B050"/>
                </patternFill>
              </fill>
            </x14:dxf>
          </x14:cfRule>
          <xm:sqref>AQ57</xm:sqref>
        </x14:conditionalFormatting>
        <x14:conditionalFormatting xmlns:xm="http://schemas.microsoft.com/office/excel/2006/main">
          <x14:cfRule type="containsText" priority="7938" operator="containsText" id="{4F99BF3E-E37E-4080-94ED-D531C64DF7AD}">
            <xm:f>NOT(ISERROR(SEARCH(#REF!,AQ58)))</xm:f>
            <xm:f>#REF!</xm:f>
            <x14:dxf>
              <font>
                <b/>
                <i val="0"/>
              </font>
              <fill>
                <patternFill>
                  <bgColor rgb="FFFF0000"/>
                </patternFill>
              </fill>
            </x14:dxf>
          </x14:cfRule>
          <x14:cfRule type="containsText" priority="7939" operator="containsText" id="{FFE56AAF-432A-46B7-99E2-FAC3D6DB09A2}">
            <xm:f>NOT(ISERROR(SEARCH(#REF!,AQ58)))</xm:f>
            <xm:f>#REF!</xm:f>
            <x14:dxf>
              <font>
                <b/>
                <i val="0"/>
              </font>
              <fill>
                <patternFill>
                  <bgColor rgb="FFFFC000"/>
                </patternFill>
              </fill>
            </x14:dxf>
          </x14:cfRule>
          <x14:cfRule type="containsText" priority="7940" operator="containsText" id="{D626B930-059F-4B6C-96A3-77EFF12B76A5}">
            <xm:f>NOT(ISERROR(SEARCH(#REF!,AQ58)))</xm:f>
            <xm:f>#REF!</xm:f>
            <x14:dxf>
              <font>
                <b/>
                <i val="0"/>
              </font>
              <fill>
                <patternFill>
                  <bgColor rgb="FF00B050"/>
                </patternFill>
              </fill>
            </x14:dxf>
          </x14:cfRule>
          <xm:sqref>AQ58</xm:sqref>
        </x14:conditionalFormatting>
        <x14:conditionalFormatting xmlns:xm="http://schemas.microsoft.com/office/excel/2006/main">
          <x14:cfRule type="containsText" priority="8094" operator="containsText" id="{B3469E98-3259-40DA-92E5-FAC8D604FA67}">
            <xm:f>NOT(ISERROR(SEARCH(#REF!,AQ59)))</xm:f>
            <xm:f>#REF!</xm:f>
            <x14:dxf>
              <font>
                <b/>
                <i val="0"/>
              </font>
              <fill>
                <patternFill>
                  <bgColor rgb="FFFF0000"/>
                </patternFill>
              </fill>
            </x14:dxf>
          </x14:cfRule>
          <x14:cfRule type="containsText" priority="8095" operator="containsText" id="{3CB00635-880C-414F-BDF3-8EA35F16CC5E}">
            <xm:f>NOT(ISERROR(SEARCH(#REF!,AQ59)))</xm:f>
            <xm:f>#REF!</xm:f>
            <x14:dxf>
              <font>
                <b/>
                <i val="0"/>
              </font>
              <fill>
                <patternFill>
                  <bgColor rgb="FFFFC000"/>
                </patternFill>
              </fill>
            </x14:dxf>
          </x14:cfRule>
          <x14:cfRule type="containsText" priority="8096" operator="containsText" id="{5909CE10-BA60-4D5A-B831-A7ECA1DBAF05}">
            <xm:f>NOT(ISERROR(SEARCH(#REF!,AQ59)))</xm:f>
            <xm:f>#REF!</xm:f>
            <x14:dxf>
              <font>
                <b/>
                <i val="0"/>
              </font>
              <fill>
                <patternFill>
                  <bgColor rgb="FF00B050"/>
                </patternFill>
              </fill>
            </x14:dxf>
          </x14:cfRule>
          <xm:sqref>AQ59</xm:sqref>
        </x14:conditionalFormatting>
        <x14:conditionalFormatting xmlns:xm="http://schemas.microsoft.com/office/excel/2006/main">
          <x14:cfRule type="containsText" priority="8112" operator="containsText" id="{17BB620F-9A88-4FE7-9258-D028C97E00CB}">
            <xm:f>NOT(ISERROR(SEARCH(#REF!,AQ60)))</xm:f>
            <xm:f>#REF!</xm:f>
            <x14:dxf>
              <font>
                <b/>
                <i val="0"/>
              </font>
              <fill>
                <patternFill>
                  <bgColor rgb="FFFF0000"/>
                </patternFill>
              </fill>
            </x14:dxf>
          </x14:cfRule>
          <x14:cfRule type="containsText" priority="8113" operator="containsText" id="{28095B76-C5FF-413F-8667-46F097E0B0E1}">
            <xm:f>NOT(ISERROR(SEARCH(#REF!,AQ60)))</xm:f>
            <xm:f>#REF!</xm:f>
            <x14:dxf>
              <font>
                <b/>
                <i val="0"/>
              </font>
              <fill>
                <patternFill>
                  <bgColor rgb="FFFFC000"/>
                </patternFill>
              </fill>
            </x14:dxf>
          </x14:cfRule>
          <x14:cfRule type="containsText" priority="8114" operator="containsText" id="{E22B8536-96E8-459D-B6B0-077088053266}">
            <xm:f>NOT(ISERROR(SEARCH(#REF!,AQ60)))</xm:f>
            <xm:f>#REF!</xm:f>
            <x14:dxf>
              <font>
                <b/>
                <i val="0"/>
              </font>
              <fill>
                <patternFill>
                  <bgColor rgb="FF00B050"/>
                </patternFill>
              </fill>
            </x14:dxf>
          </x14:cfRule>
          <xm:sqref>AQ60</xm:sqref>
        </x14:conditionalFormatting>
        <x14:conditionalFormatting xmlns:xm="http://schemas.microsoft.com/office/excel/2006/main">
          <x14:cfRule type="containsText" priority="7926" operator="containsText" id="{7523AECD-6EA9-47CB-B668-DB268C43D665}">
            <xm:f>NOT(ISERROR(SEARCH(#REF!,AQ61)))</xm:f>
            <xm:f>#REF!</xm:f>
            <x14:dxf>
              <font>
                <b/>
                <i val="0"/>
              </font>
              <fill>
                <patternFill>
                  <bgColor rgb="FFFF0000"/>
                </patternFill>
              </fill>
            </x14:dxf>
          </x14:cfRule>
          <x14:cfRule type="containsText" priority="7927" operator="containsText" id="{9C7FB836-924F-40A6-B590-EEFD25DC8540}">
            <xm:f>NOT(ISERROR(SEARCH(#REF!,AQ61)))</xm:f>
            <xm:f>#REF!</xm:f>
            <x14:dxf>
              <font>
                <b/>
                <i val="0"/>
              </font>
              <fill>
                <patternFill>
                  <bgColor rgb="FFFFC000"/>
                </patternFill>
              </fill>
            </x14:dxf>
          </x14:cfRule>
          <x14:cfRule type="containsText" priority="7928" operator="containsText" id="{6E4049C0-32C1-4D6E-BE3F-D36D948ED27B}">
            <xm:f>NOT(ISERROR(SEARCH(#REF!,AQ61)))</xm:f>
            <xm:f>#REF!</xm:f>
            <x14:dxf>
              <font>
                <b/>
                <i val="0"/>
              </font>
              <fill>
                <patternFill>
                  <bgColor rgb="FF00B050"/>
                </patternFill>
              </fill>
            </x14:dxf>
          </x14:cfRule>
          <xm:sqref>AQ61</xm:sqref>
        </x14:conditionalFormatting>
        <x14:conditionalFormatting xmlns:xm="http://schemas.microsoft.com/office/excel/2006/main">
          <x14:cfRule type="containsText" priority="7917" operator="containsText" id="{15C2AC37-FD6C-4A50-8F38-5E259B6B627C}">
            <xm:f>NOT(ISERROR(SEARCH(#REF!,AQ62)))</xm:f>
            <xm:f>#REF!</xm:f>
            <x14:dxf>
              <font>
                <b/>
                <i val="0"/>
              </font>
              <fill>
                <patternFill>
                  <bgColor rgb="FFFF0000"/>
                </patternFill>
              </fill>
            </x14:dxf>
          </x14:cfRule>
          <x14:cfRule type="containsText" priority="7918" operator="containsText" id="{52FE6867-A9E9-49AF-BCE8-7CD1637BE1B4}">
            <xm:f>NOT(ISERROR(SEARCH(#REF!,AQ62)))</xm:f>
            <xm:f>#REF!</xm:f>
            <x14:dxf>
              <font>
                <b/>
                <i val="0"/>
              </font>
              <fill>
                <patternFill>
                  <bgColor rgb="FFFFC000"/>
                </patternFill>
              </fill>
            </x14:dxf>
          </x14:cfRule>
          <x14:cfRule type="containsText" priority="7919" operator="containsText" id="{4529A91C-D454-402A-B867-CE56C84ACF28}">
            <xm:f>NOT(ISERROR(SEARCH(#REF!,AQ62)))</xm:f>
            <xm:f>#REF!</xm:f>
            <x14:dxf>
              <font>
                <b/>
                <i val="0"/>
              </font>
              <fill>
                <patternFill>
                  <bgColor rgb="FF00B050"/>
                </patternFill>
              </fill>
            </x14:dxf>
          </x14:cfRule>
          <xm:sqref>AQ62</xm:sqref>
        </x14:conditionalFormatting>
        <x14:conditionalFormatting xmlns:xm="http://schemas.microsoft.com/office/excel/2006/main">
          <x14:cfRule type="containsText" priority="7908" operator="containsText" id="{57A4979E-CF9A-404B-A2F0-0A6EEE4F56CC}">
            <xm:f>NOT(ISERROR(SEARCH(#REF!,AQ63)))</xm:f>
            <xm:f>#REF!</xm:f>
            <x14:dxf>
              <font>
                <b/>
                <i val="0"/>
              </font>
              <fill>
                <patternFill>
                  <bgColor rgb="FFFF0000"/>
                </patternFill>
              </fill>
            </x14:dxf>
          </x14:cfRule>
          <x14:cfRule type="containsText" priority="7909" operator="containsText" id="{883B8FCB-CDD1-4BC1-B717-06E72DE0BA90}">
            <xm:f>NOT(ISERROR(SEARCH(#REF!,AQ63)))</xm:f>
            <xm:f>#REF!</xm:f>
            <x14:dxf>
              <font>
                <b/>
                <i val="0"/>
              </font>
              <fill>
                <patternFill>
                  <bgColor rgb="FFFFC000"/>
                </patternFill>
              </fill>
            </x14:dxf>
          </x14:cfRule>
          <x14:cfRule type="containsText" priority="7910" operator="containsText" id="{0C595F4F-A099-46CB-AA0E-FDEB3BA1897E}">
            <xm:f>NOT(ISERROR(SEARCH(#REF!,AQ63)))</xm:f>
            <xm:f>#REF!</xm:f>
            <x14:dxf>
              <font>
                <b/>
                <i val="0"/>
              </font>
              <fill>
                <patternFill>
                  <bgColor rgb="FF00B050"/>
                </patternFill>
              </fill>
            </x14:dxf>
          </x14:cfRule>
          <xm:sqref>AQ63</xm:sqref>
        </x14:conditionalFormatting>
        <x14:conditionalFormatting xmlns:xm="http://schemas.microsoft.com/office/excel/2006/main">
          <x14:cfRule type="containsText" priority="7968" operator="containsText" id="{2C17EF6B-CC56-436A-AC6F-337C2193A592}">
            <xm:f>NOT(ISERROR(SEARCH(#REF!,AQ64)))</xm:f>
            <xm:f>#REF!</xm:f>
            <x14:dxf>
              <font>
                <b/>
                <i val="0"/>
              </font>
              <fill>
                <patternFill>
                  <bgColor rgb="FFFF0000"/>
                </patternFill>
              </fill>
            </x14:dxf>
          </x14:cfRule>
          <x14:cfRule type="containsText" priority="7969" operator="containsText" id="{8CDCE141-ED41-45EA-B61D-218310B832BD}">
            <xm:f>NOT(ISERROR(SEARCH(#REF!,AQ64)))</xm:f>
            <xm:f>#REF!</xm:f>
            <x14:dxf>
              <font>
                <b/>
                <i val="0"/>
              </font>
              <fill>
                <patternFill>
                  <bgColor rgb="FFFFC000"/>
                </patternFill>
              </fill>
            </x14:dxf>
          </x14:cfRule>
          <x14:cfRule type="containsText" priority="7970" operator="containsText" id="{FEFEB2EC-2677-4EE6-954A-049C8CD302EC}">
            <xm:f>NOT(ISERROR(SEARCH(#REF!,AQ64)))</xm:f>
            <xm:f>#REF!</xm:f>
            <x14:dxf>
              <font>
                <b/>
                <i val="0"/>
              </font>
              <fill>
                <patternFill>
                  <bgColor rgb="FF00B050"/>
                </patternFill>
              </fill>
            </x14:dxf>
          </x14:cfRule>
          <xm:sqref>AQ64</xm:sqref>
        </x14:conditionalFormatting>
        <x14:conditionalFormatting xmlns:xm="http://schemas.microsoft.com/office/excel/2006/main">
          <x14:cfRule type="containsText" priority="9690" operator="containsText" id="{3B95323D-3EAC-4955-A05B-F9D839BEC316}">
            <xm:f>NOT(ISERROR(SEARCH(#REF!,AQ65)))</xm:f>
            <xm:f>#REF!</xm:f>
            <x14:dxf>
              <font>
                <b/>
                <i val="0"/>
              </font>
              <fill>
                <patternFill>
                  <bgColor rgb="FFFF0000"/>
                </patternFill>
              </fill>
            </x14:dxf>
          </x14:cfRule>
          <x14:cfRule type="containsText" priority="9691" operator="containsText" id="{FD98BB35-2522-4602-BEB7-E58C095BE92D}">
            <xm:f>NOT(ISERROR(SEARCH(#REF!,AQ65)))</xm:f>
            <xm:f>#REF!</xm:f>
            <x14:dxf>
              <font>
                <b/>
                <i val="0"/>
              </font>
              <fill>
                <patternFill>
                  <bgColor rgb="FFFFC000"/>
                </patternFill>
              </fill>
            </x14:dxf>
          </x14:cfRule>
          <x14:cfRule type="containsText" priority="9692" operator="containsText" id="{F3CF0822-69C0-433C-963A-C56914818EB3}">
            <xm:f>NOT(ISERROR(SEARCH(#REF!,AQ65)))</xm:f>
            <xm:f>#REF!</xm:f>
            <x14:dxf>
              <font>
                <b/>
                <i val="0"/>
              </font>
              <fill>
                <patternFill>
                  <bgColor rgb="FF00B050"/>
                </patternFill>
              </fill>
            </x14:dxf>
          </x14:cfRule>
          <xm:sqref>AQ65</xm:sqref>
        </x14:conditionalFormatting>
        <x14:conditionalFormatting xmlns:xm="http://schemas.microsoft.com/office/excel/2006/main">
          <x14:cfRule type="containsText" priority="7893" operator="containsText" id="{742B21B4-7A95-4989-A701-046901652416}">
            <xm:f>NOT(ISERROR(SEARCH(#REF!,AQ66)))</xm:f>
            <xm:f>#REF!</xm:f>
            <x14:dxf>
              <font>
                <b/>
                <i val="0"/>
              </font>
              <fill>
                <patternFill>
                  <bgColor rgb="FFFF0000"/>
                </patternFill>
              </fill>
            </x14:dxf>
          </x14:cfRule>
          <x14:cfRule type="containsText" priority="7894" operator="containsText" id="{AEE81A3A-42BB-4346-AAD0-6E612D6F4437}">
            <xm:f>NOT(ISERROR(SEARCH(#REF!,AQ66)))</xm:f>
            <xm:f>#REF!</xm:f>
            <x14:dxf>
              <font>
                <b/>
                <i val="0"/>
              </font>
              <fill>
                <patternFill>
                  <bgColor rgb="FFFFC000"/>
                </patternFill>
              </fill>
            </x14:dxf>
          </x14:cfRule>
          <x14:cfRule type="containsText" priority="7895" operator="containsText" id="{A4526CFF-4F85-483E-81FF-ECE02D3E6A39}">
            <xm:f>NOT(ISERROR(SEARCH(#REF!,AQ66)))</xm:f>
            <xm:f>#REF!</xm:f>
            <x14:dxf>
              <font>
                <b/>
                <i val="0"/>
              </font>
              <fill>
                <patternFill>
                  <bgColor rgb="FF00B050"/>
                </patternFill>
              </fill>
            </x14:dxf>
          </x14:cfRule>
          <xm:sqref>AQ66</xm:sqref>
        </x14:conditionalFormatting>
        <x14:conditionalFormatting xmlns:xm="http://schemas.microsoft.com/office/excel/2006/main">
          <x14:cfRule type="containsText" priority="7887" operator="containsText" id="{12D6C1B3-048B-45E2-A3FD-6ABD3651DB96}">
            <xm:f>NOT(ISERROR(SEARCH(#REF!,AQ67)))</xm:f>
            <xm:f>#REF!</xm:f>
            <x14:dxf>
              <font>
                <b/>
                <i val="0"/>
              </font>
              <fill>
                <patternFill>
                  <bgColor rgb="FFFF0000"/>
                </patternFill>
              </fill>
            </x14:dxf>
          </x14:cfRule>
          <x14:cfRule type="containsText" priority="7888" operator="containsText" id="{CE5CE432-68FE-400A-A2F5-D1C7C8D3A0A2}">
            <xm:f>NOT(ISERROR(SEARCH(#REF!,AQ67)))</xm:f>
            <xm:f>#REF!</xm:f>
            <x14:dxf>
              <font>
                <b/>
                <i val="0"/>
              </font>
              <fill>
                <patternFill>
                  <bgColor rgb="FFFFC000"/>
                </patternFill>
              </fill>
            </x14:dxf>
          </x14:cfRule>
          <x14:cfRule type="containsText" priority="7889" operator="containsText" id="{100D352C-F72C-40A8-A9B7-4DDADA328BA6}">
            <xm:f>NOT(ISERROR(SEARCH(#REF!,AQ67)))</xm:f>
            <xm:f>#REF!</xm:f>
            <x14:dxf>
              <font>
                <b/>
                <i val="0"/>
              </font>
              <fill>
                <patternFill>
                  <bgColor rgb="FF00B050"/>
                </patternFill>
              </fill>
            </x14:dxf>
          </x14:cfRule>
          <xm:sqref>AQ67</xm:sqref>
        </x14:conditionalFormatting>
        <x14:conditionalFormatting xmlns:xm="http://schemas.microsoft.com/office/excel/2006/main">
          <x14:cfRule type="containsText" priority="7881" operator="containsText" id="{E784CFAA-5F57-4A5F-9DC8-F00E68983F78}">
            <xm:f>NOT(ISERROR(SEARCH(#REF!,AQ68)))</xm:f>
            <xm:f>#REF!</xm:f>
            <x14:dxf>
              <font>
                <b/>
                <i val="0"/>
              </font>
              <fill>
                <patternFill>
                  <bgColor rgb="FFFF0000"/>
                </patternFill>
              </fill>
            </x14:dxf>
          </x14:cfRule>
          <x14:cfRule type="containsText" priority="7882" operator="containsText" id="{9E5F18D4-06B7-4C83-8569-9868A7B87B45}">
            <xm:f>NOT(ISERROR(SEARCH(#REF!,AQ68)))</xm:f>
            <xm:f>#REF!</xm:f>
            <x14:dxf>
              <font>
                <b/>
                <i val="0"/>
              </font>
              <fill>
                <patternFill>
                  <bgColor rgb="FFFFC000"/>
                </patternFill>
              </fill>
            </x14:dxf>
          </x14:cfRule>
          <x14:cfRule type="containsText" priority="7883" operator="containsText" id="{F9B6E91C-9C9E-41D3-9220-6DFBEFD2DA4A}">
            <xm:f>NOT(ISERROR(SEARCH(#REF!,AQ68)))</xm:f>
            <xm:f>#REF!</xm:f>
            <x14:dxf>
              <font>
                <b/>
                <i val="0"/>
              </font>
              <fill>
                <patternFill>
                  <bgColor rgb="FF00B050"/>
                </patternFill>
              </fill>
            </x14:dxf>
          </x14:cfRule>
          <xm:sqref>AQ68</xm:sqref>
        </x14:conditionalFormatting>
        <x14:conditionalFormatting xmlns:xm="http://schemas.microsoft.com/office/excel/2006/main">
          <x14:cfRule type="containsText" priority="7875" operator="containsText" id="{F88ADE47-8C97-4CAE-8898-3B98D324DACC}">
            <xm:f>NOT(ISERROR(SEARCH(#REF!,AQ69)))</xm:f>
            <xm:f>#REF!</xm:f>
            <x14:dxf>
              <font>
                <b/>
                <i val="0"/>
              </font>
              <fill>
                <patternFill>
                  <bgColor rgb="FFFF0000"/>
                </patternFill>
              </fill>
            </x14:dxf>
          </x14:cfRule>
          <x14:cfRule type="containsText" priority="7876" operator="containsText" id="{B98B9442-75B7-4D2C-A8FD-619E19C39052}">
            <xm:f>NOT(ISERROR(SEARCH(#REF!,AQ69)))</xm:f>
            <xm:f>#REF!</xm:f>
            <x14:dxf>
              <font>
                <b/>
                <i val="0"/>
              </font>
              <fill>
                <patternFill>
                  <bgColor rgb="FFFFC000"/>
                </patternFill>
              </fill>
            </x14:dxf>
          </x14:cfRule>
          <x14:cfRule type="containsText" priority="7877" operator="containsText" id="{14405C34-DD82-4B22-8C3F-D330E51718A8}">
            <xm:f>NOT(ISERROR(SEARCH(#REF!,AQ69)))</xm:f>
            <xm:f>#REF!</xm:f>
            <x14:dxf>
              <font>
                <b/>
                <i val="0"/>
              </font>
              <fill>
                <patternFill>
                  <bgColor rgb="FF00B050"/>
                </patternFill>
              </fill>
            </x14:dxf>
          </x14:cfRule>
          <xm:sqref>AQ69</xm:sqref>
        </x14:conditionalFormatting>
        <x14:conditionalFormatting xmlns:xm="http://schemas.microsoft.com/office/excel/2006/main">
          <x14:cfRule type="containsText" priority="7863" operator="containsText" id="{EEC19E2E-4CA6-4606-907B-E5CD6A7AD9A7}">
            <xm:f>NOT(ISERROR(SEARCH(#REF!,AQ70)))</xm:f>
            <xm:f>#REF!</xm:f>
            <x14:dxf>
              <font>
                <b/>
                <i val="0"/>
              </font>
              <fill>
                <patternFill>
                  <bgColor rgb="FFFF0000"/>
                </patternFill>
              </fill>
            </x14:dxf>
          </x14:cfRule>
          <x14:cfRule type="containsText" priority="7864" operator="containsText" id="{43381089-2D0E-49D9-9A8F-77D07CD73F2E}">
            <xm:f>NOT(ISERROR(SEARCH(#REF!,AQ70)))</xm:f>
            <xm:f>#REF!</xm:f>
            <x14:dxf>
              <font>
                <b/>
                <i val="0"/>
              </font>
              <fill>
                <patternFill>
                  <bgColor rgb="FFFFC000"/>
                </patternFill>
              </fill>
            </x14:dxf>
          </x14:cfRule>
          <x14:cfRule type="containsText" priority="7865" operator="containsText" id="{E5FBCE9D-4A89-44F6-A5AB-D8AC3D486314}">
            <xm:f>NOT(ISERROR(SEARCH(#REF!,AQ70)))</xm:f>
            <xm:f>#REF!</xm:f>
            <x14:dxf>
              <font>
                <b/>
                <i val="0"/>
              </font>
              <fill>
                <patternFill>
                  <bgColor rgb="FF00B050"/>
                </patternFill>
              </fill>
            </x14:dxf>
          </x14:cfRule>
          <xm:sqref>AQ70</xm:sqref>
        </x14:conditionalFormatting>
        <x14:conditionalFormatting xmlns:xm="http://schemas.microsoft.com/office/excel/2006/main">
          <x14:cfRule type="containsText" priority="7869" operator="containsText" id="{EF4B92DC-A54E-4876-ACFE-4524A98BEB65}">
            <xm:f>NOT(ISERROR(SEARCH(#REF!,AQ71)))</xm:f>
            <xm:f>#REF!</xm:f>
            <x14:dxf>
              <font>
                <b/>
                <i val="0"/>
              </font>
              <fill>
                <patternFill>
                  <bgColor rgb="FFFF0000"/>
                </patternFill>
              </fill>
            </x14:dxf>
          </x14:cfRule>
          <x14:cfRule type="containsText" priority="7870" operator="containsText" id="{0B8EEA4A-6764-42F1-84AE-879B34D32366}">
            <xm:f>NOT(ISERROR(SEARCH(#REF!,AQ71)))</xm:f>
            <xm:f>#REF!</xm:f>
            <x14:dxf>
              <font>
                <b/>
                <i val="0"/>
              </font>
              <fill>
                <patternFill>
                  <bgColor rgb="FFFFC000"/>
                </patternFill>
              </fill>
            </x14:dxf>
          </x14:cfRule>
          <x14:cfRule type="containsText" priority="7871" operator="containsText" id="{781380ED-E4CA-41E7-9168-1A38986F62FF}">
            <xm:f>NOT(ISERROR(SEARCH(#REF!,AQ71)))</xm:f>
            <xm:f>#REF!</xm:f>
            <x14:dxf>
              <font>
                <b/>
                <i val="0"/>
              </font>
              <fill>
                <patternFill>
                  <bgColor rgb="FF00B050"/>
                </patternFill>
              </fill>
            </x14:dxf>
          </x14:cfRule>
          <xm:sqref>AQ71</xm:sqref>
        </x14:conditionalFormatting>
        <x14:conditionalFormatting xmlns:xm="http://schemas.microsoft.com/office/excel/2006/main">
          <x14:cfRule type="containsText" priority="7899" operator="containsText" id="{891BCBCF-79D8-4777-8B5E-751CB6F61EC8}">
            <xm:f>NOT(ISERROR(SEARCH(#REF!,AQ72)))</xm:f>
            <xm:f>#REF!</xm:f>
            <x14:dxf>
              <font>
                <b/>
                <i val="0"/>
              </font>
              <fill>
                <patternFill>
                  <bgColor rgb="FFFF0000"/>
                </patternFill>
              </fill>
            </x14:dxf>
          </x14:cfRule>
          <x14:cfRule type="containsText" priority="7900" operator="containsText" id="{36A6695B-1564-4766-A01C-3D2275972342}">
            <xm:f>NOT(ISERROR(SEARCH(#REF!,AQ72)))</xm:f>
            <xm:f>#REF!</xm:f>
            <x14:dxf>
              <font>
                <b/>
                <i val="0"/>
              </font>
              <fill>
                <patternFill>
                  <bgColor rgb="FFFFC000"/>
                </patternFill>
              </fill>
            </x14:dxf>
          </x14:cfRule>
          <x14:cfRule type="containsText" priority="7901" operator="containsText" id="{A01913B2-862B-466C-A032-B02A955BA177}">
            <xm:f>NOT(ISERROR(SEARCH(#REF!,AQ72)))</xm:f>
            <xm:f>#REF!</xm:f>
            <x14:dxf>
              <font>
                <b/>
                <i val="0"/>
              </font>
              <fill>
                <patternFill>
                  <bgColor rgb="FF00B050"/>
                </patternFill>
              </fill>
            </x14:dxf>
          </x14:cfRule>
          <xm:sqref>AQ72</xm:sqref>
        </x14:conditionalFormatting>
        <x14:conditionalFormatting xmlns:xm="http://schemas.microsoft.com/office/excel/2006/main">
          <x14:cfRule type="containsText" priority="9054" operator="containsText" id="{FF428423-611C-4CB1-9004-585A002C1481}">
            <xm:f>NOT(ISERROR(SEARCH(#REF!,AQ73)))</xm:f>
            <xm:f>#REF!</xm:f>
            <x14:dxf>
              <font>
                <b/>
                <i val="0"/>
              </font>
              <fill>
                <patternFill>
                  <bgColor rgb="FFFF0000"/>
                </patternFill>
              </fill>
            </x14:dxf>
          </x14:cfRule>
          <x14:cfRule type="containsText" priority="9055" operator="containsText" id="{B9770DFA-CA37-410A-BED9-F7E5F54233F3}">
            <xm:f>NOT(ISERROR(SEARCH(#REF!,AQ73)))</xm:f>
            <xm:f>#REF!</xm:f>
            <x14:dxf>
              <font>
                <b/>
                <i val="0"/>
              </font>
              <fill>
                <patternFill>
                  <bgColor rgb="FFFFC000"/>
                </patternFill>
              </fill>
            </x14:dxf>
          </x14:cfRule>
          <x14:cfRule type="containsText" priority="9056" operator="containsText" id="{0ADC1EEF-C9F2-4DB7-9C05-5522C5CD277A}">
            <xm:f>NOT(ISERROR(SEARCH(#REF!,AQ73)))</xm:f>
            <xm:f>#REF!</xm:f>
            <x14:dxf>
              <font>
                <b/>
                <i val="0"/>
              </font>
              <fill>
                <patternFill>
                  <bgColor rgb="FF00B050"/>
                </patternFill>
              </fill>
            </x14:dxf>
          </x14:cfRule>
          <xm:sqref>AQ73</xm:sqref>
        </x14:conditionalFormatting>
        <x14:conditionalFormatting xmlns:xm="http://schemas.microsoft.com/office/excel/2006/main">
          <x14:cfRule type="containsText" priority="9684" operator="containsText" id="{F8B56B29-3756-4A11-B7FC-F2CE2CAA420B}">
            <xm:f>NOT(ISERROR(SEARCH(#REF!,AQ74)))</xm:f>
            <xm:f>#REF!</xm:f>
            <x14:dxf>
              <font>
                <b/>
                <i val="0"/>
              </font>
              <fill>
                <patternFill>
                  <bgColor rgb="FFFF0000"/>
                </patternFill>
              </fill>
            </x14:dxf>
          </x14:cfRule>
          <x14:cfRule type="containsText" priority="9685" operator="containsText" id="{61966C8E-C41B-4BE4-83D9-9355428D5F34}">
            <xm:f>NOT(ISERROR(SEARCH(#REF!,AQ74)))</xm:f>
            <xm:f>#REF!</xm:f>
            <x14:dxf>
              <font>
                <b/>
                <i val="0"/>
              </font>
              <fill>
                <patternFill>
                  <bgColor rgb="FFFFC000"/>
                </patternFill>
              </fill>
            </x14:dxf>
          </x14:cfRule>
          <x14:cfRule type="containsText" priority="9686" operator="containsText" id="{262CE1C7-29B3-4123-914F-9A83CA6E5A30}">
            <xm:f>NOT(ISERROR(SEARCH(#REF!,AQ74)))</xm:f>
            <xm:f>#REF!</xm:f>
            <x14:dxf>
              <font>
                <b/>
                <i val="0"/>
              </font>
              <fill>
                <patternFill>
                  <bgColor rgb="FF00B050"/>
                </patternFill>
              </fill>
            </x14:dxf>
          </x14:cfRule>
          <xm:sqref>AQ74</xm:sqref>
        </x14:conditionalFormatting>
        <x14:conditionalFormatting xmlns:xm="http://schemas.microsoft.com/office/excel/2006/main">
          <x14:cfRule type="containsText" priority="9078" operator="containsText" id="{F65ED01B-5D63-4387-AC48-9D6E183A096F}">
            <xm:f>NOT(ISERROR(SEARCH(#REF!,AQ75)))</xm:f>
            <xm:f>#REF!</xm:f>
            <x14:dxf>
              <font>
                <b/>
                <i val="0"/>
              </font>
              <fill>
                <patternFill>
                  <bgColor rgb="FFFF0000"/>
                </patternFill>
              </fill>
            </x14:dxf>
          </x14:cfRule>
          <x14:cfRule type="containsText" priority="9079" operator="containsText" id="{8C301272-A8AD-4D9A-A683-763F0A1CF311}">
            <xm:f>NOT(ISERROR(SEARCH(#REF!,AQ75)))</xm:f>
            <xm:f>#REF!</xm:f>
            <x14:dxf>
              <font>
                <b/>
                <i val="0"/>
              </font>
              <fill>
                <patternFill>
                  <bgColor rgb="FFFFC000"/>
                </patternFill>
              </fill>
            </x14:dxf>
          </x14:cfRule>
          <x14:cfRule type="containsText" priority="9080" operator="containsText" id="{1DEA992B-0E01-44EE-B8C9-8819696205C4}">
            <xm:f>NOT(ISERROR(SEARCH(#REF!,AQ75)))</xm:f>
            <xm:f>#REF!</xm:f>
            <x14:dxf>
              <font>
                <b/>
                <i val="0"/>
              </font>
              <fill>
                <patternFill>
                  <bgColor rgb="FF00B050"/>
                </patternFill>
              </fill>
            </x14:dxf>
          </x14:cfRule>
          <xm:sqref>AQ75</xm:sqref>
        </x14:conditionalFormatting>
        <x14:conditionalFormatting xmlns:xm="http://schemas.microsoft.com/office/excel/2006/main">
          <x14:cfRule type="containsText" priority="7857" operator="containsText" id="{DFAD046C-44F7-4DED-AB21-E0B3320D0FC1}">
            <xm:f>NOT(ISERROR(SEARCH(#REF!,AQ76)))</xm:f>
            <xm:f>#REF!</xm:f>
            <x14:dxf>
              <font>
                <b/>
                <i val="0"/>
              </font>
              <fill>
                <patternFill>
                  <bgColor rgb="FFFF0000"/>
                </patternFill>
              </fill>
            </x14:dxf>
          </x14:cfRule>
          <x14:cfRule type="containsText" priority="7858" operator="containsText" id="{675D2846-2473-4EC9-BEB1-94D33260D210}">
            <xm:f>NOT(ISERROR(SEARCH(#REF!,AQ76)))</xm:f>
            <xm:f>#REF!</xm:f>
            <x14:dxf>
              <font>
                <b/>
                <i val="0"/>
              </font>
              <fill>
                <patternFill>
                  <bgColor rgb="FFFFC000"/>
                </patternFill>
              </fill>
            </x14:dxf>
          </x14:cfRule>
          <x14:cfRule type="containsText" priority="7859" operator="containsText" id="{347F9869-0C47-43D8-A37A-85067917BF22}">
            <xm:f>NOT(ISERROR(SEARCH(#REF!,AQ76)))</xm:f>
            <xm:f>#REF!</xm:f>
            <x14:dxf>
              <font>
                <b/>
                <i val="0"/>
              </font>
              <fill>
                <patternFill>
                  <bgColor rgb="FF00B050"/>
                </patternFill>
              </fill>
            </x14:dxf>
          </x14:cfRule>
          <xm:sqref>AQ76</xm:sqref>
        </x14:conditionalFormatting>
        <x14:conditionalFormatting xmlns:xm="http://schemas.microsoft.com/office/excel/2006/main">
          <x14:cfRule type="containsText" priority="7848" operator="containsText" id="{D8DDAF41-C2E8-4091-94A5-A882BE8ABC29}">
            <xm:f>NOT(ISERROR(SEARCH(#REF!,AQ77)))</xm:f>
            <xm:f>#REF!</xm:f>
            <x14:dxf>
              <font>
                <b/>
                <i val="0"/>
              </font>
              <fill>
                <patternFill>
                  <bgColor rgb="FFFF0000"/>
                </patternFill>
              </fill>
            </x14:dxf>
          </x14:cfRule>
          <x14:cfRule type="containsText" priority="7849" operator="containsText" id="{3F53EADD-2639-4773-93FB-B3E733CFB77A}">
            <xm:f>NOT(ISERROR(SEARCH(#REF!,AQ77)))</xm:f>
            <xm:f>#REF!</xm:f>
            <x14:dxf>
              <font>
                <b/>
                <i val="0"/>
              </font>
              <fill>
                <patternFill>
                  <bgColor rgb="FFFFC000"/>
                </patternFill>
              </fill>
            </x14:dxf>
          </x14:cfRule>
          <x14:cfRule type="containsText" priority="7850" operator="containsText" id="{7E40AEEA-04D9-4C45-AA4A-03EA5CA3C7D7}">
            <xm:f>NOT(ISERROR(SEARCH(#REF!,AQ77)))</xm:f>
            <xm:f>#REF!</xm:f>
            <x14:dxf>
              <font>
                <b/>
                <i val="0"/>
              </font>
              <fill>
                <patternFill>
                  <bgColor rgb="FF00B050"/>
                </patternFill>
              </fill>
            </x14:dxf>
          </x14:cfRule>
          <xm:sqref>AQ77</xm:sqref>
        </x14:conditionalFormatting>
        <x14:conditionalFormatting xmlns:xm="http://schemas.microsoft.com/office/excel/2006/main">
          <x14:cfRule type="containsText" priority="7839" operator="containsText" id="{1BC03ADB-FFDA-45EC-9DE4-AF3F38589DF4}">
            <xm:f>NOT(ISERROR(SEARCH(#REF!,AQ78)))</xm:f>
            <xm:f>#REF!</xm:f>
            <x14:dxf>
              <font>
                <b/>
                <i val="0"/>
              </font>
              <fill>
                <patternFill>
                  <bgColor rgb="FFFF0000"/>
                </patternFill>
              </fill>
            </x14:dxf>
          </x14:cfRule>
          <x14:cfRule type="containsText" priority="7840" operator="containsText" id="{8D56E8DD-C029-4BD1-9C9B-8801519C2034}">
            <xm:f>NOT(ISERROR(SEARCH(#REF!,AQ78)))</xm:f>
            <xm:f>#REF!</xm:f>
            <x14:dxf>
              <font>
                <b/>
                <i val="0"/>
              </font>
              <fill>
                <patternFill>
                  <bgColor rgb="FFFFC000"/>
                </patternFill>
              </fill>
            </x14:dxf>
          </x14:cfRule>
          <x14:cfRule type="containsText" priority="7841" operator="containsText" id="{FDA44B81-5001-4B96-A9E1-798C6E1B7779}">
            <xm:f>NOT(ISERROR(SEARCH(#REF!,AQ78)))</xm:f>
            <xm:f>#REF!</xm:f>
            <x14:dxf>
              <font>
                <b/>
                <i val="0"/>
              </font>
              <fill>
                <patternFill>
                  <bgColor rgb="FF00B050"/>
                </patternFill>
              </fill>
            </x14:dxf>
          </x14:cfRule>
          <xm:sqref>AQ78</xm:sqref>
        </x14:conditionalFormatting>
        <x14:conditionalFormatting xmlns:xm="http://schemas.microsoft.com/office/excel/2006/main">
          <x14:cfRule type="containsText" priority="7830" operator="containsText" id="{8FE82788-13C5-4805-9141-5E61920A797F}">
            <xm:f>NOT(ISERROR(SEARCH(#REF!,AQ79)))</xm:f>
            <xm:f>#REF!</xm:f>
            <x14:dxf>
              <font>
                <b/>
                <i val="0"/>
              </font>
              <fill>
                <patternFill>
                  <bgColor rgb="FFFF0000"/>
                </patternFill>
              </fill>
            </x14:dxf>
          </x14:cfRule>
          <x14:cfRule type="containsText" priority="7831" operator="containsText" id="{4C30BD8E-7FE3-40A3-AD05-2EEF2563464B}">
            <xm:f>NOT(ISERROR(SEARCH(#REF!,AQ79)))</xm:f>
            <xm:f>#REF!</xm:f>
            <x14:dxf>
              <font>
                <b/>
                <i val="0"/>
              </font>
              <fill>
                <patternFill>
                  <bgColor rgb="FFFFC000"/>
                </patternFill>
              </fill>
            </x14:dxf>
          </x14:cfRule>
          <x14:cfRule type="containsText" priority="7832" operator="containsText" id="{1469228B-9A38-4CF6-A529-43EDB70682CC}">
            <xm:f>NOT(ISERROR(SEARCH(#REF!,AQ79)))</xm:f>
            <xm:f>#REF!</xm:f>
            <x14:dxf>
              <font>
                <b/>
                <i val="0"/>
              </font>
              <fill>
                <patternFill>
                  <bgColor rgb="FF00B050"/>
                </patternFill>
              </fill>
            </x14:dxf>
          </x14:cfRule>
          <xm:sqref>AQ79</xm:sqref>
        </x14:conditionalFormatting>
        <x14:conditionalFormatting xmlns:xm="http://schemas.microsoft.com/office/excel/2006/main">
          <x14:cfRule type="containsText" priority="9072" operator="containsText" id="{EDCD8E3A-B022-49E9-AC5E-FC55154AA04A}">
            <xm:f>NOT(ISERROR(SEARCH(#REF!,AQ80)))</xm:f>
            <xm:f>#REF!</xm:f>
            <x14:dxf>
              <font>
                <b/>
                <i val="0"/>
              </font>
              <fill>
                <patternFill>
                  <bgColor rgb="FFFF0000"/>
                </patternFill>
              </fill>
            </x14:dxf>
          </x14:cfRule>
          <x14:cfRule type="containsText" priority="9073" operator="containsText" id="{2F5DB83B-5C70-4C08-A202-A86F0FE733A7}">
            <xm:f>NOT(ISERROR(SEARCH(#REF!,AQ80)))</xm:f>
            <xm:f>#REF!</xm:f>
            <x14:dxf>
              <font>
                <b/>
                <i val="0"/>
              </font>
              <fill>
                <patternFill>
                  <bgColor rgb="FFFFC000"/>
                </patternFill>
              </fill>
            </x14:dxf>
          </x14:cfRule>
          <x14:cfRule type="containsText" priority="9074" operator="containsText" id="{3C426251-54E2-4593-B905-3B3D96D314B0}">
            <xm:f>NOT(ISERROR(SEARCH(#REF!,AQ80)))</xm:f>
            <xm:f>#REF!</xm:f>
            <x14:dxf>
              <font>
                <b/>
                <i val="0"/>
              </font>
              <fill>
                <patternFill>
                  <bgColor rgb="FF00B050"/>
                </patternFill>
              </fill>
            </x14:dxf>
          </x14:cfRule>
          <xm:sqref>AQ80</xm:sqref>
        </x14:conditionalFormatting>
        <x14:conditionalFormatting xmlns:xm="http://schemas.microsoft.com/office/excel/2006/main">
          <x14:cfRule type="containsText" priority="9066" operator="containsText" id="{137DAB3A-28A5-4B76-B4B9-1607317F0D6B}">
            <xm:f>NOT(ISERROR(SEARCH(#REF!,AQ81)))</xm:f>
            <xm:f>#REF!</xm:f>
            <x14:dxf>
              <font>
                <b/>
                <i val="0"/>
              </font>
              <fill>
                <patternFill>
                  <bgColor rgb="FFFF0000"/>
                </patternFill>
              </fill>
            </x14:dxf>
          </x14:cfRule>
          <x14:cfRule type="containsText" priority="9067" operator="containsText" id="{616D1C61-E22C-40B3-9720-A3EB2CE529CC}">
            <xm:f>NOT(ISERROR(SEARCH(#REF!,AQ81)))</xm:f>
            <xm:f>#REF!</xm:f>
            <x14:dxf>
              <font>
                <b/>
                <i val="0"/>
              </font>
              <fill>
                <patternFill>
                  <bgColor rgb="FFFFC000"/>
                </patternFill>
              </fill>
            </x14:dxf>
          </x14:cfRule>
          <x14:cfRule type="containsText" priority="9068" operator="containsText" id="{7D3DF59F-80CE-4365-BB04-8D1D508F62B5}">
            <xm:f>NOT(ISERROR(SEARCH(#REF!,AQ81)))</xm:f>
            <xm:f>#REF!</xm:f>
            <x14:dxf>
              <font>
                <b/>
                <i val="0"/>
              </font>
              <fill>
                <patternFill>
                  <bgColor rgb="FF00B050"/>
                </patternFill>
              </fill>
            </x14:dxf>
          </x14:cfRule>
          <xm:sqref>AQ81</xm:sqref>
        </x14:conditionalFormatting>
        <x14:conditionalFormatting xmlns:xm="http://schemas.microsoft.com/office/excel/2006/main">
          <x14:cfRule type="containsText" priority="9060" operator="containsText" id="{590358E2-E01E-4528-A93B-C5E7F63A2169}">
            <xm:f>NOT(ISERROR(SEARCH(#REF!,AQ82)))</xm:f>
            <xm:f>#REF!</xm:f>
            <x14:dxf>
              <font>
                <b/>
                <i val="0"/>
              </font>
              <fill>
                <patternFill>
                  <bgColor rgb="FFFF0000"/>
                </patternFill>
              </fill>
            </x14:dxf>
          </x14:cfRule>
          <x14:cfRule type="containsText" priority="9061" operator="containsText" id="{6AA969AA-3718-4462-965D-E518648E4F50}">
            <xm:f>NOT(ISERROR(SEARCH(#REF!,AQ82)))</xm:f>
            <xm:f>#REF!</xm:f>
            <x14:dxf>
              <font>
                <b/>
                <i val="0"/>
              </font>
              <fill>
                <patternFill>
                  <bgColor rgb="FFFFC000"/>
                </patternFill>
              </fill>
            </x14:dxf>
          </x14:cfRule>
          <x14:cfRule type="containsText" priority="9062" operator="containsText" id="{09AAA3D1-603C-4C0E-9C66-8B73705191B1}">
            <xm:f>NOT(ISERROR(SEARCH(#REF!,AQ82)))</xm:f>
            <xm:f>#REF!</xm:f>
            <x14:dxf>
              <font>
                <b/>
                <i val="0"/>
              </font>
              <fill>
                <patternFill>
                  <bgColor rgb="FF00B050"/>
                </patternFill>
              </fill>
            </x14:dxf>
          </x14:cfRule>
          <xm:sqref>AQ82</xm:sqref>
        </x14:conditionalFormatting>
        <x14:conditionalFormatting xmlns:xm="http://schemas.microsoft.com/office/excel/2006/main">
          <x14:cfRule type="containsText" priority="7821" operator="containsText" id="{A1126C84-DAD1-462D-937D-D3498E18C87B}">
            <xm:f>NOT(ISERROR(SEARCH(#REF!,AQ83)))</xm:f>
            <xm:f>#REF!</xm:f>
            <x14:dxf>
              <font>
                <b/>
                <i val="0"/>
              </font>
              <fill>
                <patternFill>
                  <bgColor rgb="FFFF0000"/>
                </patternFill>
              </fill>
            </x14:dxf>
          </x14:cfRule>
          <x14:cfRule type="containsText" priority="7822" operator="containsText" id="{687B48DE-ECDF-4C8D-B6D1-9137A080E9DD}">
            <xm:f>NOT(ISERROR(SEARCH(#REF!,AQ83)))</xm:f>
            <xm:f>#REF!</xm:f>
            <x14:dxf>
              <font>
                <b/>
                <i val="0"/>
              </font>
              <fill>
                <patternFill>
                  <bgColor rgb="FFFFC000"/>
                </patternFill>
              </fill>
            </x14:dxf>
          </x14:cfRule>
          <x14:cfRule type="containsText" priority="7823" operator="containsText" id="{023CE239-616D-4239-A015-F9EC18138EFB}">
            <xm:f>NOT(ISERROR(SEARCH(#REF!,AQ83)))</xm:f>
            <xm:f>#REF!</xm:f>
            <x14:dxf>
              <font>
                <b/>
                <i val="0"/>
              </font>
              <fill>
                <patternFill>
                  <bgColor rgb="FF00B050"/>
                </patternFill>
              </fill>
            </x14:dxf>
          </x14:cfRule>
          <xm:sqref>AQ83</xm:sqref>
        </x14:conditionalFormatting>
        <x14:conditionalFormatting xmlns:xm="http://schemas.microsoft.com/office/excel/2006/main">
          <x14:cfRule type="containsText" priority="7812" operator="containsText" id="{19F000F2-4EA6-4E7B-8EFD-5AF0AFA43033}">
            <xm:f>NOT(ISERROR(SEARCH(#REF!,AQ84)))</xm:f>
            <xm:f>#REF!</xm:f>
            <x14:dxf>
              <font>
                <b/>
                <i val="0"/>
              </font>
              <fill>
                <patternFill>
                  <bgColor rgb="FFFF0000"/>
                </patternFill>
              </fill>
            </x14:dxf>
          </x14:cfRule>
          <x14:cfRule type="containsText" priority="7813" operator="containsText" id="{CC1618A7-2221-441E-8BF7-FF744E0F7BE0}">
            <xm:f>NOT(ISERROR(SEARCH(#REF!,AQ84)))</xm:f>
            <xm:f>#REF!</xm:f>
            <x14:dxf>
              <font>
                <b/>
                <i val="0"/>
              </font>
              <fill>
                <patternFill>
                  <bgColor rgb="FFFFC000"/>
                </patternFill>
              </fill>
            </x14:dxf>
          </x14:cfRule>
          <x14:cfRule type="containsText" priority="7814" operator="containsText" id="{FB64245E-13D6-4B80-8A2E-05E6B1ABCAB4}">
            <xm:f>NOT(ISERROR(SEARCH(#REF!,AQ84)))</xm:f>
            <xm:f>#REF!</xm:f>
            <x14:dxf>
              <font>
                <b/>
                <i val="0"/>
              </font>
              <fill>
                <patternFill>
                  <bgColor rgb="FF00B050"/>
                </patternFill>
              </fill>
            </x14:dxf>
          </x14:cfRule>
          <xm:sqref>AQ84</xm:sqref>
        </x14:conditionalFormatting>
        <x14:conditionalFormatting xmlns:xm="http://schemas.microsoft.com/office/excel/2006/main">
          <x14:cfRule type="containsText" priority="7803" operator="containsText" id="{D7E19905-52E5-4661-8D4A-B78B864E6FDB}">
            <xm:f>NOT(ISERROR(SEARCH(#REF!,AQ85)))</xm:f>
            <xm:f>#REF!</xm:f>
            <x14:dxf>
              <font>
                <b/>
                <i val="0"/>
              </font>
              <fill>
                <patternFill>
                  <bgColor rgb="FFFF0000"/>
                </patternFill>
              </fill>
            </x14:dxf>
          </x14:cfRule>
          <x14:cfRule type="containsText" priority="7804" operator="containsText" id="{5344BDD3-C155-4FE0-9725-F24F29D58F89}">
            <xm:f>NOT(ISERROR(SEARCH(#REF!,AQ85)))</xm:f>
            <xm:f>#REF!</xm:f>
            <x14:dxf>
              <font>
                <b/>
                <i val="0"/>
              </font>
              <fill>
                <patternFill>
                  <bgColor rgb="FFFFC000"/>
                </patternFill>
              </fill>
            </x14:dxf>
          </x14:cfRule>
          <x14:cfRule type="containsText" priority="7805" operator="containsText" id="{E63C76C0-A173-4E5B-AA5B-EC7264983395}">
            <xm:f>NOT(ISERROR(SEARCH(#REF!,AQ85)))</xm:f>
            <xm:f>#REF!</xm:f>
            <x14:dxf>
              <font>
                <b/>
                <i val="0"/>
              </font>
              <fill>
                <patternFill>
                  <bgColor rgb="FF00B050"/>
                </patternFill>
              </fill>
            </x14:dxf>
          </x14:cfRule>
          <xm:sqref>AQ85</xm:sqref>
        </x14:conditionalFormatting>
        <x14:conditionalFormatting xmlns:xm="http://schemas.microsoft.com/office/excel/2006/main">
          <x14:cfRule type="containsText" priority="7794" operator="containsText" id="{66889F23-5B74-46C3-9339-37BF7EE51253}">
            <xm:f>NOT(ISERROR(SEARCH(#REF!,AQ86)))</xm:f>
            <xm:f>#REF!</xm:f>
            <x14:dxf>
              <font>
                <b/>
                <i val="0"/>
              </font>
              <fill>
                <patternFill>
                  <bgColor rgb="FFFF0000"/>
                </patternFill>
              </fill>
            </x14:dxf>
          </x14:cfRule>
          <x14:cfRule type="containsText" priority="7795" operator="containsText" id="{A5DCD013-68C5-4F29-A1D5-FFA6340767E5}">
            <xm:f>NOT(ISERROR(SEARCH(#REF!,AQ86)))</xm:f>
            <xm:f>#REF!</xm:f>
            <x14:dxf>
              <font>
                <b/>
                <i val="0"/>
              </font>
              <fill>
                <patternFill>
                  <bgColor rgb="FFFFC000"/>
                </patternFill>
              </fill>
            </x14:dxf>
          </x14:cfRule>
          <x14:cfRule type="containsText" priority="7796" operator="containsText" id="{6A3CA835-57B2-4F24-81ED-D7D8E9542D97}">
            <xm:f>NOT(ISERROR(SEARCH(#REF!,AQ86)))</xm:f>
            <xm:f>#REF!</xm:f>
            <x14:dxf>
              <font>
                <b/>
                <i val="0"/>
              </font>
              <fill>
                <patternFill>
                  <bgColor rgb="FF00B050"/>
                </patternFill>
              </fill>
            </x14:dxf>
          </x14:cfRule>
          <xm:sqref>AQ86:AQ88</xm:sqref>
        </x14:conditionalFormatting>
        <x14:conditionalFormatting xmlns:xm="http://schemas.microsoft.com/office/excel/2006/main">
          <x14:cfRule type="containsText" priority="7767" operator="containsText" id="{0C82C145-019A-4AEE-A664-09363972DF4B}">
            <xm:f>NOT(ISERROR(SEARCH(#REF!,AQ89)))</xm:f>
            <xm:f>#REF!</xm:f>
            <x14:dxf>
              <font>
                <b/>
                <i val="0"/>
              </font>
              <fill>
                <patternFill>
                  <bgColor rgb="FFFF0000"/>
                </patternFill>
              </fill>
            </x14:dxf>
          </x14:cfRule>
          <x14:cfRule type="containsText" priority="7768" operator="containsText" id="{DA6F0EA3-8F72-4FB8-A473-B7B7D15EA688}">
            <xm:f>NOT(ISERROR(SEARCH(#REF!,AQ89)))</xm:f>
            <xm:f>#REF!</xm:f>
            <x14:dxf>
              <font>
                <b/>
                <i val="0"/>
              </font>
              <fill>
                <patternFill>
                  <bgColor rgb="FFFFC000"/>
                </patternFill>
              </fill>
            </x14:dxf>
          </x14:cfRule>
          <x14:cfRule type="containsText" priority="7769" operator="containsText" id="{833FAD25-F6D4-4409-A7E0-745BE3476B41}">
            <xm:f>NOT(ISERROR(SEARCH(#REF!,AQ89)))</xm:f>
            <xm:f>#REF!</xm:f>
            <x14:dxf>
              <font>
                <b/>
                <i val="0"/>
              </font>
              <fill>
                <patternFill>
                  <bgColor rgb="FF00B050"/>
                </patternFill>
              </fill>
            </x14:dxf>
          </x14:cfRule>
          <xm:sqref>AQ89</xm:sqref>
        </x14:conditionalFormatting>
        <x14:conditionalFormatting xmlns:xm="http://schemas.microsoft.com/office/excel/2006/main">
          <x14:cfRule type="containsText" priority="7785" operator="containsText" id="{61D6F90D-25B2-4C97-9F91-8A463808CE00}">
            <xm:f>NOT(ISERROR(SEARCH(#REF!,AQ90)))</xm:f>
            <xm:f>#REF!</xm:f>
            <x14:dxf>
              <font>
                <b/>
                <i val="0"/>
              </font>
              <fill>
                <patternFill>
                  <bgColor rgb="FFFF0000"/>
                </patternFill>
              </fill>
            </x14:dxf>
          </x14:cfRule>
          <x14:cfRule type="containsText" priority="7786" operator="containsText" id="{2141D677-9485-4F11-9C3E-9200F9608B94}">
            <xm:f>NOT(ISERROR(SEARCH(#REF!,AQ90)))</xm:f>
            <xm:f>#REF!</xm:f>
            <x14:dxf>
              <font>
                <b/>
                <i val="0"/>
              </font>
              <fill>
                <patternFill>
                  <bgColor rgb="FFFFC000"/>
                </patternFill>
              </fill>
            </x14:dxf>
          </x14:cfRule>
          <x14:cfRule type="containsText" priority="7787" operator="containsText" id="{A80D3DE0-FBEB-4AAF-A677-F9CE53CDB51C}">
            <xm:f>NOT(ISERROR(SEARCH(#REF!,AQ90)))</xm:f>
            <xm:f>#REF!</xm:f>
            <x14:dxf>
              <font>
                <b/>
                <i val="0"/>
              </font>
              <fill>
                <patternFill>
                  <bgColor rgb="FF00B050"/>
                </patternFill>
              </fill>
            </x14:dxf>
          </x14:cfRule>
          <xm:sqref>AQ90</xm:sqref>
        </x14:conditionalFormatting>
        <x14:conditionalFormatting xmlns:xm="http://schemas.microsoft.com/office/excel/2006/main">
          <x14:cfRule type="containsText" priority="7776" operator="containsText" id="{0F1C3554-F3BD-4ACA-BDA4-DA30B9D60BF6}">
            <xm:f>NOT(ISERROR(SEARCH(#REF!,AQ91)))</xm:f>
            <xm:f>#REF!</xm:f>
            <x14:dxf>
              <font>
                <b/>
                <i val="0"/>
              </font>
              <fill>
                <patternFill>
                  <bgColor rgb="FFFF0000"/>
                </patternFill>
              </fill>
            </x14:dxf>
          </x14:cfRule>
          <x14:cfRule type="containsText" priority="7777" operator="containsText" id="{C20473AE-D15C-4C5D-895E-F33AC52F8E9E}">
            <xm:f>NOT(ISERROR(SEARCH(#REF!,AQ91)))</xm:f>
            <xm:f>#REF!</xm:f>
            <x14:dxf>
              <font>
                <b/>
                <i val="0"/>
              </font>
              <fill>
                <patternFill>
                  <bgColor rgb="FFFFC000"/>
                </patternFill>
              </fill>
            </x14:dxf>
          </x14:cfRule>
          <x14:cfRule type="containsText" priority="7778" operator="containsText" id="{ABD0793B-7317-4BE4-893B-AF3E458AEB13}">
            <xm:f>NOT(ISERROR(SEARCH(#REF!,AQ91)))</xm:f>
            <xm:f>#REF!</xm:f>
            <x14:dxf>
              <font>
                <b/>
                <i val="0"/>
              </font>
              <fill>
                <patternFill>
                  <bgColor rgb="FF00B050"/>
                </patternFill>
              </fill>
            </x14:dxf>
          </x14:cfRule>
          <xm:sqref>AQ91</xm:sqref>
        </x14:conditionalFormatting>
        <x14:conditionalFormatting xmlns:xm="http://schemas.microsoft.com/office/excel/2006/main">
          <x14:cfRule type="containsText" priority="7758" operator="containsText" id="{DA7015A1-B1BF-4A15-8226-CF83EA7CD00B}">
            <xm:f>NOT(ISERROR(SEARCH(#REF!,AQ92)))</xm:f>
            <xm:f>#REF!</xm:f>
            <x14:dxf>
              <font>
                <b/>
                <i val="0"/>
              </font>
              <fill>
                <patternFill>
                  <bgColor rgb="FFFF0000"/>
                </patternFill>
              </fill>
            </x14:dxf>
          </x14:cfRule>
          <x14:cfRule type="containsText" priority="7759" operator="containsText" id="{292E31EF-69D1-45FB-8CCB-280E5CCF02E0}">
            <xm:f>NOT(ISERROR(SEARCH(#REF!,AQ92)))</xm:f>
            <xm:f>#REF!</xm:f>
            <x14:dxf>
              <font>
                <b/>
                <i val="0"/>
              </font>
              <fill>
                <patternFill>
                  <bgColor rgb="FFFFC000"/>
                </patternFill>
              </fill>
            </x14:dxf>
          </x14:cfRule>
          <x14:cfRule type="containsText" priority="7760" operator="containsText" id="{899272C5-0DD4-41CE-A04E-8D9F14A4D1B1}">
            <xm:f>NOT(ISERROR(SEARCH(#REF!,AQ92)))</xm:f>
            <xm:f>#REF!</xm:f>
            <x14:dxf>
              <font>
                <b/>
                <i val="0"/>
              </font>
              <fill>
                <patternFill>
                  <bgColor rgb="FF00B050"/>
                </patternFill>
              </fill>
            </x14:dxf>
          </x14:cfRule>
          <xm:sqref>AQ92</xm:sqref>
        </x14:conditionalFormatting>
        <x14:conditionalFormatting xmlns:xm="http://schemas.microsoft.com/office/excel/2006/main">
          <x14:cfRule type="containsText" priority="7740" operator="containsText" id="{7A24DFA9-892B-43FF-A701-2E90CD13DBE7}">
            <xm:f>NOT(ISERROR(SEARCH(#REF!,AQ93)))</xm:f>
            <xm:f>#REF!</xm:f>
            <x14:dxf>
              <font>
                <b/>
                <i val="0"/>
              </font>
              <fill>
                <patternFill>
                  <bgColor rgb="FFFF0000"/>
                </patternFill>
              </fill>
            </x14:dxf>
          </x14:cfRule>
          <x14:cfRule type="containsText" priority="7741" operator="containsText" id="{F1181C34-7344-4E72-AC9A-429CBC928915}">
            <xm:f>NOT(ISERROR(SEARCH(#REF!,AQ93)))</xm:f>
            <xm:f>#REF!</xm:f>
            <x14:dxf>
              <font>
                <b/>
                <i val="0"/>
              </font>
              <fill>
                <patternFill>
                  <bgColor rgb="FFFFC000"/>
                </patternFill>
              </fill>
            </x14:dxf>
          </x14:cfRule>
          <x14:cfRule type="containsText" priority="7742" operator="containsText" id="{0FC7179B-24B5-4172-8813-30EAF2F4B9AB}">
            <xm:f>NOT(ISERROR(SEARCH(#REF!,AQ93)))</xm:f>
            <xm:f>#REF!</xm:f>
            <x14:dxf>
              <font>
                <b/>
                <i val="0"/>
              </font>
              <fill>
                <patternFill>
                  <bgColor rgb="FF00B050"/>
                </patternFill>
              </fill>
            </x14:dxf>
          </x14:cfRule>
          <xm:sqref>AQ93</xm:sqref>
        </x14:conditionalFormatting>
        <x14:conditionalFormatting xmlns:xm="http://schemas.microsoft.com/office/excel/2006/main">
          <x14:cfRule type="containsText" priority="7749" operator="containsText" id="{A1455DF9-28D4-468B-BC15-1DAB3A9BD906}">
            <xm:f>NOT(ISERROR(SEARCH(#REF!,AQ94)))</xm:f>
            <xm:f>#REF!</xm:f>
            <x14:dxf>
              <font>
                <b/>
                <i val="0"/>
              </font>
              <fill>
                <patternFill>
                  <bgColor rgb="FFFF0000"/>
                </patternFill>
              </fill>
            </x14:dxf>
          </x14:cfRule>
          <x14:cfRule type="containsText" priority="7750" operator="containsText" id="{763D70A1-22F4-4169-AB9C-49D8B8DC90A6}">
            <xm:f>NOT(ISERROR(SEARCH(#REF!,AQ94)))</xm:f>
            <xm:f>#REF!</xm:f>
            <x14:dxf>
              <font>
                <b/>
                <i val="0"/>
              </font>
              <fill>
                <patternFill>
                  <bgColor rgb="FFFFC000"/>
                </patternFill>
              </fill>
            </x14:dxf>
          </x14:cfRule>
          <x14:cfRule type="containsText" priority="7751" operator="containsText" id="{493AFD51-0873-4128-AE18-8E02D92CB422}">
            <xm:f>NOT(ISERROR(SEARCH(#REF!,AQ94)))</xm:f>
            <xm:f>#REF!</xm:f>
            <x14:dxf>
              <font>
                <b/>
                <i val="0"/>
              </font>
              <fill>
                <patternFill>
                  <bgColor rgb="FF00B050"/>
                </patternFill>
              </fill>
            </x14:dxf>
          </x14:cfRule>
          <xm:sqref>AQ94</xm:sqref>
        </x14:conditionalFormatting>
        <x14:conditionalFormatting xmlns:xm="http://schemas.microsoft.com/office/excel/2006/main">
          <x14:cfRule type="containsText" priority="9105" operator="containsText" id="{C28FDECA-B3C4-4774-B4F4-5F7EFD9B4686}">
            <xm:f>NOT(ISERROR(SEARCH(#REF!,AQ96)))</xm:f>
            <xm:f>#REF!</xm:f>
            <x14:dxf>
              <font>
                <b/>
                <i val="0"/>
              </font>
              <fill>
                <patternFill>
                  <bgColor rgb="FFFF0000"/>
                </patternFill>
              </fill>
            </x14:dxf>
          </x14:cfRule>
          <x14:cfRule type="containsText" priority="9106" operator="containsText" id="{093CF0BC-6C3E-4809-8756-6161B03E84D5}">
            <xm:f>NOT(ISERROR(SEARCH(#REF!,AQ96)))</xm:f>
            <xm:f>#REF!</xm:f>
            <x14:dxf>
              <font>
                <b/>
                <i val="0"/>
              </font>
              <fill>
                <patternFill>
                  <bgColor rgb="FFFFC000"/>
                </patternFill>
              </fill>
            </x14:dxf>
          </x14:cfRule>
          <x14:cfRule type="containsText" priority="9107" operator="containsText" id="{E4961BED-B856-42AD-87E5-C71B3907E988}">
            <xm:f>NOT(ISERROR(SEARCH(#REF!,AQ96)))</xm:f>
            <xm:f>#REF!</xm:f>
            <x14:dxf>
              <font>
                <b/>
                <i val="0"/>
              </font>
              <fill>
                <patternFill>
                  <bgColor rgb="FF00B050"/>
                </patternFill>
              </fill>
            </x14:dxf>
          </x14:cfRule>
          <xm:sqref>AQ96</xm:sqref>
        </x14:conditionalFormatting>
        <x14:conditionalFormatting xmlns:xm="http://schemas.microsoft.com/office/excel/2006/main">
          <x14:cfRule type="containsText" priority="7734" operator="containsText" id="{6DE2A8D7-5C33-4BAE-B26E-1D1C576A3294}">
            <xm:f>NOT(ISERROR(SEARCH(#REF!,AQ97)))</xm:f>
            <xm:f>#REF!</xm:f>
            <x14:dxf>
              <font>
                <b/>
                <i val="0"/>
              </font>
              <fill>
                <patternFill>
                  <bgColor rgb="FFFF0000"/>
                </patternFill>
              </fill>
            </x14:dxf>
          </x14:cfRule>
          <x14:cfRule type="containsText" priority="7735" operator="containsText" id="{58DEC736-311C-47FE-88D0-D7E1FFF2C0E5}">
            <xm:f>NOT(ISERROR(SEARCH(#REF!,AQ97)))</xm:f>
            <xm:f>#REF!</xm:f>
            <x14:dxf>
              <font>
                <b/>
                <i val="0"/>
              </font>
              <fill>
                <patternFill>
                  <bgColor rgb="FFFFC000"/>
                </patternFill>
              </fill>
            </x14:dxf>
          </x14:cfRule>
          <x14:cfRule type="containsText" priority="7736" operator="containsText" id="{567C186E-D90D-40DB-986F-08C2E172A1B6}">
            <xm:f>NOT(ISERROR(SEARCH(#REF!,AQ97)))</xm:f>
            <xm:f>#REF!</xm:f>
            <x14:dxf>
              <font>
                <b/>
                <i val="0"/>
              </font>
              <fill>
                <patternFill>
                  <bgColor rgb="FF00B050"/>
                </patternFill>
              </fill>
            </x14:dxf>
          </x14:cfRule>
          <xm:sqref>AQ97</xm:sqref>
        </x14:conditionalFormatting>
        <x14:conditionalFormatting xmlns:xm="http://schemas.microsoft.com/office/excel/2006/main">
          <x14:cfRule type="containsText" priority="7374" operator="containsText" id="{B1BA4BF7-0E31-43C5-8BBB-C2EE99468924}">
            <xm:f>NOT(ISERROR(SEARCH(#REF!,AQ98)))</xm:f>
            <xm:f>#REF!</xm:f>
            <x14:dxf>
              <font>
                <b/>
                <i val="0"/>
              </font>
              <fill>
                <patternFill>
                  <bgColor rgb="FFFF0000"/>
                </patternFill>
              </fill>
            </x14:dxf>
          </x14:cfRule>
          <x14:cfRule type="containsText" priority="7375" operator="containsText" id="{1C6B02A7-E226-4F65-82F3-B8D1714D45D7}">
            <xm:f>NOT(ISERROR(SEARCH(#REF!,AQ98)))</xm:f>
            <xm:f>#REF!</xm:f>
            <x14:dxf>
              <font>
                <b/>
                <i val="0"/>
              </font>
              <fill>
                <patternFill>
                  <bgColor rgb="FFFFC000"/>
                </patternFill>
              </fill>
            </x14:dxf>
          </x14:cfRule>
          <x14:cfRule type="containsText" priority="7376" operator="containsText" id="{C8C28DB0-CFB2-4F9D-8B61-587FB27C908F}">
            <xm:f>NOT(ISERROR(SEARCH(#REF!,AQ98)))</xm:f>
            <xm:f>#REF!</xm:f>
            <x14:dxf>
              <font>
                <b/>
                <i val="0"/>
              </font>
              <fill>
                <patternFill>
                  <bgColor rgb="FF00B050"/>
                </patternFill>
              </fill>
            </x14:dxf>
          </x14:cfRule>
          <xm:sqref>AQ98</xm:sqref>
        </x14:conditionalFormatting>
        <x14:conditionalFormatting xmlns:xm="http://schemas.microsoft.com/office/excel/2006/main">
          <x14:cfRule type="containsText" priority="7731" operator="containsText" id="{5C845DA6-4B56-449A-A1B5-85E56439D95E}">
            <xm:f>NOT(ISERROR(SEARCH(#REF!,AQ99)))</xm:f>
            <xm:f>#REF!</xm:f>
            <x14:dxf>
              <font>
                <b/>
                <i val="0"/>
              </font>
              <fill>
                <patternFill>
                  <bgColor rgb="FFFF0000"/>
                </patternFill>
              </fill>
            </x14:dxf>
          </x14:cfRule>
          <x14:cfRule type="containsText" priority="7732" operator="containsText" id="{0F3DCE13-BFDF-404A-83C0-FA0A221B1D4B}">
            <xm:f>NOT(ISERROR(SEARCH(#REF!,AQ99)))</xm:f>
            <xm:f>#REF!</xm:f>
            <x14:dxf>
              <font>
                <b/>
                <i val="0"/>
              </font>
              <fill>
                <patternFill>
                  <bgColor rgb="FFFFC000"/>
                </patternFill>
              </fill>
            </x14:dxf>
          </x14:cfRule>
          <x14:cfRule type="containsText" priority="7733" operator="containsText" id="{F84895B1-E507-4ED8-B6A8-78F1081F9A17}">
            <xm:f>NOT(ISERROR(SEARCH(#REF!,AQ99)))</xm:f>
            <xm:f>#REF!</xm:f>
            <x14:dxf>
              <font>
                <b/>
                <i val="0"/>
              </font>
              <fill>
                <patternFill>
                  <bgColor rgb="FF00B050"/>
                </patternFill>
              </fill>
            </x14:dxf>
          </x14:cfRule>
          <xm:sqref>AQ99</xm:sqref>
        </x14:conditionalFormatting>
        <x14:conditionalFormatting xmlns:xm="http://schemas.microsoft.com/office/excel/2006/main">
          <x14:cfRule type="containsText" priority="7725" operator="containsText" id="{BAB3E0AA-B7DF-4D3D-A508-023C807F99CD}">
            <xm:f>NOT(ISERROR(SEARCH(#REF!,AQ100)))</xm:f>
            <xm:f>#REF!</xm:f>
            <x14:dxf>
              <font>
                <b/>
                <i val="0"/>
              </font>
              <fill>
                <patternFill>
                  <bgColor rgb="FFFF0000"/>
                </patternFill>
              </fill>
            </x14:dxf>
          </x14:cfRule>
          <x14:cfRule type="containsText" priority="7726" operator="containsText" id="{5F695215-DF7F-4320-A073-640F193FC23F}">
            <xm:f>NOT(ISERROR(SEARCH(#REF!,AQ100)))</xm:f>
            <xm:f>#REF!</xm:f>
            <x14:dxf>
              <font>
                <b/>
                <i val="0"/>
              </font>
              <fill>
                <patternFill>
                  <bgColor rgb="FFFFC000"/>
                </patternFill>
              </fill>
            </x14:dxf>
          </x14:cfRule>
          <x14:cfRule type="containsText" priority="7727" operator="containsText" id="{676936E3-9863-45D1-BD4E-01CDAD8E5217}">
            <xm:f>NOT(ISERROR(SEARCH(#REF!,AQ100)))</xm:f>
            <xm:f>#REF!</xm:f>
            <x14:dxf>
              <font>
                <b/>
                <i val="0"/>
              </font>
              <fill>
                <patternFill>
                  <bgColor rgb="FF00B050"/>
                </patternFill>
              </fill>
            </x14:dxf>
          </x14:cfRule>
          <xm:sqref>AQ100</xm:sqref>
        </x14:conditionalFormatting>
        <x14:conditionalFormatting xmlns:xm="http://schemas.microsoft.com/office/excel/2006/main">
          <x14:cfRule type="containsText" priority="7719" operator="containsText" id="{288B18F7-2445-4696-B08A-9EE6A5A3DE2C}">
            <xm:f>NOT(ISERROR(SEARCH(#REF!,AQ101)))</xm:f>
            <xm:f>#REF!</xm:f>
            <x14:dxf>
              <font>
                <b/>
                <i val="0"/>
              </font>
              <fill>
                <patternFill>
                  <bgColor rgb="FFFF0000"/>
                </patternFill>
              </fill>
            </x14:dxf>
          </x14:cfRule>
          <x14:cfRule type="containsText" priority="7720" operator="containsText" id="{2F0A6DD2-0E75-498E-81FC-372CA27C51F6}">
            <xm:f>NOT(ISERROR(SEARCH(#REF!,AQ101)))</xm:f>
            <xm:f>#REF!</xm:f>
            <x14:dxf>
              <font>
                <b/>
                <i val="0"/>
              </font>
              <fill>
                <patternFill>
                  <bgColor rgb="FFFFC000"/>
                </patternFill>
              </fill>
            </x14:dxf>
          </x14:cfRule>
          <x14:cfRule type="containsText" priority="7721" operator="containsText" id="{45D71A41-1824-4116-B12A-5D8F46244670}">
            <xm:f>NOT(ISERROR(SEARCH(#REF!,AQ101)))</xm:f>
            <xm:f>#REF!</xm:f>
            <x14:dxf>
              <font>
                <b/>
                <i val="0"/>
              </font>
              <fill>
                <patternFill>
                  <bgColor rgb="FF00B050"/>
                </patternFill>
              </fill>
            </x14:dxf>
          </x14:cfRule>
          <xm:sqref>AQ101</xm:sqref>
        </x14:conditionalFormatting>
        <x14:conditionalFormatting xmlns:xm="http://schemas.microsoft.com/office/excel/2006/main">
          <x14:cfRule type="containsText" priority="9099" operator="containsText" id="{A812CB9D-98CC-4EB6-A6DB-EAE07CB667D3}">
            <xm:f>NOT(ISERROR(SEARCH(#REF!,AQ102)))</xm:f>
            <xm:f>#REF!</xm:f>
            <x14:dxf>
              <font>
                <b/>
                <i val="0"/>
              </font>
              <fill>
                <patternFill>
                  <bgColor rgb="FFFF0000"/>
                </patternFill>
              </fill>
            </x14:dxf>
          </x14:cfRule>
          <x14:cfRule type="containsText" priority="9100" operator="containsText" id="{F2C9E75C-BE40-4A17-907D-9AFB390F49B5}">
            <xm:f>NOT(ISERROR(SEARCH(#REF!,AQ102)))</xm:f>
            <xm:f>#REF!</xm:f>
            <x14:dxf>
              <font>
                <b/>
                <i val="0"/>
              </font>
              <fill>
                <patternFill>
                  <bgColor rgb="FFFFC000"/>
                </patternFill>
              </fill>
            </x14:dxf>
          </x14:cfRule>
          <x14:cfRule type="containsText" priority="9101" operator="containsText" id="{C68CBB45-6DB4-4945-84E2-1DA5567CDB82}">
            <xm:f>NOT(ISERROR(SEARCH(#REF!,AQ102)))</xm:f>
            <xm:f>#REF!</xm:f>
            <x14:dxf>
              <font>
                <b/>
                <i val="0"/>
              </font>
              <fill>
                <patternFill>
                  <bgColor rgb="FF00B050"/>
                </patternFill>
              </fill>
            </x14:dxf>
          </x14:cfRule>
          <xm:sqref>AQ102</xm:sqref>
        </x14:conditionalFormatting>
        <x14:conditionalFormatting xmlns:xm="http://schemas.microsoft.com/office/excel/2006/main">
          <x14:cfRule type="containsText" priority="9093" operator="containsText" id="{F8326D93-3CEC-44B7-A102-8F193EF4DE28}">
            <xm:f>NOT(ISERROR(SEARCH(#REF!,AQ103)))</xm:f>
            <xm:f>#REF!</xm:f>
            <x14:dxf>
              <font>
                <b/>
                <i val="0"/>
              </font>
              <fill>
                <patternFill>
                  <bgColor rgb="FFFF0000"/>
                </patternFill>
              </fill>
            </x14:dxf>
          </x14:cfRule>
          <x14:cfRule type="containsText" priority="9094" operator="containsText" id="{8FBBC8FD-964C-46DD-B926-A70448C27BFD}">
            <xm:f>NOT(ISERROR(SEARCH(#REF!,AQ103)))</xm:f>
            <xm:f>#REF!</xm:f>
            <x14:dxf>
              <font>
                <b/>
                <i val="0"/>
              </font>
              <fill>
                <patternFill>
                  <bgColor rgb="FFFFC000"/>
                </patternFill>
              </fill>
            </x14:dxf>
          </x14:cfRule>
          <x14:cfRule type="containsText" priority="9095" operator="containsText" id="{7B0A3956-8403-41D5-89A1-C659F931A220}">
            <xm:f>NOT(ISERROR(SEARCH(#REF!,AQ103)))</xm:f>
            <xm:f>#REF!</xm:f>
            <x14:dxf>
              <font>
                <b/>
                <i val="0"/>
              </font>
              <fill>
                <patternFill>
                  <bgColor rgb="FF00B050"/>
                </patternFill>
              </fill>
            </x14:dxf>
          </x14:cfRule>
          <xm:sqref>AQ103</xm:sqref>
        </x14:conditionalFormatting>
        <x14:conditionalFormatting xmlns:xm="http://schemas.microsoft.com/office/excel/2006/main">
          <x14:cfRule type="containsText" priority="9087" operator="containsText" id="{7B3AF8C1-0A33-48EF-A229-A3D60FB2C5C8}">
            <xm:f>NOT(ISERROR(SEARCH(#REF!,AQ104)))</xm:f>
            <xm:f>#REF!</xm:f>
            <x14:dxf>
              <font>
                <b/>
                <i val="0"/>
              </font>
              <fill>
                <patternFill>
                  <bgColor rgb="FFFF0000"/>
                </patternFill>
              </fill>
            </x14:dxf>
          </x14:cfRule>
          <x14:cfRule type="containsText" priority="9088" operator="containsText" id="{E922E01D-03D2-42F1-9ED3-82301D007B2E}">
            <xm:f>NOT(ISERROR(SEARCH(#REF!,AQ104)))</xm:f>
            <xm:f>#REF!</xm:f>
            <x14:dxf>
              <font>
                <b/>
                <i val="0"/>
              </font>
              <fill>
                <patternFill>
                  <bgColor rgb="FFFFC000"/>
                </patternFill>
              </fill>
            </x14:dxf>
          </x14:cfRule>
          <x14:cfRule type="containsText" priority="9089" operator="containsText" id="{492C4991-C12C-4000-8226-6ED0827C2400}">
            <xm:f>NOT(ISERROR(SEARCH(#REF!,AQ104)))</xm:f>
            <xm:f>#REF!</xm:f>
            <x14:dxf>
              <font>
                <b/>
                <i val="0"/>
              </font>
              <fill>
                <patternFill>
                  <bgColor rgb="FF00B050"/>
                </patternFill>
              </fill>
            </x14:dxf>
          </x14:cfRule>
          <xm:sqref>AQ104</xm:sqref>
        </x14:conditionalFormatting>
        <x14:conditionalFormatting xmlns:xm="http://schemas.microsoft.com/office/excel/2006/main">
          <x14:cfRule type="containsText" priority="10602" operator="containsText" id="{E9ED6D79-E86C-49F3-B270-13AB9D2CD928}">
            <xm:f>NOT(ISERROR(SEARCH(#REF!,AQ105)))</xm:f>
            <xm:f>#REF!</xm:f>
            <x14:dxf>
              <font>
                <b/>
                <i val="0"/>
              </font>
              <fill>
                <patternFill>
                  <bgColor rgb="FFFF0000"/>
                </patternFill>
              </fill>
            </x14:dxf>
          </x14:cfRule>
          <x14:cfRule type="containsText" priority="10603" operator="containsText" id="{C17CBE0C-6F07-47BB-96B2-BA36457F6EC9}">
            <xm:f>NOT(ISERROR(SEARCH(#REF!,AQ105)))</xm:f>
            <xm:f>#REF!</xm:f>
            <x14:dxf>
              <font>
                <b/>
                <i val="0"/>
              </font>
              <fill>
                <patternFill>
                  <bgColor rgb="FFFFC000"/>
                </patternFill>
              </fill>
            </x14:dxf>
          </x14:cfRule>
          <x14:cfRule type="containsText" priority="10604" operator="containsText" id="{292014FF-2F0D-4FB9-81BD-0C3F8B1FB327}">
            <xm:f>NOT(ISERROR(SEARCH(#REF!,AQ105)))</xm:f>
            <xm:f>#REF!</xm:f>
            <x14:dxf>
              <font>
                <b/>
                <i val="0"/>
              </font>
              <fill>
                <patternFill>
                  <bgColor rgb="FF00B050"/>
                </patternFill>
              </fill>
            </x14:dxf>
          </x14:cfRule>
          <xm:sqref>AQ105</xm:sqref>
        </x14:conditionalFormatting>
        <x14:conditionalFormatting xmlns:xm="http://schemas.microsoft.com/office/excel/2006/main">
          <x14:cfRule type="containsText" priority="10596" operator="containsText" id="{0DF5D64C-652F-4A93-B3B0-DB0BBCDC5BE0}">
            <xm:f>NOT(ISERROR(SEARCH(#REF!,AQ106)))</xm:f>
            <xm:f>#REF!</xm:f>
            <x14:dxf>
              <font>
                <b/>
                <i val="0"/>
              </font>
              <fill>
                <patternFill>
                  <bgColor rgb="FFFF0000"/>
                </patternFill>
              </fill>
            </x14:dxf>
          </x14:cfRule>
          <x14:cfRule type="containsText" priority="10597" operator="containsText" id="{22DECC51-FFB9-40F4-91C4-E0D965D6A8AE}">
            <xm:f>NOT(ISERROR(SEARCH(#REF!,AQ106)))</xm:f>
            <xm:f>#REF!</xm:f>
            <x14:dxf>
              <font>
                <b/>
                <i val="0"/>
              </font>
              <fill>
                <patternFill>
                  <bgColor rgb="FFFFC000"/>
                </patternFill>
              </fill>
            </x14:dxf>
          </x14:cfRule>
          <x14:cfRule type="containsText" priority="10598" operator="containsText" id="{537C4AD5-AA47-43B9-AD0A-20C1036DBFB7}">
            <xm:f>NOT(ISERROR(SEARCH(#REF!,AQ106)))</xm:f>
            <xm:f>#REF!</xm:f>
            <x14:dxf>
              <font>
                <b/>
                <i val="0"/>
              </font>
              <fill>
                <patternFill>
                  <bgColor rgb="FF00B050"/>
                </patternFill>
              </fill>
            </x14:dxf>
          </x14:cfRule>
          <xm:sqref>AQ106</xm:sqref>
        </x14:conditionalFormatting>
        <x14:conditionalFormatting xmlns:xm="http://schemas.microsoft.com/office/excel/2006/main">
          <x14:cfRule type="containsText" priority="10584" operator="containsText" id="{14B02067-BDD3-4E66-8138-0C9B8A5FBA30}">
            <xm:f>NOT(ISERROR(SEARCH(#REF!,AQ107)))</xm:f>
            <xm:f>#REF!</xm:f>
            <x14:dxf>
              <font>
                <b/>
                <i val="0"/>
              </font>
              <fill>
                <patternFill>
                  <bgColor rgb="FFFF0000"/>
                </patternFill>
              </fill>
            </x14:dxf>
          </x14:cfRule>
          <x14:cfRule type="containsText" priority="10585" operator="containsText" id="{CD966210-010E-4FC3-8626-6AE699A06E9A}">
            <xm:f>NOT(ISERROR(SEARCH(#REF!,AQ107)))</xm:f>
            <xm:f>#REF!</xm:f>
            <x14:dxf>
              <font>
                <b/>
                <i val="0"/>
              </font>
              <fill>
                <patternFill>
                  <bgColor rgb="FFFFC000"/>
                </patternFill>
              </fill>
            </x14:dxf>
          </x14:cfRule>
          <x14:cfRule type="containsText" priority="10586" operator="containsText" id="{23CC27F8-3A85-4431-B770-E8AA946C2822}">
            <xm:f>NOT(ISERROR(SEARCH(#REF!,AQ107)))</xm:f>
            <xm:f>#REF!</xm:f>
            <x14:dxf>
              <font>
                <b/>
                <i val="0"/>
              </font>
              <fill>
                <patternFill>
                  <bgColor rgb="FF00B050"/>
                </patternFill>
              </fill>
            </x14:dxf>
          </x14:cfRule>
          <xm:sqref>AQ107:AQ112</xm:sqref>
        </x14:conditionalFormatting>
        <x14:conditionalFormatting xmlns:xm="http://schemas.microsoft.com/office/excel/2006/main">
          <x14:cfRule type="containsText" priority="10590" operator="containsText" id="{A7321940-B8F9-4C62-85C3-637009AB11A1}">
            <xm:f>NOT(ISERROR(SEARCH(#REF!,AQ113)))</xm:f>
            <xm:f>#REF!</xm:f>
            <x14:dxf>
              <font>
                <b/>
                <i val="0"/>
              </font>
              <fill>
                <patternFill>
                  <bgColor rgb="FFFF0000"/>
                </patternFill>
              </fill>
            </x14:dxf>
          </x14:cfRule>
          <x14:cfRule type="containsText" priority="10591" operator="containsText" id="{CBC6F05D-A458-49A0-89A5-1D759FCF5291}">
            <xm:f>NOT(ISERROR(SEARCH(#REF!,AQ113)))</xm:f>
            <xm:f>#REF!</xm:f>
            <x14:dxf>
              <font>
                <b/>
                <i val="0"/>
              </font>
              <fill>
                <patternFill>
                  <bgColor rgb="FFFFC000"/>
                </patternFill>
              </fill>
            </x14:dxf>
          </x14:cfRule>
          <x14:cfRule type="containsText" priority="10592" operator="containsText" id="{4BFA8883-F422-4BD9-A2A7-A4975778A26B}">
            <xm:f>NOT(ISERROR(SEARCH(#REF!,AQ113)))</xm:f>
            <xm:f>#REF!</xm:f>
            <x14:dxf>
              <font>
                <b/>
                <i val="0"/>
              </font>
              <fill>
                <patternFill>
                  <bgColor rgb="FF00B050"/>
                </patternFill>
              </fill>
            </x14:dxf>
          </x14:cfRule>
          <xm:sqref>AQ113</xm:sqref>
        </x14:conditionalFormatting>
        <x14:conditionalFormatting xmlns:xm="http://schemas.microsoft.com/office/excel/2006/main">
          <x14:cfRule type="containsText" priority="10578" operator="containsText" id="{9EAA664F-FA72-440F-8030-571F46912CB4}">
            <xm:f>NOT(ISERROR(SEARCH(#REF!,AQ114)))</xm:f>
            <xm:f>#REF!</xm:f>
            <x14:dxf>
              <font>
                <b/>
                <i val="0"/>
              </font>
              <fill>
                <patternFill>
                  <bgColor rgb="FFFF0000"/>
                </patternFill>
              </fill>
            </x14:dxf>
          </x14:cfRule>
          <x14:cfRule type="containsText" priority="10579" operator="containsText" id="{07A3FC7E-8434-4089-9540-0CC8820DDA3B}">
            <xm:f>NOT(ISERROR(SEARCH(#REF!,AQ114)))</xm:f>
            <xm:f>#REF!</xm:f>
            <x14:dxf>
              <font>
                <b/>
                <i val="0"/>
              </font>
              <fill>
                <patternFill>
                  <bgColor rgb="FFFFC000"/>
                </patternFill>
              </fill>
            </x14:dxf>
          </x14:cfRule>
          <x14:cfRule type="containsText" priority="10580" operator="containsText" id="{EF7A6572-1BCB-473E-AEF1-5E6FF7CF60ED}">
            <xm:f>NOT(ISERROR(SEARCH(#REF!,AQ114)))</xm:f>
            <xm:f>#REF!</xm:f>
            <x14:dxf>
              <font>
                <b/>
                <i val="0"/>
              </font>
              <fill>
                <patternFill>
                  <bgColor rgb="FF00B050"/>
                </patternFill>
              </fill>
            </x14:dxf>
          </x14:cfRule>
          <xm:sqref>AQ114</xm:sqref>
        </x14:conditionalFormatting>
        <x14:conditionalFormatting xmlns:xm="http://schemas.microsoft.com/office/excel/2006/main">
          <x14:cfRule type="containsText" priority="10572" operator="containsText" id="{2C680E66-7223-4E23-9F85-ECD1D1395F64}">
            <xm:f>NOT(ISERROR(SEARCH(#REF!,AQ115)))</xm:f>
            <xm:f>#REF!</xm:f>
            <x14:dxf>
              <font>
                <b/>
                <i val="0"/>
              </font>
              <fill>
                <patternFill>
                  <bgColor rgb="FFFF0000"/>
                </patternFill>
              </fill>
            </x14:dxf>
          </x14:cfRule>
          <x14:cfRule type="containsText" priority="10573" operator="containsText" id="{1EDCE03E-8242-4D46-B022-F723D7534569}">
            <xm:f>NOT(ISERROR(SEARCH(#REF!,AQ115)))</xm:f>
            <xm:f>#REF!</xm:f>
            <x14:dxf>
              <font>
                <b/>
                <i val="0"/>
              </font>
              <fill>
                <patternFill>
                  <bgColor rgb="FFFFC000"/>
                </patternFill>
              </fill>
            </x14:dxf>
          </x14:cfRule>
          <x14:cfRule type="containsText" priority="10574" operator="containsText" id="{659C7CF6-329B-417A-814E-2D6ABFDDEE39}">
            <xm:f>NOT(ISERROR(SEARCH(#REF!,AQ115)))</xm:f>
            <xm:f>#REF!</xm:f>
            <x14:dxf>
              <font>
                <b/>
                <i val="0"/>
              </font>
              <fill>
                <patternFill>
                  <bgColor rgb="FF00B050"/>
                </patternFill>
              </fill>
            </x14:dxf>
          </x14:cfRule>
          <xm:sqref>AQ115</xm:sqref>
        </x14:conditionalFormatting>
        <x14:conditionalFormatting xmlns:xm="http://schemas.microsoft.com/office/excel/2006/main">
          <x14:cfRule type="containsText" priority="10632" operator="containsText" id="{00DB7D88-F194-4171-9D2B-FCD8014D7FFE}">
            <xm:f>NOT(ISERROR(SEARCH(#REF!,AQ116)))</xm:f>
            <xm:f>#REF!</xm:f>
            <x14:dxf>
              <font>
                <b/>
                <i val="0"/>
              </font>
              <fill>
                <patternFill>
                  <bgColor rgb="FFFF0000"/>
                </patternFill>
              </fill>
            </x14:dxf>
          </x14:cfRule>
          <x14:cfRule type="containsText" priority="10633" operator="containsText" id="{BA263400-7B5E-4798-B475-5C81236C89E7}">
            <xm:f>NOT(ISERROR(SEARCH(#REF!,AQ116)))</xm:f>
            <xm:f>#REF!</xm:f>
            <x14:dxf>
              <font>
                <b/>
                <i val="0"/>
              </font>
              <fill>
                <patternFill>
                  <bgColor rgb="FFFFC000"/>
                </patternFill>
              </fill>
            </x14:dxf>
          </x14:cfRule>
          <x14:cfRule type="containsText" priority="10634" operator="containsText" id="{974800E0-EA2F-422A-9381-FCAC39C66FC8}">
            <xm:f>NOT(ISERROR(SEARCH(#REF!,AQ116)))</xm:f>
            <xm:f>#REF!</xm:f>
            <x14:dxf>
              <font>
                <b/>
                <i val="0"/>
              </font>
              <fill>
                <patternFill>
                  <bgColor rgb="FF00B050"/>
                </patternFill>
              </fill>
            </x14:dxf>
          </x14:cfRule>
          <xm:sqref>AQ116</xm:sqref>
        </x14:conditionalFormatting>
        <x14:conditionalFormatting xmlns:xm="http://schemas.microsoft.com/office/excel/2006/main">
          <x14:cfRule type="containsText" priority="10614" operator="containsText" id="{B08F254B-426E-4F90-9597-5B6849ECA030}">
            <xm:f>NOT(ISERROR(SEARCH(#REF!,AQ117)))</xm:f>
            <xm:f>#REF!</xm:f>
            <x14:dxf>
              <font>
                <b/>
                <i val="0"/>
              </font>
              <fill>
                <patternFill>
                  <bgColor rgb="FFFF0000"/>
                </patternFill>
              </fill>
            </x14:dxf>
          </x14:cfRule>
          <x14:cfRule type="containsText" priority="10615" operator="containsText" id="{EF3CE38A-E11A-4632-A316-37B25684F09D}">
            <xm:f>NOT(ISERROR(SEARCH(#REF!,AQ117)))</xm:f>
            <xm:f>#REF!</xm:f>
            <x14:dxf>
              <font>
                <b/>
                <i val="0"/>
              </font>
              <fill>
                <patternFill>
                  <bgColor rgb="FFFFC000"/>
                </patternFill>
              </fill>
            </x14:dxf>
          </x14:cfRule>
          <x14:cfRule type="containsText" priority="10616" operator="containsText" id="{427AE92E-CE63-4BAD-AC7B-4BB847CBEA77}">
            <xm:f>NOT(ISERROR(SEARCH(#REF!,AQ117)))</xm:f>
            <xm:f>#REF!</xm:f>
            <x14:dxf>
              <font>
                <b/>
                <i val="0"/>
              </font>
              <fill>
                <patternFill>
                  <bgColor rgb="FF00B050"/>
                </patternFill>
              </fill>
            </x14:dxf>
          </x14:cfRule>
          <xm:sqref>AQ117</xm:sqref>
        </x14:conditionalFormatting>
        <x14:conditionalFormatting xmlns:xm="http://schemas.microsoft.com/office/excel/2006/main">
          <x14:cfRule type="containsText" priority="9987" operator="containsText" id="{0DCCCDE5-CD85-4B67-B23E-CE5CA78EC07A}">
            <xm:f>NOT(ISERROR(SEARCH(#REF!,AQ118)))</xm:f>
            <xm:f>#REF!</xm:f>
            <x14:dxf>
              <font>
                <b/>
                <i val="0"/>
              </font>
              <fill>
                <patternFill>
                  <bgColor rgb="FFFF0000"/>
                </patternFill>
              </fill>
            </x14:dxf>
          </x14:cfRule>
          <x14:cfRule type="containsText" priority="9988" operator="containsText" id="{EA90BCFA-3E96-43A5-89C2-C2247F985EA8}">
            <xm:f>NOT(ISERROR(SEARCH(#REF!,AQ118)))</xm:f>
            <xm:f>#REF!</xm:f>
            <x14:dxf>
              <font>
                <b/>
                <i val="0"/>
              </font>
              <fill>
                <patternFill>
                  <bgColor rgb="FFFFC000"/>
                </patternFill>
              </fill>
            </x14:dxf>
          </x14:cfRule>
          <x14:cfRule type="containsText" priority="9989" operator="containsText" id="{9D9A289A-2A54-410E-89DC-8EE14D78F9FE}">
            <xm:f>NOT(ISERROR(SEARCH(#REF!,AQ118)))</xm:f>
            <xm:f>#REF!</xm:f>
            <x14:dxf>
              <font>
                <b/>
                <i val="0"/>
              </font>
              <fill>
                <patternFill>
                  <bgColor rgb="FF00B050"/>
                </patternFill>
              </fill>
            </x14:dxf>
          </x14:cfRule>
          <xm:sqref>AQ118</xm:sqref>
        </x14:conditionalFormatting>
        <x14:conditionalFormatting xmlns:xm="http://schemas.microsoft.com/office/excel/2006/main">
          <x14:cfRule type="containsText" priority="9717" operator="containsText" id="{53F7912C-434F-4940-A125-4981FC205EC6}">
            <xm:f>NOT(ISERROR(SEARCH(#REF!,AQ119)))</xm:f>
            <xm:f>#REF!</xm:f>
            <x14:dxf>
              <font>
                <b/>
                <i val="0"/>
              </font>
              <fill>
                <patternFill>
                  <bgColor rgb="FFFF0000"/>
                </patternFill>
              </fill>
            </x14:dxf>
          </x14:cfRule>
          <x14:cfRule type="containsText" priority="9718" operator="containsText" id="{E10046BC-B9AA-463F-AD1A-C3C07F479EE2}">
            <xm:f>NOT(ISERROR(SEARCH(#REF!,AQ119)))</xm:f>
            <xm:f>#REF!</xm:f>
            <x14:dxf>
              <font>
                <b/>
                <i val="0"/>
              </font>
              <fill>
                <patternFill>
                  <bgColor rgb="FFFFC000"/>
                </patternFill>
              </fill>
            </x14:dxf>
          </x14:cfRule>
          <x14:cfRule type="containsText" priority="9719" operator="containsText" id="{32402F83-4324-4B1C-B641-48DE9ACBA392}">
            <xm:f>NOT(ISERROR(SEARCH(#REF!,AQ119)))</xm:f>
            <xm:f>#REF!</xm:f>
            <x14:dxf>
              <font>
                <b/>
                <i val="0"/>
              </font>
              <fill>
                <patternFill>
                  <bgColor rgb="FF00B050"/>
                </patternFill>
              </fill>
            </x14:dxf>
          </x14:cfRule>
          <xm:sqref>AQ119</xm:sqref>
        </x14:conditionalFormatting>
        <x14:conditionalFormatting xmlns:xm="http://schemas.microsoft.com/office/excel/2006/main">
          <x14:cfRule type="containsText" priority="9711" operator="containsText" id="{5CD3F6A4-FB0C-4BB9-9207-08C4D1DCCD92}">
            <xm:f>NOT(ISERROR(SEARCH(#REF!,AQ120)))</xm:f>
            <xm:f>#REF!</xm:f>
            <x14:dxf>
              <font>
                <b/>
                <i val="0"/>
              </font>
              <fill>
                <patternFill>
                  <bgColor rgb="FFFF0000"/>
                </patternFill>
              </fill>
            </x14:dxf>
          </x14:cfRule>
          <x14:cfRule type="containsText" priority="9712" operator="containsText" id="{26060E6A-3EB4-426F-967E-B01B7CD3F97D}">
            <xm:f>NOT(ISERROR(SEARCH(#REF!,AQ120)))</xm:f>
            <xm:f>#REF!</xm:f>
            <x14:dxf>
              <font>
                <b/>
                <i val="0"/>
              </font>
              <fill>
                <patternFill>
                  <bgColor rgb="FFFFC000"/>
                </patternFill>
              </fill>
            </x14:dxf>
          </x14:cfRule>
          <x14:cfRule type="containsText" priority="9713" operator="containsText" id="{6C487973-64F7-461E-BBA8-EA1F221793B7}">
            <xm:f>NOT(ISERROR(SEARCH(#REF!,AQ120)))</xm:f>
            <xm:f>#REF!</xm:f>
            <x14:dxf>
              <font>
                <b/>
                <i val="0"/>
              </font>
              <fill>
                <patternFill>
                  <bgColor rgb="FF00B050"/>
                </patternFill>
              </fill>
            </x14:dxf>
          </x14:cfRule>
          <xm:sqref>AQ120</xm:sqref>
        </x14:conditionalFormatting>
        <x14:conditionalFormatting xmlns:xm="http://schemas.microsoft.com/office/excel/2006/main">
          <x14:cfRule type="containsText" priority="9723" operator="containsText" id="{44F7FE97-410E-4FA1-B948-17830A7D15A6}">
            <xm:f>NOT(ISERROR(SEARCH(#REF!,AQ121)))</xm:f>
            <xm:f>#REF!</xm:f>
            <x14:dxf>
              <font>
                <b/>
                <i val="0"/>
              </font>
              <fill>
                <patternFill>
                  <bgColor rgb="FFFF0000"/>
                </patternFill>
              </fill>
            </x14:dxf>
          </x14:cfRule>
          <x14:cfRule type="containsText" priority="9724" operator="containsText" id="{85D25783-C5C5-47C3-AA7C-83990B64EECD}">
            <xm:f>NOT(ISERROR(SEARCH(#REF!,AQ121)))</xm:f>
            <xm:f>#REF!</xm:f>
            <x14:dxf>
              <font>
                <b/>
                <i val="0"/>
              </font>
              <fill>
                <patternFill>
                  <bgColor rgb="FFFFC000"/>
                </patternFill>
              </fill>
            </x14:dxf>
          </x14:cfRule>
          <x14:cfRule type="containsText" priority="9725" operator="containsText" id="{53DCC97F-DB96-47A3-8DD5-B0FCD7AD49AF}">
            <xm:f>NOT(ISERROR(SEARCH(#REF!,AQ121)))</xm:f>
            <xm:f>#REF!</xm:f>
            <x14:dxf>
              <font>
                <b/>
                <i val="0"/>
              </font>
              <fill>
                <patternFill>
                  <bgColor rgb="FF00B050"/>
                </patternFill>
              </fill>
            </x14:dxf>
          </x14:cfRule>
          <xm:sqref>AQ121</xm:sqref>
        </x14:conditionalFormatting>
        <x14:conditionalFormatting xmlns:xm="http://schemas.microsoft.com/office/excel/2006/main">
          <x14:cfRule type="containsText" priority="7704" operator="containsText" id="{3FE90D8B-50B0-460D-9F16-40B76153CCC9}">
            <xm:f>NOT(ISERROR(SEARCH(#REF!,AQ123)))</xm:f>
            <xm:f>#REF!</xm:f>
            <x14:dxf>
              <font>
                <b/>
                <i val="0"/>
              </font>
              <fill>
                <patternFill>
                  <bgColor rgb="FFFF0000"/>
                </patternFill>
              </fill>
            </x14:dxf>
          </x14:cfRule>
          <x14:cfRule type="containsText" priority="7705" operator="containsText" id="{15640A71-4A07-4CC2-BE7B-0483238C14A7}">
            <xm:f>NOT(ISERROR(SEARCH(#REF!,AQ123)))</xm:f>
            <xm:f>#REF!</xm:f>
            <x14:dxf>
              <font>
                <b/>
                <i val="0"/>
              </font>
              <fill>
                <patternFill>
                  <bgColor rgb="FFFFC000"/>
                </patternFill>
              </fill>
            </x14:dxf>
          </x14:cfRule>
          <x14:cfRule type="containsText" priority="7706" operator="containsText" id="{DC0C621A-79CC-4F2D-8AD4-AB8364DB0E2D}">
            <xm:f>NOT(ISERROR(SEARCH(#REF!,AQ123)))</xm:f>
            <xm:f>#REF!</xm:f>
            <x14:dxf>
              <font>
                <b/>
                <i val="0"/>
              </font>
              <fill>
                <patternFill>
                  <bgColor rgb="FF00B050"/>
                </patternFill>
              </fill>
            </x14:dxf>
          </x14:cfRule>
          <xm:sqref>AQ123</xm:sqref>
        </x14:conditionalFormatting>
        <x14:conditionalFormatting xmlns:xm="http://schemas.microsoft.com/office/excel/2006/main">
          <x14:cfRule type="containsText" priority="7698" operator="containsText" id="{0987F1A6-E81D-4B8A-AE93-F6CCB4E28072}">
            <xm:f>NOT(ISERROR(SEARCH(#REF!,AQ124)))</xm:f>
            <xm:f>#REF!</xm:f>
            <x14:dxf>
              <font>
                <b/>
                <i val="0"/>
              </font>
              <fill>
                <patternFill>
                  <bgColor rgb="FFFF0000"/>
                </patternFill>
              </fill>
            </x14:dxf>
          </x14:cfRule>
          <x14:cfRule type="containsText" priority="7699" operator="containsText" id="{0DBF0CF9-D946-47ED-825A-A247BFB4DC2E}">
            <xm:f>NOT(ISERROR(SEARCH(#REF!,AQ124)))</xm:f>
            <xm:f>#REF!</xm:f>
            <x14:dxf>
              <font>
                <b/>
                <i val="0"/>
              </font>
              <fill>
                <patternFill>
                  <bgColor rgb="FFFFC000"/>
                </patternFill>
              </fill>
            </x14:dxf>
          </x14:cfRule>
          <x14:cfRule type="containsText" priority="7700" operator="containsText" id="{BF06A78C-D1A3-408F-BF67-B1B561489AA5}">
            <xm:f>NOT(ISERROR(SEARCH(#REF!,AQ124)))</xm:f>
            <xm:f>#REF!</xm:f>
            <x14:dxf>
              <font>
                <b/>
                <i val="0"/>
              </font>
              <fill>
                <patternFill>
                  <bgColor rgb="FF00B050"/>
                </patternFill>
              </fill>
            </x14:dxf>
          </x14:cfRule>
          <xm:sqref>AQ124</xm:sqref>
        </x14:conditionalFormatting>
        <x14:conditionalFormatting xmlns:xm="http://schemas.microsoft.com/office/excel/2006/main">
          <x14:cfRule type="containsText" priority="7692" operator="containsText" id="{140FE859-5229-4D6E-A82A-7E89F17A6DEF}">
            <xm:f>NOT(ISERROR(SEARCH(#REF!,AQ125)))</xm:f>
            <xm:f>#REF!</xm:f>
            <x14:dxf>
              <font>
                <b/>
                <i val="0"/>
              </font>
              <fill>
                <patternFill>
                  <bgColor rgb="FFFF0000"/>
                </patternFill>
              </fill>
            </x14:dxf>
          </x14:cfRule>
          <x14:cfRule type="containsText" priority="7693" operator="containsText" id="{8DF321DE-C630-4379-AAE9-225964527AFC}">
            <xm:f>NOT(ISERROR(SEARCH(#REF!,AQ125)))</xm:f>
            <xm:f>#REF!</xm:f>
            <x14:dxf>
              <font>
                <b/>
                <i val="0"/>
              </font>
              <fill>
                <patternFill>
                  <bgColor rgb="FFFFC000"/>
                </patternFill>
              </fill>
            </x14:dxf>
          </x14:cfRule>
          <x14:cfRule type="containsText" priority="7694" operator="containsText" id="{CE432C3D-7239-4069-A818-CC919B33FD02}">
            <xm:f>NOT(ISERROR(SEARCH(#REF!,AQ125)))</xm:f>
            <xm:f>#REF!</xm:f>
            <x14:dxf>
              <font>
                <b/>
                <i val="0"/>
              </font>
              <fill>
                <patternFill>
                  <bgColor rgb="FF00B050"/>
                </patternFill>
              </fill>
            </x14:dxf>
          </x14:cfRule>
          <xm:sqref>AQ125</xm:sqref>
        </x14:conditionalFormatting>
        <x14:conditionalFormatting xmlns:xm="http://schemas.microsoft.com/office/excel/2006/main">
          <x14:cfRule type="containsText" priority="10626" operator="containsText" id="{FDFDC3C3-346A-4476-86E5-8D3458EAE802}">
            <xm:f>NOT(ISERROR(SEARCH(#REF!,AQ128)))</xm:f>
            <xm:f>#REF!</xm:f>
            <x14:dxf>
              <font>
                <b/>
                <i val="0"/>
              </font>
              <fill>
                <patternFill>
                  <bgColor rgb="FFFF0000"/>
                </patternFill>
              </fill>
            </x14:dxf>
          </x14:cfRule>
          <x14:cfRule type="containsText" priority="10627" operator="containsText" id="{E7E0AAB4-B24E-4F20-9794-26ED2591F160}">
            <xm:f>NOT(ISERROR(SEARCH(#REF!,AQ128)))</xm:f>
            <xm:f>#REF!</xm:f>
            <x14:dxf>
              <font>
                <b/>
                <i val="0"/>
              </font>
              <fill>
                <patternFill>
                  <bgColor rgb="FFFFC000"/>
                </patternFill>
              </fill>
            </x14:dxf>
          </x14:cfRule>
          <x14:cfRule type="containsText" priority="10628" operator="containsText" id="{39358497-60AE-40E5-A544-CF7B91506D52}">
            <xm:f>NOT(ISERROR(SEARCH(#REF!,AQ128)))</xm:f>
            <xm:f>#REF!</xm:f>
            <x14:dxf>
              <font>
                <b/>
                <i val="0"/>
              </font>
              <fill>
                <patternFill>
                  <bgColor rgb="FF00B050"/>
                </patternFill>
              </fill>
            </x14:dxf>
          </x14:cfRule>
          <xm:sqref>AQ128</xm:sqref>
        </x14:conditionalFormatting>
        <x14:conditionalFormatting xmlns:xm="http://schemas.microsoft.com/office/excel/2006/main">
          <x14:cfRule type="containsText" priority="7680" operator="containsText" id="{B0A2C9FC-5115-4FA4-8A9B-57F3FF6825C6}">
            <xm:f>NOT(ISERROR(SEARCH(#REF!,AQ129)))</xm:f>
            <xm:f>#REF!</xm:f>
            <x14:dxf>
              <font>
                <b/>
                <i val="0"/>
              </font>
              <fill>
                <patternFill>
                  <bgColor rgb="FFFF0000"/>
                </patternFill>
              </fill>
            </x14:dxf>
          </x14:cfRule>
          <x14:cfRule type="containsText" priority="7681" operator="containsText" id="{71FD8DD1-D14D-4172-952C-A65C1113277F}">
            <xm:f>NOT(ISERROR(SEARCH(#REF!,AQ129)))</xm:f>
            <xm:f>#REF!</xm:f>
            <x14:dxf>
              <font>
                <b/>
                <i val="0"/>
              </font>
              <fill>
                <patternFill>
                  <bgColor rgb="FFFFC000"/>
                </patternFill>
              </fill>
            </x14:dxf>
          </x14:cfRule>
          <x14:cfRule type="containsText" priority="7682" operator="containsText" id="{08394A91-7083-4E1B-930A-957B335E303C}">
            <xm:f>NOT(ISERROR(SEARCH(#REF!,AQ129)))</xm:f>
            <xm:f>#REF!</xm:f>
            <x14:dxf>
              <font>
                <b/>
                <i val="0"/>
              </font>
              <fill>
                <patternFill>
                  <bgColor rgb="FF00B050"/>
                </patternFill>
              </fill>
            </x14:dxf>
          </x14:cfRule>
          <xm:sqref>AQ129</xm:sqref>
        </x14:conditionalFormatting>
        <x14:conditionalFormatting xmlns:xm="http://schemas.microsoft.com/office/excel/2006/main">
          <x14:cfRule type="containsText" priority="7674" operator="containsText" id="{C931D852-9452-4C27-B278-14425B9580D7}">
            <xm:f>NOT(ISERROR(SEARCH(#REF!,AQ130)))</xm:f>
            <xm:f>#REF!</xm:f>
            <x14:dxf>
              <font>
                <b/>
                <i val="0"/>
              </font>
              <fill>
                <patternFill>
                  <bgColor rgb="FFFF0000"/>
                </patternFill>
              </fill>
            </x14:dxf>
          </x14:cfRule>
          <x14:cfRule type="containsText" priority="7675" operator="containsText" id="{7118ED7A-9F2F-4049-B378-2BB0EDD9D930}">
            <xm:f>NOT(ISERROR(SEARCH(#REF!,AQ130)))</xm:f>
            <xm:f>#REF!</xm:f>
            <x14:dxf>
              <font>
                <b/>
                <i val="0"/>
              </font>
              <fill>
                <patternFill>
                  <bgColor rgb="FFFFC000"/>
                </patternFill>
              </fill>
            </x14:dxf>
          </x14:cfRule>
          <x14:cfRule type="containsText" priority="7676" operator="containsText" id="{6CD9B2D0-736B-442A-93AC-2F9249D0C36E}">
            <xm:f>NOT(ISERROR(SEARCH(#REF!,AQ130)))</xm:f>
            <xm:f>#REF!</xm:f>
            <x14:dxf>
              <font>
                <b/>
                <i val="0"/>
              </font>
              <fill>
                <patternFill>
                  <bgColor rgb="FF00B050"/>
                </patternFill>
              </fill>
            </x14:dxf>
          </x14:cfRule>
          <xm:sqref>AQ130</xm:sqref>
        </x14:conditionalFormatting>
        <x14:conditionalFormatting xmlns:xm="http://schemas.microsoft.com/office/excel/2006/main">
          <x14:cfRule type="containsText" priority="1596" operator="containsText" id="{FE082072-7C54-49E7-9CFF-949C507536A0}">
            <xm:f>NOT(ISERROR(SEARCH(#REF!,AQ131)))</xm:f>
            <xm:f>#REF!</xm:f>
            <x14:dxf>
              <font>
                <b/>
                <i val="0"/>
              </font>
              <fill>
                <patternFill>
                  <bgColor rgb="FFFF0000"/>
                </patternFill>
              </fill>
            </x14:dxf>
          </x14:cfRule>
          <x14:cfRule type="containsText" priority="1597" operator="containsText" id="{65797B2D-8F67-4315-9595-6CCA76CA80AA}">
            <xm:f>NOT(ISERROR(SEARCH(#REF!,AQ131)))</xm:f>
            <xm:f>#REF!</xm:f>
            <x14:dxf>
              <font>
                <b/>
                <i val="0"/>
              </font>
              <fill>
                <patternFill>
                  <bgColor rgb="FFFFC000"/>
                </patternFill>
              </fill>
            </x14:dxf>
          </x14:cfRule>
          <x14:cfRule type="containsText" priority="1598" operator="containsText" id="{1F33044C-2944-469A-9CB4-622F67CBBDEC}">
            <xm:f>NOT(ISERROR(SEARCH(#REF!,AQ131)))</xm:f>
            <xm:f>#REF!</xm:f>
            <x14:dxf>
              <font>
                <b/>
                <i val="0"/>
              </font>
              <fill>
                <patternFill>
                  <bgColor rgb="FF00B050"/>
                </patternFill>
              </fill>
            </x14:dxf>
          </x14:cfRule>
          <xm:sqref>AQ131</xm:sqref>
        </x14:conditionalFormatting>
        <x14:conditionalFormatting xmlns:xm="http://schemas.microsoft.com/office/excel/2006/main">
          <x14:cfRule type="containsText" priority="7668" operator="containsText" id="{50195FAF-2E7A-401A-88D9-F79521AD48DF}">
            <xm:f>NOT(ISERROR(SEARCH(#REF!,AQ132)))</xm:f>
            <xm:f>#REF!</xm:f>
            <x14:dxf>
              <font>
                <b/>
                <i val="0"/>
              </font>
              <fill>
                <patternFill>
                  <bgColor rgb="FFFF0000"/>
                </patternFill>
              </fill>
            </x14:dxf>
          </x14:cfRule>
          <x14:cfRule type="containsText" priority="7669" operator="containsText" id="{80E4833A-D9F5-4465-9ED2-A5A7FE6E906D}">
            <xm:f>NOT(ISERROR(SEARCH(#REF!,AQ132)))</xm:f>
            <xm:f>#REF!</xm:f>
            <x14:dxf>
              <font>
                <b/>
                <i val="0"/>
              </font>
              <fill>
                <patternFill>
                  <bgColor rgb="FFFFC000"/>
                </patternFill>
              </fill>
            </x14:dxf>
          </x14:cfRule>
          <x14:cfRule type="containsText" priority="7670" operator="containsText" id="{C5F73BFE-D077-4D62-885F-9D0FA33F0978}">
            <xm:f>NOT(ISERROR(SEARCH(#REF!,AQ132)))</xm:f>
            <xm:f>#REF!</xm:f>
            <x14:dxf>
              <font>
                <b/>
                <i val="0"/>
              </font>
              <fill>
                <patternFill>
                  <bgColor rgb="FF00B050"/>
                </patternFill>
              </fill>
            </x14:dxf>
          </x14:cfRule>
          <xm:sqref>AQ132</xm:sqref>
        </x14:conditionalFormatting>
        <x14:conditionalFormatting xmlns:xm="http://schemas.microsoft.com/office/excel/2006/main">
          <x14:cfRule type="containsText" priority="7662" operator="containsText" id="{26B0079E-8CAD-47A5-82D6-042120E04753}">
            <xm:f>NOT(ISERROR(SEARCH(#REF!,AQ133)))</xm:f>
            <xm:f>#REF!</xm:f>
            <x14:dxf>
              <font>
                <b/>
                <i val="0"/>
              </font>
              <fill>
                <patternFill>
                  <bgColor rgb="FFFF0000"/>
                </patternFill>
              </fill>
            </x14:dxf>
          </x14:cfRule>
          <x14:cfRule type="containsText" priority="7663" operator="containsText" id="{806E242B-661E-4957-A326-92E12E9D7C1D}">
            <xm:f>NOT(ISERROR(SEARCH(#REF!,AQ133)))</xm:f>
            <xm:f>#REF!</xm:f>
            <x14:dxf>
              <font>
                <b/>
                <i val="0"/>
              </font>
              <fill>
                <patternFill>
                  <bgColor rgb="FFFFC000"/>
                </patternFill>
              </fill>
            </x14:dxf>
          </x14:cfRule>
          <x14:cfRule type="containsText" priority="7664" operator="containsText" id="{5DF27509-BBC1-4C3E-ABBE-38277EACF922}">
            <xm:f>NOT(ISERROR(SEARCH(#REF!,AQ133)))</xm:f>
            <xm:f>#REF!</xm:f>
            <x14:dxf>
              <font>
                <b/>
                <i val="0"/>
              </font>
              <fill>
                <patternFill>
                  <bgColor rgb="FF00B050"/>
                </patternFill>
              </fill>
            </x14:dxf>
          </x14:cfRule>
          <xm:sqref>AQ133</xm:sqref>
        </x14:conditionalFormatting>
        <x14:conditionalFormatting xmlns:xm="http://schemas.microsoft.com/office/excel/2006/main">
          <x14:cfRule type="containsText" priority="7656" operator="containsText" id="{51DF8D8B-6181-4D6D-8B1D-4EC65414B57C}">
            <xm:f>NOT(ISERROR(SEARCH(#REF!,AQ134)))</xm:f>
            <xm:f>#REF!</xm:f>
            <x14:dxf>
              <font>
                <b/>
                <i val="0"/>
              </font>
              <fill>
                <patternFill>
                  <bgColor rgb="FFFF0000"/>
                </patternFill>
              </fill>
            </x14:dxf>
          </x14:cfRule>
          <x14:cfRule type="containsText" priority="7657" operator="containsText" id="{295FBED0-A99C-4A82-9AED-F6BFE3AA1072}">
            <xm:f>NOT(ISERROR(SEARCH(#REF!,AQ134)))</xm:f>
            <xm:f>#REF!</xm:f>
            <x14:dxf>
              <font>
                <b/>
                <i val="0"/>
              </font>
              <fill>
                <patternFill>
                  <bgColor rgb="FFFFC000"/>
                </patternFill>
              </fill>
            </x14:dxf>
          </x14:cfRule>
          <x14:cfRule type="containsText" priority="7658" operator="containsText" id="{5C63E627-DBC0-4FF8-B663-2331CE0E299B}">
            <xm:f>NOT(ISERROR(SEARCH(#REF!,AQ134)))</xm:f>
            <xm:f>#REF!</xm:f>
            <x14:dxf>
              <font>
                <b/>
                <i val="0"/>
              </font>
              <fill>
                <patternFill>
                  <bgColor rgb="FF00B050"/>
                </patternFill>
              </fill>
            </x14:dxf>
          </x14:cfRule>
          <xm:sqref>AQ134</xm:sqref>
        </x14:conditionalFormatting>
        <x14:conditionalFormatting xmlns:xm="http://schemas.microsoft.com/office/excel/2006/main">
          <x14:cfRule type="containsText" priority="7650" operator="containsText" id="{02EE121D-1092-4B4E-B32C-1075F09A71D9}">
            <xm:f>NOT(ISERROR(SEARCH(#REF!,AQ135)))</xm:f>
            <xm:f>#REF!</xm:f>
            <x14:dxf>
              <font>
                <b/>
                <i val="0"/>
              </font>
              <fill>
                <patternFill>
                  <bgColor rgb="FFFF0000"/>
                </patternFill>
              </fill>
            </x14:dxf>
          </x14:cfRule>
          <x14:cfRule type="containsText" priority="7651" operator="containsText" id="{DDDA893F-4FCA-4BE4-8EDB-B4CEA7DDBE05}">
            <xm:f>NOT(ISERROR(SEARCH(#REF!,AQ135)))</xm:f>
            <xm:f>#REF!</xm:f>
            <x14:dxf>
              <font>
                <b/>
                <i val="0"/>
              </font>
              <fill>
                <patternFill>
                  <bgColor rgb="FFFFC000"/>
                </patternFill>
              </fill>
            </x14:dxf>
          </x14:cfRule>
          <x14:cfRule type="containsText" priority="7652" operator="containsText" id="{70F41FC4-471E-4C2A-861A-B1EB2EB71C29}">
            <xm:f>NOT(ISERROR(SEARCH(#REF!,AQ135)))</xm:f>
            <xm:f>#REF!</xm:f>
            <x14:dxf>
              <font>
                <b/>
                <i val="0"/>
              </font>
              <fill>
                <patternFill>
                  <bgColor rgb="FF00B050"/>
                </patternFill>
              </fill>
            </x14:dxf>
          </x14:cfRule>
          <xm:sqref>AQ135</xm:sqref>
        </x14:conditionalFormatting>
        <x14:conditionalFormatting xmlns:xm="http://schemas.microsoft.com/office/excel/2006/main">
          <x14:cfRule type="containsText" priority="7644" operator="containsText" id="{1FF8A9CB-0899-42D4-8849-ACB4E2D2B381}">
            <xm:f>NOT(ISERROR(SEARCH(#REF!,AQ136)))</xm:f>
            <xm:f>#REF!</xm:f>
            <x14:dxf>
              <font>
                <b/>
                <i val="0"/>
              </font>
              <fill>
                <patternFill>
                  <bgColor rgb="FFFF0000"/>
                </patternFill>
              </fill>
            </x14:dxf>
          </x14:cfRule>
          <x14:cfRule type="containsText" priority="7645" operator="containsText" id="{BAA2E794-34F7-4745-BBBF-3051A1000A22}">
            <xm:f>NOT(ISERROR(SEARCH(#REF!,AQ136)))</xm:f>
            <xm:f>#REF!</xm:f>
            <x14:dxf>
              <font>
                <b/>
                <i val="0"/>
              </font>
              <fill>
                <patternFill>
                  <bgColor rgb="FFFFC000"/>
                </patternFill>
              </fill>
            </x14:dxf>
          </x14:cfRule>
          <x14:cfRule type="containsText" priority="7646" operator="containsText" id="{FC9F1E30-5EA9-4CF3-8A6F-8412B28F07B1}">
            <xm:f>NOT(ISERROR(SEARCH(#REF!,AQ136)))</xm:f>
            <xm:f>#REF!</xm:f>
            <x14:dxf>
              <font>
                <b/>
                <i val="0"/>
              </font>
              <fill>
                <patternFill>
                  <bgColor rgb="FF00B050"/>
                </patternFill>
              </fill>
            </x14:dxf>
          </x14:cfRule>
          <xm:sqref>AQ136</xm:sqref>
        </x14:conditionalFormatting>
        <x14:conditionalFormatting xmlns:xm="http://schemas.microsoft.com/office/excel/2006/main">
          <x14:cfRule type="containsText" priority="7638" operator="containsText" id="{409BB436-C675-471A-971F-88572C2B6552}">
            <xm:f>NOT(ISERROR(SEARCH(#REF!,AQ137)))</xm:f>
            <xm:f>#REF!</xm:f>
            <x14:dxf>
              <font>
                <b/>
                <i val="0"/>
              </font>
              <fill>
                <patternFill>
                  <bgColor rgb="FFFF0000"/>
                </patternFill>
              </fill>
            </x14:dxf>
          </x14:cfRule>
          <x14:cfRule type="containsText" priority="7639" operator="containsText" id="{34B35DB7-AE18-41EA-B0F5-AB74107C8CC4}">
            <xm:f>NOT(ISERROR(SEARCH(#REF!,AQ137)))</xm:f>
            <xm:f>#REF!</xm:f>
            <x14:dxf>
              <font>
                <b/>
                <i val="0"/>
              </font>
              <fill>
                <patternFill>
                  <bgColor rgb="FFFFC000"/>
                </patternFill>
              </fill>
            </x14:dxf>
          </x14:cfRule>
          <x14:cfRule type="containsText" priority="7640" operator="containsText" id="{9165FA75-7F08-4803-BAB3-D6376FF4808A}">
            <xm:f>NOT(ISERROR(SEARCH(#REF!,AQ137)))</xm:f>
            <xm:f>#REF!</xm:f>
            <x14:dxf>
              <font>
                <b/>
                <i val="0"/>
              </font>
              <fill>
                <patternFill>
                  <bgColor rgb="FF00B050"/>
                </patternFill>
              </fill>
            </x14:dxf>
          </x14:cfRule>
          <xm:sqref>AQ137</xm:sqref>
        </x14:conditionalFormatting>
        <x14:conditionalFormatting xmlns:xm="http://schemas.microsoft.com/office/excel/2006/main">
          <x14:cfRule type="containsText" priority="7686" operator="containsText" id="{83A47FF6-CD93-466F-89A3-E6C81477128D}">
            <xm:f>NOT(ISERROR(SEARCH(#REF!,AQ138)))</xm:f>
            <xm:f>#REF!</xm:f>
            <x14:dxf>
              <font>
                <b/>
                <i val="0"/>
              </font>
              <fill>
                <patternFill>
                  <bgColor rgb="FFFF0000"/>
                </patternFill>
              </fill>
            </x14:dxf>
          </x14:cfRule>
          <x14:cfRule type="containsText" priority="7687" operator="containsText" id="{CDDEF17F-C347-4932-92CA-E47B3F07DC5C}">
            <xm:f>NOT(ISERROR(SEARCH(#REF!,AQ138)))</xm:f>
            <xm:f>#REF!</xm:f>
            <x14:dxf>
              <font>
                <b/>
                <i val="0"/>
              </font>
              <fill>
                <patternFill>
                  <bgColor rgb="FFFFC000"/>
                </patternFill>
              </fill>
            </x14:dxf>
          </x14:cfRule>
          <x14:cfRule type="containsText" priority="7688" operator="containsText" id="{90E1087B-5235-4129-BA10-31BEE81A061D}">
            <xm:f>NOT(ISERROR(SEARCH(#REF!,AQ138)))</xm:f>
            <xm:f>#REF!</xm:f>
            <x14:dxf>
              <font>
                <b/>
                <i val="0"/>
              </font>
              <fill>
                <patternFill>
                  <bgColor rgb="FF00B050"/>
                </patternFill>
              </fill>
            </x14:dxf>
          </x14:cfRule>
          <xm:sqref>AQ138</xm:sqref>
        </x14:conditionalFormatting>
        <x14:conditionalFormatting xmlns:xm="http://schemas.microsoft.com/office/excel/2006/main">
          <x14:cfRule type="containsText" priority="9897" operator="containsText" id="{CCD5CE98-9689-4FA1-A668-75C3614F0EB5}">
            <xm:f>NOT(ISERROR(SEARCH(#REF!,AQ139)))</xm:f>
            <xm:f>#REF!</xm:f>
            <x14:dxf>
              <font>
                <b/>
                <i val="0"/>
              </font>
              <fill>
                <patternFill>
                  <bgColor rgb="FFFF0000"/>
                </patternFill>
              </fill>
            </x14:dxf>
          </x14:cfRule>
          <x14:cfRule type="containsText" priority="9898" operator="containsText" id="{CA10FE8F-4997-4A24-93DA-FF709EDAEF15}">
            <xm:f>NOT(ISERROR(SEARCH(#REF!,AQ139)))</xm:f>
            <xm:f>#REF!</xm:f>
            <x14:dxf>
              <font>
                <b/>
                <i val="0"/>
              </font>
              <fill>
                <patternFill>
                  <bgColor rgb="FFFFC000"/>
                </patternFill>
              </fill>
            </x14:dxf>
          </x14:cfRule>
          <x14:cfRule type="containsText" priority="9899" operator="containsText" id="{8B606F56-8C35-42A7-AF57-B36366BDCBD1}">
            <xm:f>NOT(ISERROR(SEARCH(#REF!,AQ139)))</xm:f>
            <xm:f>#REF!</xm:f>
            <x14:dxf>
              <font>
                <b/>
                <i val="0"/>
              </font>
              <fill>
                <patternFill>
                  <bgColor rgb="FF00B050"/>
                </patternFill>
              </fill>
            </x14:dxf>
          </x14:cfRule>
          <xm:sqref>AQ139</xm:sqref>
        </x14:conditionalFormatting>
        <x14:conditionalFormatting xmlns:xm="http://schemas.microsoft.com/office/excel/2006/main">
          <x14:cfRule type="containsText" priority="9678" operator="containsText" id="{77CD283F-BEBB-4CB2-A1DE-F9208D7522C1}">
            <xm:f>NOT(ISERROR(SEARCH(#REF!,AQ140)))</xm:f>
            <xm:f>#REF!</xm:f>
            <x14:dxf>
              <font>
                <b/>
                <i val="0"/>
              </font>
              <fill>
                <patternFill>
                  <bgColor rgb="FFFF0000"/>
                </patternFill>
              </fill>
            </x14:dxf>
          </x14:cfRule>
          <x14:cfRule type="containsText" priority="9679" operator="containsText" id="{E968C4E2-6DDA-4452-9A20-D38C330B67D7}">
            <xm:f>NOT(ISERROR(SEARCH(#REF!,AQ140)))</xm:f>
            <xm:f>#REF!</xm:f>
            <x14:dxf>
              <font>
                <b/>
                <i val="0"/>
              </font>
              <fill>
                <patternFill>
                  <bgColor rgb="FFFFC000"/>
                </patternFill>
              </fill>
            </x14:dxf>
          </x14:cfRule>
          <x14:cfRule type="containsText" priority="9680" operator="containsText" id="{0330E54A-EE78-4BD1-8F8C-D460D87F7814}">
            <xm:f>NOT(ISERROR(SEARCH(#REF!,AQ140)))</xm:f>
            <xm:f>#REF!</xm:f>
            <x14:dxf>
              <font>
                <b/>
                <i val="0"/>
              </font>
              <fill>
                <patternFill>
                  <bgColor rgb="FF00B050"/>
                </patternFill>
              </fill>
            </x14:dxf>
          </x14:cfRule>
          <xm:sqref>AQ140</xm:sqref>
        </x14:conditionalFormatting>
        <x14:conditionalFormatting xmlns:xm="http://schemas.microsoft.com/office/excel/2006/main">
          <x14:cfRule type="containsText" priority="7626" operator="containsText" id="{9C19B3E7-D8B1-4B7F-A894-C68AC9F7E7CF}">
            <xm:f>NOT(ISERROR(SEARCH(#REF!,AQ141)))</xm:f>
            <xm:f>#REF!</xm:f>
            <x14:dxf>
              <font>
                <b/>
                <i val="0"/>
              </font>
              <fill>
                <patternFill>
                  <bgColor rgb="FFFF0000"/>
                </patternFill>
              </fill>
            </x14:dxf>
          </x14:cfRule>
          <x14:cfRule type="containsText" priority="7627" operator="containsText" id="{3C0512FF-EF26-4193-A287-2254032BC497}">
            <xm:f>NOT(ISERROR(SEARCH(#REF!,AQ141)))</xm:f>
            <xm:f>#REF!</xm:f>
            <x14:dxf>
              <font>
                <b/>
                <i val="0"/>
              </font>
              <fill>
                <patternFill>
                  <bgColor rgb="FFFFC000"/>
                </patternFill>
              </fill>
            </x14:dxf>
          </x14:cfRule>
          <x14:cfRule type="containsText" priority="7628" operator="containsText" id="{344AA888-394E-4293-BCF4-F13A3D71BC47}">
            <xm:f>NOT(ISERROR(SEARCH(#REF!,AQ141)))</xm:f>
            <xm:f>#REF!</xm:f>
            <x14:dxf>
              <font>
                <b/>
                <i val="0"/>
              </font>
              <fill>
                <patternFill>
                  <bgColor rgb="FF00B050"/>
                </patternFill>
              </fill>
            </x14:dxf>
          </x14:cfRule>
          <xm:sqref>AQ141</xm:sqref>
        </x14:conditionalFormatting>
        <x14:conditionalFormatting xmlns:xm="http://schemas.microsoft.com/office/excel/2006/main">
          <x14:cfRule type="containsText" priority="7617" operator="containsText" id="{2E49DEFB-FAD6-4558-AEE1-6DA704E04ED1}">
            <xm:f>NOT(ISERROR(SEARCH(#REF!,AQ142)))</xm:f>
            <xm:f>#REF!</xm:f>
            <x14:dxf>
              <font>
                <b/>
                <i val="0"/>
              </font>
              <fill>
                <patternFill>
                  <bgColor rgb="FFFF0000"/>
                </patternFill>
              </fill>
            </x14:dxf>
          </x14:cfRule>
          <x14:cfRule type="containsText" priority="7618" operator="containsText" id="{A290A792-236F-49AB-AD06-D66BEC09EA21}">
            <xm:f>NOT(ISERROR(SEARCH(#REF!,AQ142)))</xm:f>
            <xm:f>#REF!</xm:f>
            <x14:dxf>
              <font>
                <b/>
                <i val="0"/>
              </font>
              <fill>
                <patternFill>
                  <bgColor rgb="FFFFC000"/>
                </patternFill>
              </fill>
            </x14:dxf>
          </x14:cfRule>
          <x14:cfRule type="containsText" priority="7619" operator="containsText" id="{846AEDCA-0AF8-48B6-9219-0ED9E854C03E}">
            <xm:f>NOT(ISERROR(SEARCH(#REF!,AQ142)))</xm:f>
            <xm:f>#REF!</xm:f>
            <x14:dxf>
              <font>
                <b/>
                <i val="0"/>
              </font>
              <fill>
                <patternFill>
                  <bgColor rgb="FF00B050"/>
                </patternFill>
              </fill>
            </x14:dxf>
          </x14:cfRule>
          <xm:sqref>AQ142</xm:sqref>
        </x14:conditionalFormatting>
        <x14:conditionalFormatting xmlns:xm="http://schemas.microsoft.com/office/excel/2006/main">
          <x14:cfRule type="containsText" priority="7608" operator="containsText" id="{BD9F1B74-CDA6-4F9D-B635-9E725220391E}">
            <xm:f>NOT(ISERROR(SEARCH(#REF!,AQ143)))</xm:f>
            <xm:f>#REF!</xm:f>
            <x14:dxf>
              <font>
                <b/>
                <i val="0"/>
              </font>
              <fill>
                <patternFill>
                  <bgColor rgb="FFFF0000"/>
                </patternFill>
              </fill>
            </x14:dxf>
          </x14:cfRule>
          <x14:cfRule type="containsText" priority="7609" operator="containsText" id="{878D555E-E4C5-4C66-A99F-A41A4E1E3D2D}">
            <xm:f>NOT(ISERROR(SEARCH(#REF!,AQ143)))</xm:f>
            <xm:f>#REF!</xm:f>
            <x14:dxf>
              <font>
                <b/>
                <i val="0"/>
              </font>
              <fill>
                <patternFill>
                  <bgColor rgb="FFFFC000"/>
                </patternFill>
              </fill>
            </x14:dxf>
          </x14:cfRule>
          <x14:cfRule type="containsText" priority="7610" operator="containsText" id="{83906638-5B8F-4D23-A5B9-97EEFF65824E}">
            <xm:f>NOT(ISERROR(SEARCH(#REF!,AQ143)))</xm:f>
            <xm:f>#REF!</xm:f>
            <x14:dxf>
              <font>
                <b/>
                <i val="0"/>
              </font>
              <fill>
                <patternFill>
                  <bgColor rgb="FF00B050"/>
                </patternFill>
              </fill>
            </x14:dxf>
          </x14:cfRule>
          <xm:sqref>AQ143</xm:sqref>
        </x14:conditionalFormatting>
        <x14:conditionalFormatting xmlns:xm="http://schemas.microsoft.com/office/excel/2006/main">
          <x14:cfRule type="containsText" priority="7599" operator="containsText" id="{E04A6F76-3B59-44ED-AA2D-8CFA741FB325}">
            <xm:f>NOT(ISERROR(SEARCH(#REF!,AQ144)))</xm:f>
            <xm:f>#REF!</xm:f>
            <x14:dxf>
              <font>
                <b/>
                <i val="0"/>
              </font>
              <fill>
                <patternFill>
                  <bgColor rgb="FFFF0000"/>
                </patternFill>
              </fill>
            </x14:dxf>
          </x14:cfRule>
          <x14:cfRule type="containsText" priority="7600" operator="containsText" id="{FD7A3965-9EED-4EBB-824E-BF4A9726560E}">
            <xm:f>NOT(ISERROR(SEARCH(#REF!,AQ144)))</xm:f>
            <xm:f>#REF!</xm:f>
            <x14:dxf>
              <font>
                <b/>
                <i val="0"/>
              </font>
              <fill>
                <patternFill>
                  <bgColor rgb="FFFFC000"/>
                </patternFill>
              </fill>
            </x14:dxf>
          </x14:cfRule>
          <x14:cfRule type="containsText" priority="7601" operator="containsText" id="{EB13C1D1-080F-4D97-A8D0-B88A55B059EE}">
            <xm:f>NOT(ISERROR(SEARCH(#REF!,AQ144)))</xm:f>
            <xm:f>#REF!</xm:f>
            <x14:dxf>
              <font>
                <b/>
                <i val="0"/>
              </font>
              <fill>
                <patternFill>
                  <bgColor rgb="FF00B050"/>
                </patternFill>
              </fill>
            </x14:dxf>
          </x14:cfRule>
          <xm:sqref>AQ144</xm:sqref>
        </x14:conditionalFormatting>
        <x14:conditionalFormatting xmlns:xm="http://schemas.microsoft.com/office/excel/2006/main">
          <x14:cfRule type="containsText" priority="7590" operator="containsText" id="{1CF0CD85-2FFE-460C-A668-0F3F86447DD3}">
            <xm:f>NOT(ISERROR(SEARCH(#REF!,AQ145)))</xm:f>
            <xm:f>#REF!</xm:f>
            <x14:dxf>
              <font>
                <b/>
                <i val="0"/>
              </font>
              <fill>
                <patternFill>
                  <bgColor rgb="FFFF0000"/>
                </patternFill>
              </fill>
            </x14:dxf>
          </x14:cfRule>
          <x14:cfRule type="containsText" priority="7591" operator="containsText" id="{2344BA2F-79C1-4819-A448-B9E24B59A083}">
            <xm:f>NOT(ISERROR(SEARCH(#REF!,AQ145)))</xm:f>
            <xm:f>#REF!</xm:f>
            <x14:dxf>
              <font>
                <b/>
                <i val="0"/>
              </font>
              <fill>
                <patternFill>
                  <bgColor rgb="FFFFC000"/>
                </patternFill>
              </fill>
            </x14:dxf>
          </x14:cfRule>
          <x14:cfRule type="containsText" priority="7592" operator="containsText" id="{1C184357-57C1-487C-9BAA-7603C4DBDD32}">
            <xm:f>NOT(ISERROR(SEARCH(#REF!,AQ145)))</xm:f>
            <xm:f>#REF!</xm:f>
            <x14:dxf>
              <font>
                <b/>
                <i val="0"/>
              </font>
              <fill>
                <patternFill>
                  <bgColor rgb="FF00B050"/>
                </patternFill>
              </fill>
            </x14:dxf>
          </x14:cfRule>
          <xm:sqref>AQ145</xm:sqref>
        </x14:conditionalFormatting>
        <x14:conditionalFormatting xmlns:xm="http://schemas.microsoft.com/office/excel/2006/main">
          <x14:cfRule type="containsText" priority="7581" operator="containsText" id="{1DE42992-7CDA-4D05-94A7-9C58089E6907}">
            <xm:f>NOT(ISERROR(SEARCH(#REF!,AQ146)))</xm:f>
            <xm:f>#REF!</xm:f>
            <x14:dxf>
              <font>
                <b/>
                <i val="0"/>
              </font>
              <fill>
                <patternFill>
                  <bgColor rgb="FFFF0000"/>
                </patternFill>
              </fill>
            </x14:dxf>
          </x14:cfRule>
          <x14:cfRule type="containsText" priority="7582" operator="containsText" id="{3A8BE846-2340-452E-AF4F-F78FAAEC03FE}">
            <xm:f>NOT(ISERROR(SEARCH(#REF!,AQ146)))</xm:f>
            <xm:f>#REF!</xm:f>
            <x14:dxf>
              <font>
                <b/>
                <i val="0"/>
              </font>
              <fill>
                <patternFill>
                  <bgColor rgb="FFFFC000"/>
                </patternFill>
              </fill>
            </x14:dxf>
          </x14:cfRule>
          <x14:cfRule type="containsText" priority="7583" operator="containsText" id="{AD627278-CABF-4DA0-B82C-F12C09E1B8ED}">
            <xm:f>NOT(ISERROR(SEARCH(#REF!,AQ146)))</xm:f>
            <xm:f>#REF!</xm:f>
            <x14:dxf>
              <font>
                <b/>
                <i val="0"/>
              </font>
              <fill>
                <patternFill>
                  <bgColor rgb="FF00B050"/>
                </patternFill>
              </fill>
            </x14:dxf>
          </x14:cfRule>
          <xm:sqref>AQ146</xm:sqref>
        </x14:conditionalFormatting>
        <x14:conditionalFormatting xmlns:xm="http://schemas.microsoft.com/office/excel/2006/main">
          <x14:cfRule type="containsText" priority="10620" operator="containsText" id="{00C945CA-DDB6-4F02-9EC6-C22DF26AACFC}">
            <xm:f>NOT(ISERROR(SEARCH(#REF!,AQ147)))</xm:f>
            <xm:f>#REF!</xm:f>
            <x14:dxf>
              <font>
                <b/>
                <i val="0"/>
              </font>
              <fill>
                <patternFill>
                  <bgColor rgb="FFFF0000"/>
                </patternFill>
              </fill>
            </x14:dxf>
          </x14:cfRule>
          <x14:cfRule type="containsText" priority="10621" operator="containsText" id="{4870372C-711C-457F-9A22-2772E1719BC8}">
            <xm:f>NOT(ISERROR(SEARCH(#REF!,AQ147)))</xm:f>
            <xm:f>#REF!</xm:f>
            <x14:dxf>
              <font>
                <b/>
                <i val="0"/>
              </font>
              <fill>
                <patternFill>
                  <bgColor rgb="FFFFC000"/>
                </patternFill>
              </fill>
            </x14:dxf>
          </x14:cfRule>
          <x14:cfRule type="containsText" priority="10622" operator="containsText" id="{57442EA0-C4BE-4BC3-8521-517FFF9734D6}">
            <xm:f>NOT(ISERROR(SEARCH(#REF!,AQ147)))</xm:f>
            <xm:f>#REF!</xm:f>
            <x14:dxf>
              <font>
                <b/>
                <i val="0"/>
              </font>
              <fill>
                <patternFill>
                  <bgColor rgb="FF00B050"/>
                </patternFill>
              </fill>
            </x14:dxf>
          </x14:cfRule>
          <xm:sqref>AQ147</xm:sqref>
        </x14:conditionalFormatting>
        <x14:conditionalFormatting xmlns:xm="http://schemas.microsoft.com/office/excel/2006/main">
          <x14:cfRule type="containsText" priority="10560" operator="containsText" id="{4F0337EE-CEF0-4527-89EC-0A0569E175A6}">
            <xm:f>NOT(ISERROR(SEARCH(#REF!,AQ148)))</xm:f>
            <xm:f>#REF!</xm:f>
            <x14:dxf>
              <font>
                <b/>
                <i val="0"/>
              </font>
              <fill>
                <patternFill>
                  <bgColor rgb="FFFF0000"/>
                </patternFill>
              </fill>
            </x14:dxf>
          </x14:cfRule>
          <x14:cfRule type="containsText" priority="10561" operator="containsText" id="{5C9764DA-C494-4C72-B353-19C57ADE9B3B}">
            <xm:f>NOT(ISERROR(SEARCH(#REF!,AQ148)))</xm:f>
            <xm:f>#REF!</xm:f>
            <x14:dxf>
              <font>
                <b/>
                <i val="0"/>
              </font>
              <fill>
                <patternFill>
                  <bgColor rgb="FFFFC000"/>
                </patternFill>
              </fill>
            </x14:dxf>
          </x14:cfRule>
          <x14:cfRule type="containsText" priority="10562" operator="containsText" id="{61DC7557-D22D-4918-A410-2D24EB59A3FF}">
            <xm:f>NOT(ISERROR(SEARCH(#REF!,AQ148)))</xm:f>
            <xm:f>#REF!</xm:f>
            <x14:dxf>
              <font>
                <b/>
                <i val="0"/>
              </font>
              <fill>
                <patternFill>
                  <bgColor rgb="FF00B050"/>
                </patternFill>
              </fill>
            </x14:dxf>
          </x14:cfRule>
          <xm:sqref>AQ148</xm:sqref>
        </x14:conditionalFormatting>
        <x14:conditionalFormatting xmlns:xm="http://schemas.microsoft.com/office/excel/2006/main">
          <x14:cfRule type="containsText" priority="10548" operator="containsText" id="{1E7C2A35-D542-48A4-8B8F-D022F4670B75}">
            <xm:f>NOT(ISERROR(SEARCH(#REF!,AQ149)))</xm:f>
            <xm:f>#REF!</xm:f>
            <x14:dxf>
              <font>
                <b/>
                <i val="0"/>
              </font>
              <fill>
                <patternFill>
                  <bgColor rgb="FFFF0000"/>
                </patternFill>
              </fill>
            </x14:dxf>
          </x14:cfRule>
          <x14:cfRule type="containsText" priority="10549" operator="containsText" id="{9209E24C-A155-4C6B-B643-EA68CA71C173}">
            <xm:f>NOT(ISERROR(SEARCH(#REF!,AQ149)))</xm:f>
            <xm:f>#REF!</xm:f>
            <x14:dxf>
              <font>
                <b/>
                <i val="0"/>
              </font>
              <fill>
                <patternFill>
                  <bgColor rgb="FFFFC000"/>
                </patternFill>
              </fill>
            </x14:dxf>
          </x14:cfRule>
          <x14:cfRule type="containsText" priority="10550" operator="containsText" id="{D5FDD7D1-EA86-4DEA-B80E-6E858EEDF2B1}">
            <xm:f>NOT(ISERROR(SEARCH(#REF!,AQ149)))</xm:f>
            <xm:f>#REF!</xm:f>
            <x14:dxf>
              <font>
                <b/>
                <i val="0"/>
              </font>
              <fill>
                <patternFill>
                  <bgColor rgb="FF00B050"/>
                </patternFill>
              </fill>
            </x14:dxf>
          </x14:cfRule>
          <xm:sqref>AQ149</xm:sqref>
        </x14:conditionalFormatting>
        <x14:conditionalFormatting xmlns:xm="http://schemas.microsoft.com/office/excel/2006/main">
          <x14:cfRule type="containsText" priority="10533" operator="containsText" id="{76FA4F50-1A71-4E23-96BC-0ADC0F6DF3B9}">
            <xm:f>NOT(ISERROR(SEARCH(#REF!,AQ150)))</xm:f>
            <xm:f>#REF!</xm:f>
            <x14:dxf>
              <font>
                <b/>
                <i val="0"/>
              </font>
              <fill>
                <patternFill>
                  <bgColor rgb="FFFF0000"/>
                </patternFill>
              </fill>
            </x14:dxf>
          </x14:cfRule>
          <x14:cfRule type="containsText" priority="10534" operator="containsText" id="{93D367DE-09BF-4849-882A-1ACF578C989F}">
            <xm:f>NOT(ISERROR(SEARCH(#REF!,AQ150)))</xm:f>
            <xm:f>#REF!</xm:f>
            <x14:dxf>
              <font>
                <b/>
                <i val="0"/>
              </font>
              <fill>
                <patternFill>
                  <bgColor rgb="FFFFC000"/>
                </patternFill>
              </fill>
            </x14:dxf>
          </x14:cfRule>
          <x14:cfRule type="containsText" priority="10535" operator="containsText" id="{FD021820-FA60-46A9-B82F-015C7794C0C7}">
            <xm:f>NOT(ISERROR(SEARCH(#REF!,AQ150)))</xm:f>
            <xm:f>#REF!</xm:f>
            <x14:dxf>
              <font>
                <b/>
                <i val="0"/>
              </font>
              <fill>
                <patternFill>
                  <bgColor rgb="FF00B050"/>
                </patternFill>
              </fill>
            </x14:dxf>
          </x14:cfRule>
          <xm:sqref>AQ150</xm:sqref>
        </x14:conditionalFormatting>
        <x14:conditionalFormatting xmlns:xm="http://schemas.microsoft.com/office/excel/2006/main">
          <x14:cfRule type="containsText" priority="10515" operator="containsText" id="{CF62D45B-E99D-47AD-9DC9-B01791EA3AD5}">
            <xm:f>NOT(ISERROR(SEARCH(#REF!,AQ151)))</xm:f>
            <xm:f>#REF!</xm:f>
            <x14:dxf>
              <font>
                <b/>
                <i val="0"/>
              </font>
              <fill>
                <patternFill>
                  <bgColor rgb="FFFF0000"/>
                </patternFill>
              </fill>
            </x14:dxf>
          </x14:cfRule>
          <x14:cfRule type="containsText" priority="10516" operator="containsText" id="{EA6710DE-D8C0-47A1-A220-BA02E406C672}">
            <xm:f>NOT(ISERROR(SEARCH(#REF!,AQ151)))</xm:f>
            <xm:f>#REF!</xm:f>
            <x14:dxf>
              <font>
                <b/>
                <i val="0"/>
              </font>
              <fill>
                <patternFill>
                  <bgColor rgb="FFFFC000"/>
                </patternFill>
              </fill>
            </x14:dxf>
          </x14:cfRule>
          <x14:cfRule type="containsText" priority="10517" operator="containsText" id="{91329E47-CE02-4B37-B29B-726888089B43}">
            <xm:f>NOT(ISERROR(SEARCH(#REF!,AQ151)))</xm:f>
            <xm:f>#REF!</xm:f>
            <x14:dxf>
              <font>
                <b/>
                <i val="0"/>
              </font>
              <fill>
                <patternFill>
                  <bgColor rgb="FF00B050"/>
                </patternFill>
              </fill>
            </x14:dxf>
          </x14:cfRule>
          <xm:sqref>AQ151:AQ161</xm:sqref>
        </x14:conditionalFormatting>
        <x14:conditionalFormatting xmlns:xm="http://schemas.microsoft.com/office/excel/2006/main">
          <x14:cfRule type="containsText" priority="9672" operator="containsText" id="{825E3A96-4E1C-4AF8-856F-436D0DD70201}">
            <xm:f>NOT(ISERROR(SEARCH(#REF!,AQ162)))</xm:f>
            <xm:f>#REF!</xm:f>
            <x14:dxf>
              <font>
                <b/>
                <i val="0"/>
              </font>
              <fill>
                <patternFill>
                  <bgColor rgb="FFFF0000"/>
                </patternFill>
              </fill>
            </x14:dxf>
          </x14:cfRule>
          <x14:cfRule type="containsText" priority="9673" operator="containsText" id="{C2DEF995-29CE-452D-A514-BBBF38580E39}">
            <xm:f>NOT(ISERROR(SEARCH(#REF!,AQ162)))</xm:f>
            <xm:f>#REF!</xm:f>
            <x14:dxf>
              <font>
                <b/>
                <i val="0"/>
              </font>
              <fill>
                <patternFill>
                  <bgColor rgb="FFFFC000"/>
                </patternFill>
              </fill>
            </x14:dxf>
          </x14:cfRule>
          <x14:cfRule type="containsText" priority="9674" operator="containsText" id="{B849A318-8CAB-40DF-B1AE-F0B08C7BE7AF}">
            <xm:f>NOT(ISERROR(SEARCH(#REF!,AQ162)))</xm:f>
            <xm:f>#REF!</xm:f>
            <x14:dxf>
              <font>
                <b/>
                <i val="0"/>
              </font>
              <fill>
                <patternFill>
                  <bgColor rgb="FF00B050"/>
                </patternFill>
              </fill>
            </x14:dxf>
          </x14:cfRule>
          <xm:sqref>AQ162</xm:sqref>
        </x14:conditionalFormatting>
        <x14:conditionalFormatting xmlns:xm="http://schemas.microsoft.com/office/excel/2006/main">
          <x14:cfRule type="containsText" priority="7575" operator="containsText" id="{99B48E3F-1FF8-4F69-923D-C880D87D5103}">
            <xm:f>NOT(ISERROR(SEARCH(#REF!,AQ163)))</xm:f>
            <xm:f>#REF!</xm:f>
            <x14:dxf>
              <font>
                <b/>
                <i val="0"/>
              </font>
              <fill>
                <patternFill>
                  <bgColor rgb="FFFF0000"/>
                </patternFill>
              </fill>
            </x14:dxf>
          </x14:cfRule>
          <x14:cfRule type="containsText" priority="7576" operator="containsText" id="{BE701721-EEE9-4D1C-9468-66AE862402BA}">
            <xm:f>NOT(ISERROR(SEARCH(#REF!,AQ163)))</xm:f>
            <xm:f>#REF!</xm:f>
            <x14:dxf>
              <font>
                <b/>
                <i val="0"/>
              </font>
              <fill>
                <patternFill>
                  <bgColor rgb="FFFFC000"/>
                </patternFill>
              </fill>
            </x14:dxf>
          </x14:cfRule>
          <x14:cfRule type="containsText" priority="7577" operator="containsText" id="{6A66636C-0C1B-421E-9D39-C4A83E6F18AE}">
            <xm:f>NOT(ISERROR(SEARCH(#REF!,AQ163)))</xm:f>
            <xm:f>#REF!</xm:f>
            <x14:dxf>
              <font>
                <b/>
                <i val="0"/>
              </font>
              <fill>
                <patternFill>
                  <bgColor rgb="FF00B050"/>
                </patternFill>
              </fill>
            </x14:dxf>
          </x14:cfRule>
          <xm:sqref>AQ163</xm:sqref>
        </x14:conditionalFormatting>
        <x14:conditionalFormatting xmlns:xm="http://schemas.microsoft.com/office/excel/2006/main">
          <x14:cfRule type="containsText" priority="9666" operator="containsText" id="{014FAF92-DAE5-472A-82BD-130F706EFB1C}">
            <xm:f>NOT(ISERROR(SEARCH(#REF!,AQ164)))</xm:f>
            <xm:f>#REF!</xm:f>
            <x14:dxf>
              <font>
                <b/>
                <i val="0"/>
              </font>
              <fill>
                <patternFill>
                  <bgColor rgb="FFFF0000"/>
                </patternFill>
              </fill>
            </x14:dxf>
          </x14:cfRule>
          <x14:cfRule type="containsText" priority="9667" operator="containsText" id="{5A8F3EA1-BB3C-400A-9651-F0163ACB6E10}">
            <xm:f>NOT(ISERROR(SEARCH(#REF!,AQ164)))</xm:f>
            <xm:f>#REF!</xm:f>
            <x14:dxf>
              <font>
                <b/>
                <i val="0"/>
              </font>
              <fill>
                <patternFill>
                  <bgColor rgb="FFFFC000"/>
                </patternFill>
              </fill>
            </x14:dxf>
          </x14:cfRule>
          <x14:cfRule type="containsText" priority="9668" operator="containsText" id="{16E9377F-791F-4A2B-B659-CDF5B1ACD598}">
            <xm:f>NOT(ISERROR(SEARCH(#REF!,AQ164)))</xm:f>
            <xm:f>#REF!</xm:f>
            <x14:dxf>
              <font>
                <b/>
                <i val="0"/>
              </font>
              <fill>
                <patternFill>
                  <bgColor rgb="FF00B050"/>
                </patternFill>
              </fill>
            </x14:dxf>
          </x14:cfRule>
          <xm:sqref>AQ164</xm:sqref>
        </x14:conditionalFormatting>
        <x14:conditionalFormatting xmlns:xm="http://schemas.microsoft.com/office/excel/2006/main">
          <x14:cfRule type="containsText" priority="7569" operator="containsText" id="{B3C43055-F1AD-4C57-8B21-2C49AB221C0A}">
            <xm:f>NOT(ISERROR(SEARCH(#REF!,AQ165)))</xm:f>
            <xm:f>#REF!</xm:f>
            <x14:dxf>
              <font>
                <b/>
                <i val="0"/>
              </font>
              <fill>
                <patternFill>
                  <bgColor rgb="FFFF0000"/>
                </patternFill>
              </fill>
            </x14:dxf>
          </x14:cfRule>
          <x14:cfRule type="containsText" priority="7570" operator="containsText" id="{2560C3A4-F715-494A-BFC5-CCD0F1441590}">
            <xm:f>NOT(ISERROR(SEARCH(#REF!,AQ165)))</xm:f>
            <xm:f>#REF!</xm:f>
            <x14:dxf>
              <font>
                <b/>
                <i val="0"/>
              </font>
              <fill>
                <patternFill>
                  <bgColor rgb="FFFFC000"/>
                </patternFill>
              </fill>
            </x14:dxf>
          </x14:cfRule>
          <x14:cfRule type="containsText" priority="7571" operator="containsText" id="{59F5696D-0033-4D7F-9869-DF7615F2482C}">
            <xm:f>NOT(ISERROR(SEARCH(#REF!,AQ165)))</xm:f>
            <xm:f>#REF!</xm:f>
            <x14:dxf>
              <font>
                <b/>
                <i val="0"/>
              </font>
              <fill>
                <patternFill>
                  <bgColor rgb="FF00B050"/>
                </patternFill>
              </fill>
            </x14:dxf>
          </x14:cfRule>
          <xm:sqref>AQ165</xm:sqref>
        </x14:conditionalFormatting>
        <x14:conditionalFormatting xmlns:xm="http://schemas.microsoft.com/office/excel/2006/main">
          <x14:cfRule type="containsText" priority="7563" operator="containsText" id="{6D312907-EA6C-4BDF-B463-7EC10436C91C}">
            <xm:f>NOT(ISERROR(SEARCH(#REF!,AQ166)))</xm:f>
            <xm:f>#REF!</xm:f>
            <x14:dxf>
              <font>
                <b/>
                <i val="0"/>
              </font>
              <fill>
                <patternFill>
                  <bgColor rgb="FFFF0000"/>
                </patternFill>
              </fill>
            </x14:dxf>
          </x14:cfRule>
          <x14:cfRule type="containsText" priority="7564" operator="containsText" id="{23A07B9A-9047-4D81-9305-60293593EB46}">
            <xm:f>NOT(ISERROR(SEARCH(#REF!,AQ166)))</xm:f>
            <xm:f>#REF!</xm:f>
            <x14:dxf>
              <font>
                <b/>
                <i val="0"/>
              </font>
              <fill>
                <patternFill>
                  <bgColor rgb="FFFFC000"/>
                </patternFill>
              </fill>
            </x14:dxf>
          </x14:cfRule>
          <x14:cfRule type="containsText" priority="7565" operator="containsText" id="{838E5677-4415-4EEB-8ACF-8024BDC0C5C9}">
            <xm:f>NOT(ISERROR(SEARCH(#REF!,AQ166)))</xm:f>
            <xm:f>#REF!</xm:f>
            <x14:dxf>
              <font>
                <b/>
                <i val="0"/>
              </font>
              <fill>
                <patternFill>
                  <bgColor rgb="FF00B050"/>
                </patternFill>
              </fill>
            </x14:dxf>
          </x14:cfRule>
          <xm:sqref>AQ166</xm:sqref>
        </x14:conditionalFormatting>
        <x14:conditionalFormatting xmlns:xm="http://schemas.microsoft.com/office/excel/2006/main">
          <x14:cfRule type="containsText" priority="7557" operator="containsText" id="{78991B8A-8840-45D1-8DA6-914F5BD9EDFC}">
            <xm:f>NOT(ISERROR(SEARCH(#REF!,AQ167)))</xm:f>
            <xm:f>#REF!</xm:f>
            <x14:dxf>
              <font>
                <b/>
                <i val="0"/>
              </font>
              <fill>
                <patternFill>
                  <bgColor rgb="FFFF0000"/>
                </patternFill>
              </fill>
            </x14:dxf>
          </x14:cfRule>
          <x14:cfRule type="containsText" priority="7558" operator="containsText" id="{5513257B-3006-4642-B89D-ADB822F96947}">
            <xm:f>NOT(ISERROR(SEARCH(#REF!,AQ167)))</xm:f>
            <xm:f>#REF!</xm:f>
            <x14:dxf>
              <font>
                <b/>
                <i val="0"/>
              </font>
              <fill>
                <patternFill>
                  <bgColor rgb="FFFFC000"/>
                </patternFill>
              </fill>
            </x14:dxf>
          </x14:cfRule>
          <x14:cfRule type="containsText" priority="7559" operator="containsText" id="{79599DF4-8BFD-4FF3-AB99-2ADB6C2A1DD4}">
            <xm:f>NOT(ISERROR(SEARCH(#REF!,AQ167)))</xm:f>
            <xm:f>#REF!</xm:f>
            <x14:dxf>
              <font>
                <b/>
                <i val="0"/>
              </font>
              <fill>
                <patternFill>
                  <bgColor rgb="FF00B050"/>
                </patternFill>
              </fill>
            </x14:dxf>
          </x14:cfRule>
          <xm:sqref>AQ167</xm:sqref>
        </x14:conditionalFormatting>
        <x14:conditionalFormatting xmlns:xm="http://schemas.microsoft.com/office/excel/2006/main">
          <x14:cfRule type="containsText" priority="7551" operator="containsText" id="{683B4927-A2AC-4A49-A0FB-533F5535F50A}">
            <xm:f>NOT(ISERROR(SEARCH(#REF!,AQ168)))</xm:f>
            <xm:f>#REF!</xm:f>
            <x14:dxf>
              <font>
                <b/>
                <i val="0"/>
              </font>
              <fill>
                <patternFill>
                  <bgColor rgb="FFFF0000"/>
                </patternFill>
              </fill>
            </x14:dxf>
          </x14:cfRule>
          <x14:cfRule type="containsText" priority="7552" operator="containsText" id="{0B1B6C58-3F87-4B54-95DB-FB3947CB2A86}">
            <xm:f>NOT(ISERROR(SEARCH(#REF!,AQ168)))</xm:f>
            <xm:f>#REF!</xm:f>
            <x14:dxf>
              <font>
                <b/>
                <i val="0"/>
              </font>
              <fill>
                <patternFill>
                  <bgColor rgb="FFFFC000"/>
                </patternFill>
              </fill>
            </x14:dxf>
          </x14:cfRule>
          <x14:cfRule type="containsText" priority="7553" operator="containsText" id="{4DF61994-0091-4733-BCF7-F175F38C9AFA}">
            <xm:f>NOT(ISERROR(SEARCH(#REF!,AQ168)))</xm:f>
            <xm:f>#REF!</xm:f>
            <x14:dxf>
              <font>
                <b/>
                <i val="0"/>
              </font>
              <fill>
                <patternFill>
                  <bgColor rgb="FF00B050"/>
                </patternFill>
              </fill>
            </x14:dxf>
          </x14:cfRule>
          <xm:sqref>AQ168</xm:sqref>
        </x14:conditionalFormatting>
        <x14:conditionalFormatting xmlns:xm="http://schemas.microsoft.com/office/excel/2006/main">
          <x14:cfRule type="containsText" priority="7545" operator="containsText" id="{EB320FC4-7D57-4335-959A-48511C3A56C7}">
            <xm:f>NOT(ISERROR(SEARCH(#REF!,AQ169)))</xm:f>
            <xm:f>#REF!</xm:f>
            <x14:dxf>
              <font>
                <b/>
                <i val="0"/>
              </font>
              <fill>
                <patternFill>
                  <bgColor rgb="FFFF0000"/>
                </patternFill>
              </fill>
            </x14:dxf>
          </x14:cfRule>
          <x14:cfRule type="containsText" priority="7546" operator="containsText" id="{2F9DE38B-11B1-4F07-A6A0-01AF5F8604C8}">
            <xm:f>NOT(ISERROR(SEARCH(#REF!,AQ169)))</xm:f>
            <xm:f>#REF!</xm:f>
            <x14:dxf>
              <font>
                <b/>
                <i val="0"/>
              </font>
              <fill>
                <patternFill>
                  <bgColor rgb="FFFFC000"/>
                </patternFill>
              </fill>
            </x14:dxf>
          </x14:cfRule>
          <x14:cfRule type="containsText" priority="7547" operator="containsText" id="{D6068959-BBE6-4840-87DE-1B1FD69A5CA1}">
            <xm:f>NOT(ISERROR(SEARCH(#REF!,AQ169)))</xm:f>
            <xm:f>#REF!</xm:f>
            <x14:dxf>
              <font>
                <b/>
                <i val="0"/>
              </font>
              <fill>
                <patternFill>
                  <bgColor rgb="FF00B050"/>
                </patternFill>
              </fill>
            </x14:dxf>
          </x14:cfRule>
          <xm:sqref>AQ169</xm:sqref>
        </x14:conditionalFormatting>
        <x14:conditionalFormatting xmlns:xm="http://schemas.microsoft.com/office/excel/2006/main">
          <x14:cfRule type="containsText" priority="7539" operator="containsText" id="{78526ECC-FCA7-49DA-A861-6E82FD96D9FD}">
            <xm:f>NOT(ISERROR(SEARCH(#REF!,AQ170)))</xm:f>
            <xm:f>#REF!</xm:f>
            <x14:dxf>
              <font>
                <b/>
                <i val="0"/>
              </font>
              <fill>
                <patternFill>
                  <bgColor rgb="FFFF0000"/>
                </patternFill>
              </fill>
            </x14:dxf>
          </x14:cfRule>
          <x14:cfRule type="containsText" priority="7540" operator="containsText" id="{DE50D796-E4E2-4691-BF56-1B120F09BA17}">
            <xm:f>NOT(ISERROR(SEARCH(#REF!,AQ170)))</xm:f>
            <xm:f>#REF!</xm:f>
            <x14:dxf>
              <font>
                <b/>
                <i val="0"/>
              </font>
              <fill>
                <patternFill>
                  <bgColor rgb="FFFFC000"/>
                </patternFill>
              </fill>
            </x14:dxf>
          </x14:cfRule>
          <x14:cfRule type="containsText" priority="7541" operator="containsText" id="{17FF081F-CEE2-45F5-A423-853070127403}">
            <xm:f>NOT(ISERROR(SEARCH(#REF!,AQ170)))</xm:f>
            <xm:f>#REF!</xm:f>
            <x14:dxf>
              <font>
                <b/>
                <i val="0"/>
              </font>
              <fill>
                <patternFill>
                  <bgColor rgb="FF00B050"/>
                </patternFill>
              </fill>
            </x14:dxf>
          </x14:cfRule>
          <xm:sqref>AQ170</xm:sqref>
        </x14:conditionalFormatting>
        <x14:conditionalFormatting xmlns:xm="http://schemas.microsoft.com/office/excel/2006/main">
          <x14:cfRule type="containsText" priority="7533" operator="containsText" id="{553387FC-9D95-4F36-BCE4-08E6A2629504}">
            <xm:f>NOT(ISERROR(SEARCH(#REF!,AQ174)))</xm:f>
            <xm:f>#REF!</xm:f>
            <x14:dxf>
              <font>
                <b/>
                <i val="0"/>
              </font>
              <fill>
                <patternFill>
                  <bgColor rgb="FFFF0000"/>
                </patternFill>
              </fill>
            </x14:dxf>
          </x14:cfRule>
          <x14:cfRule type="containsText" priority="7534" operator="containsText" id="{3D9E18A0-8162-47DF-BE96-471A842D3DF0}">
            <xm:f>NOT(ISERROR(SEARCH(#REF!,AQ174)))</xm:f>
            <xm:f>#REF!</xm:f>
            <x14:dxf>
              <font>
                <b/>
                <i val="0"/>
              </font>
              <fill>
                <patternFill>
                  <bgColor rgb="FFFFC000"/>
                </patternFill>
              </fill>
            </x14:dxf>
          </x14:cfRule>
          <x14:cfRule type="containsText" priority="7535" operator="containsText" id="{91C87E90-4F3B-4DF1-BA88-81C939B3E46F}">
            <xm:f>NOT(ISERROR(SEARCH(#REF!,AQ174)))</xm:f>
            <xm:f>#REF!</xm:f>
            <x14:dxf>
              <font>
                <b/>
                <i val="0"/>
              </font>
              <fill>
                <patternFill>
                  <bgColor rgb="FF00B050"/>
                </patternFill>
              </fill>
            </x14:dxf>
          </x14:cfRule>
          <xm:sqref>AQ174</xm:sqref>
        </x14:conditionalFormatting>
        <x14:conditionalFormatting xmlns:xm="http://schemas.microsoft.com/office/excel/2006/main">
          <x14:cfRule type="containsText" priority="7527" operator="containsText" id="{10C0EFB1-153A-4694-8BCA-FECA290A7361}">
            <xm:f>NOT(ISERROR(SEARCH(#REF!,AQ175)))</xm:f>
            <xm:f>#REF!</xm:f>
            <x14:dxf>
              <font>
                <b/>
                <i val="0"/>
              </font>
              <fill>
                <patternFill>
                  <bgColor rgb="FFFF0000"/>
                </patternFill>
              </fill>
            </x14:dxf>
          </x14:cfRule>
          <x14:cfRule type="containsText" priority="7528" operator="containsText" id="{95E53DC2-EAFD-4CF1-A135-9797940874AE}">
            <xm:f>NOT(ISERROR(SEARCH(#REF!,AQ175)))</xm:f>
            <xm:f>#REF!</xm:f>
            <x14:dxf>
              <font>
                <b/>
                <i val="0"/>
              </font>
              <fill>
                <patternFill>
                  <bgColor rgb="FFFFC000"/>
                </patternFill>
              </fill>
            </x14:dxf>
          </x14:cfRule>
          <x14:cfRule type="containsText" priority="7529" operator="containsText" id="{60B2FEC1-0E47-409F-95DD-F68E853C370C}">
            <xm:f>NOT(ISERROR(SEARCH(#REF!,AQ175)))</xm:f>
            <xm:f>#REF!</xm:f>
            <x14:dxf>
              <font>
                <b/>
                <i val="0"/>
              </font>
              <fill>
                <patternFill>
                  <bgColor rgb="FF00B050"/>
                </patternFill>
              </fill>
            </x14:dxf>
          </x14:cfRule>
          <xm:sqref>AQ175</xm:sqref>
        </x14:conditionalFormatting>
        <x14:conditionalFormatting xmlns:xm="http://schemas.microsoft.com/office/excel/2006/main">
          <x14:cfRule type="containsText" priority="7521" operator="containsText" id="{B576F76D-ECE0-494E-915A-50FEF3BDE0C6}">
            <xm:f>NOT(ISERROR(SEARCH(#REF!,AQ176)))</xm:f>
            <xm:f>#REF!</xm:f>
            <x14:dxf>
              <font>
                <b/>
                <i val="0"/>
              </font>
              <fill>
                <patternFill>
                  <bgColor rgb="FFFF0000"/>
                </patternFill>
              </fill>
            </x14:dxf>
          </x14:cfRule>
          <x14:cfRule type="containsText" priority="7522" operator="containsText" id="{5E180762-569F-46E0-AF67-F22AEF43866D}">
            <xm:f>NOT(ISERROR(SEARCH(#REF!,AQ176)))</xm:f>
            <xm:f>#REF!</xm:f>
            <x14:dxf>
              <font>
                <b/>
                <i val="0"/>
              </font>
              <fill>
                <patternFill>
                  <bgColor rgb="FFFFC000"/>
                </patternFill>
              </fill>
            </x14:dxf>
          </x14:cfRule>
          <x14:cfRule type="containsText" priority="7523" operator="containsText" id="{481431FB-469B-487A-BDBB-475A44F0A491}">
            <xm:f>NOT(ISERROR(SEARCH(#REF!,AQ176)))</xm:f>
            <xm:f>#REF!</xm:f>
            <x14:dxf>
              <font>
                <b/>
                <i val="0"/>
              </font>
              <fill>
                <patternFill>
                  <bgColor rgb="FF00B050"/>
                </patternFill>
              </fill>
            </x14:dxf>
          </x14:cfRule>
          <xm:sqref>AQ176</xm:sqref>
        </x14:conditionalFormatting>
        <x14:conditionalFormatting xmlns:xm="http://schemas.microsoft.com/office/excel/2006/main">
          <x14:cfRule type="containsText" priority="7515" operator="containsText" id="{28E0E79D-B524-48B8-AD55-2FE2F4A6E3BC}">
            <xm:f>NOT(ISERROR(SEARCH(#REF!,AQ177)))</xm:f>
            <xm:f>#REF!</xm:f>
            <x14:dxf>
              <font>
                <b/>
                <i val="0"/>
              </font>
              <fill>
                <patternFill>
                  <bgColor rgb="FFFF0000"/>
                </patternFill>
              </fill>
            </x14:dxf>
          </x14:cfRule>
          <x14:cfRule type="containsText" priority="7516" operator="containsText" id="{53FFB049-175D-48F4-A980-40945652550C}">
            <xm:f>NOT(ISERROR(SEARCH(#REF!,AQ177)))</xm:f>
            <xm:f>#REF!</xm:f>
            <x14:dxf>
              <font>
                <b/>
                <i val="0"/>
              </font>
              <fill>
                <patternFill>
                  <bgColor rgb="FFFFC000"/>
                </patternFill>
              </fill>
            </x14:dxf>
          </x14:cfRule>
          <x14:cfRule type="containsText" priority="7517" operator="containsText" id="{0AE6B42C-1B16-428A-A456-EAAD1813E207}">
            <xm:f>NOT(ISERROR(SEARCH(#REF!,AQ177)))</xm:f>
            <xm:f>#REF!</xm:f>
            <x14:dxf>
              <font>
                <b/>
                <i val="0"/>
              </font>
              <fill>
                <patternFill>
                  <bgColor rgb="FF00B050"/>
                </patternFill>
              </fill>
            </x14:dxf>
          </x14:cfRule>
          <xm:sqref>AQ177</xm:sqref>
        </x14:conditionalFormatting>
        <x14:conditionalFormatting xmlns:xm="http://schemas.microsoft.com/office/excel/2006/main">
          <x14:cfRule type="containsText" priority="7509" operator="containsText" id="{7E7D43A0-D3FC-4515-8B5A-AEEA228D126B}">
            <xm:f>NOT(ISERROR(SEARCH(#REF!,AQ178)))</xm:f>
            <xm:f>#REF!</xm:f>
            <x14:dxf>
              <font>
                <b/>
                <i val="0"/>
              </font>
              <fill>
                <patternFill>
                  <bgColor rgb="FFFF0000"/>
                </patternFill>
              </fill>
            </x14:dxf>
          </x14:cfRule>
          <x14:cfRule type="containsText" priority="7510" operator="containsText" id="{C2A93D27-63FA-4F7D-9FDE-800C9319559B}">
            <xm:f>NOT(ISERROR(SEARCH(#REF!,AQ178)))</xm:f>
            <xm:f>#REF!</xm:f>
            <x14:dxf>
              <font>
                <b/>
                <i val="0"/>
              </font>
              <fill>
                <patternFill>
                  <bgColor rgb="FFFFC000"/>
                </patternFill>
              </fill>
            </x14:dxf>
          </x14:cfRule>
          <x14:cfRule type="containsText" priority="7511" operator="containsText" id="{E1B1AAC7-8004-4627-B0A4-A62E548D755D}">
            <xm:f>NOT(ISERROR(SEARCH(#REF!,AQ178)))</xm:f>
            <xm:f>#REF!</xm:f>
            <x14:dxf>
              <font>
                <b/>
                <i val="0"/>
              </font>
              <fill>
                <patternFill>
                  <bgColor rgb="FF00B050"/>
                </patternFill>
              </fill>
            </x14:dxf>
          </x14:cfRule>
          <xm:sqref>AQ178</xm:sqref>
        </x14:conditionalFormatting>
        <x14:conditionalFormatting xmlns:xm="http://schemas.microsoft.com/office/excel/2006/main">
          <x14:cfRule type="containsText" priority="7503" operator="containsText" id="{76FA8D09-68D6-4679-98CD-796C7AFD7E60}">
            <xm:f>NOT(ISERROR(SEARCH(#REF!,AQ179)))</xm:f>
            <xm:f>#REF!</xm:f>
            <x14:dxf>
              <font>
                <b/>
                <i val="0"/>
              </font>
              <fill>
                <patternFill>
                  <bgColor rgb="FFFF0000"/>
                </patternFill>
              </fill>
            </x14:dxf>
          </x14:cfRule>
          <x14:cfRule type="containsText" priority="7504" operator="containsText" id="{9D0CE6B9-007D-45BC-81F2-F8A3360234E8}">
            <xm:f>NOT(ISERROR(SEARCH(#REF!,AQ179)))</xm:f>
            <xm:f>#REF!</xm:f>
            <x14:dxf>
              <font>
                <b/>
                <i val="0"/>
              </font>
              <fill>
                <patternFill>
                  <bgColor rgb="FFFFC000"/>
                </patternFill>
              </fill>
            </x14:dxf>
          </x14:cfRule>
          <x14:cfRule type="containsText" priority="7505" operator="containsText" id="{B6903088-912B-43FE-9704-A80B8E8BB4FC}">
            <xm:f>NOT(ISERROR(SEARCH(#REF!,AQ179)))</xm:f>
            <xm:f>#REF!</xm:f>
            <x14:dxf>
              <font>
                <b/>
                <i val="0"/>
              </font>
              <fill>
                <patternFill>
                  <bgColor rgb="FF00B050"/>
                </patternFill>
              </fill>
            </x14:dxf>
          </x14:cfRule>
          <xm:sqref>AQ179</xm:sqref>
        </x14:conditionalFormatting>
        <x14:conditionalFormatting xmlns:xm="http://schemas.microsoft.com/office/excel/2006/main">
          <x14:cfRule type="containsText" priority="7497" operator="containsText" id="{B6492CBE-4F99-4A81-90CD-001C3D28F994}">
            <xm:f>NOT(ISERROR(SEARCH(#REF!,AQ180)))</xm:f>
            <xm:f>#REF!</xm:f>
            <x14:dxf>
              <font>
                <b/>
                <i val="0"/>
              </font>
              <fill>
                <patternFill>
                  <bgColor rgb="FFFF0000"/>
                </patternFill>
              </fill>
            </x14:dxf>
          </x14:cfRule>
          <x14:cfRule type="containsText" priority="7498" operator="containsText" id="{B7E62097-98F9-47F8-939E-2D0F74C83BDE}">
            <xm:f>NOT(ISERROR(SEARCH(#REF!,AQ180)))</xm:f>
            <xm:f>#REF!</xm:f>
            <x14:dxf>
              <font>
                <b/>
                <i val="0"/>
              </font>
              <fill>
                <patternFill>
                  <bgColor rgb="FFFFC000"/>
                </patternFill>
              </fill>
            </x14:dxf>
          </x14:cfRule>
          <x14:cfRule type="containsText" priority="7499" operator="containsText" id="{7949022E-E043-49A7-BD56-DA0E76399F7C}">
            <xm:f>NOT(ISERROR(SEARCH(#REF!,AQ180)))</xm:f>
            <xm:f>#REF!</xm:f>
            <x14:dxf>
              <font>
                <b/>
                <i val="0"/>
              </font>
              <fill>
                <patternFill>
                  <bgColor rgb="FF00B050"/>
                </patternFill>
              </fill>
            </x14:dxf>
          </x14:cfRule>
          <xm:sqref>AQ180</xm:sqref>
        </x14:conditionalFormatting>
        <x14:conditionalFormatting xmlns:xm="http://schemas.microsoft.com/office/excel/2006/main">
          <x14:cfRule type="containsText" priority="7491" operator="containsText" id="{C0884DB6-AF58-4CCE-9B79-290DE7C46EC4}">
            <xm:f>NOT(ISERROR(SEARCH(#REF!,AQ181)))</xm:f>
            <xm:f>#REF!</xm:f>
            <x14:dxf>
              <font>
                <b/>
                <i val="0"/>
              </font>
              <fill>
                <patternFill>
                  <bgColor rgb="FFFF0000"/>
                </patternFill>
              </fill>
            </x14:dxf>
          </x14:cfRule>
          <x14:cfRule type="containsText" priority="7492" operator="containsText" id="{2C0A3EEB-3C49-457D-98A5-1479F355B238}">
            <xm:f>NOT(ISERROR(SEARCH(#REF!,AQ181)))</xm:f>
            <xm:f>#REF!</xm:f>
            <x14:dxf>
              <font>
                <b/>
                <i val="0"/>
              </font>
              <fill>
                <patternFill>
                  <bgColor rgb="FFFFC000"/>
                </patternFill>
              </fill>
            </x14:dxf>
          </x14:cfRule>
          <x14:cfRule type="containsText" priority="7493" operator="containsText" id="{70405586-1905-48A4-8158-6FA32D244BC3}">
            <xm:f>NOT(ISERROR(SEARCH(#REF!,AQ181)))</xm:f>
            <xm:f>#REF!</xm:f>
            <x14:dxf>
              <font>
                <b/>
                <i val="0"/>
              </font>
              <fill>
                <patternFill>
                  <bgColor rgb="FF00B050"/>
                </patternFill>
              </fill>
            </x14:dxf>
          </x14:cfRule>
          <xm:sqref>AQ181</xm:sqref>
        </x14:conditionalFormatting>
        <x14:conditionalFormatting xmlns:xm="http://schemas.microsoft.com/office/excel/2006/main">
          <x14:cfRule type="containsText" priority="7485" operator="containsText" id="{45778518-D7E7-496E-8DE5-D398EC31707C}">
            <xm:f>NOT(ISERROR(SEARCH(#REF!,AQ185)))</xm:f>
            <xm:f>#REF!</xm:f>
            <x14:dxf>
              <font>
                <b/>
                <i val="0"/>
              </font>
              <fill>
                <patternFill>
                  <bgColor rgb="FFFF0000"/>
                </patternFill>
              </fill>
            </x14:dxf>
          </x14:cfRule>
          <x14:cfRule type="containsText" priority="7486" operator="containsText" id="{71391C02-F39C-4812-A8F8-B135A92C03DA}">
            <xm:f>NOT(ISERROR(SEARCH(#REF!,AQ185)))</xm:f>
            <xm:f>#REF!</xm:f>
            <x14:dxf>
              <font>
                <b/>
                <i val="0"/>
              </font>
              <fill>
                <patternFill>
                  <bgColor rgb="FFFFC000"/>
                </patternFill>
              </fill>
            </x14:dxf>
          </x14:cfRule>
          <x14:cfRule type="containsText" priority="7487" operator="containsText" id="{434A2327-1D19-4397-9859-116D24B8EA7A}">
            <xm:f>NOT(ISERROR(SEARCH(#REF!,AQ185)))</xm:f>
            <xm:f>#REF!</xm:f>
            <x14:dxf>
              <font>
                <b/>
                <i val="0"/>
              </font>
              <fill>
                <patternFill>
                  <bgColor rgb="FF00B050"/>
                </patternFill>
              </fill>
            </x14:dxf>
          </x14:cfRule>
          <xm:sqref>AQ185</xm:sqref>
        </x14:conditionalFormatting>
        <x14:conditionalFormatting xmlns:xm="http://schemas.microsoft.com/office/excel/2006/main">
          <x14:cfRule type="containsText" priority="7479" operator="containsText" id="{998E2A2A-72D6-4B6A-9EAE-948410122831}">
            <xm:f>NOT(ISERROR(SEARCH(#REF!,AQ186)))</xm:f>
            <xm:f>#REF!</xm:f>
            <x14:dxf>
              <font>
                <b/>
                <i val="0"/>
              </font>
              <fill>
                <patternFill>
                  <bgColor rgb="FFFF0000"/>
                </patternFill>
              </fill>
            </x14:dxf>
          </x14:cfRule>
          <x14:cfRule type="containsText" priority="7480" operator="containsText" id="{C9D41CEE-8E62-46B2-AE47-38CCC4823B71}">
            <xm:f>NOT(ISERROR(SEARCH(#REF!,AQ186)))</xm:f>
            <xm:f>#REF!</xm:f>
            <x14:dxf>
              <font>
                <b/>
                <i val="0"/>
              </font>
              <fill>
                <patternFill>
                  <bgColor rgb="FFFFC000"/>
                </patternFill>
              </fill>
            </x14:dxf>
          </x14:cfRule>
          <x14:cfRule type="containsText" priority="7481" operator="containsText" id="{64CBBA01-AC58-478F-A30B-B67DD64336DC}">
            <xm:f>NOT(ISERROR(SEARCH(#REF!,AQ186)))</xm:f>
            <xm:f>#REF!</xm:f>
            <x14:dxf>
              <font>
                <b/>
                <i val="0"/>
              </font>
              <fill>
                <patternFill>
                  <bgColor rgb="FF00B050"/>
                </patternFill>
              </fill>
            </x14:dxf>
          </x14:cfRule>
          <xm:sqref>AQ186</xm:sqref>
        </x14:conditionalFormatting>
        <x14:conditionalFormatting xmlns:xm="http://schemas.microsoft.com/office/excel/2006/main">
          <x14:cfRule type="containsText" priority="7473" operator="containsText" id="{6BF23E7F-2FF1-49C8-BBDD-5DE83DFB77E1}">
            <xm:f>NOT(ISERROR(SEARCH(#REF!,AQ188)))</xm:f>
            <xm:f>#REF!</xm:f>
            <x14:dxf>
              <font>
                <b/>
                <i val="0"/>
              </font>
              <fill>
                <patternFill>
                  <bgColor rgb="FFFF0000"/>
                </patternFill>
              </fill>
            </x14:dxf>
          </x14:cfRule>
          <x14:cfRule type="containsText" priority="7474" operator="containsText" id="{4940BBA5-B151-4F82-826D-DC483E135D93}">
            <xm:f>NOT(ISERROR(SEARCH(#REF!,AQ188)))</xm:f>
            <xm:f>#REF!</xm:f>
            <x14:dxf>
              <font>
                <b/>
                <i val="0"/>
              </font>
              <fill>
                <patternFill>
                  <bgColor rgb="FFFFC000"/>
                </patternFill>
              </fill>
            </x14:dxf>
          </x14:cfRule>
          <x14:cfRule type="containsText" priority="7475" operator="containsText" id="{81B027A4-0266-4B0D-9036-97A27C26BAEF}">
            <xm:f>NOT(ISERROR(SEARCH(#REF!,AQ188)))</xm:f>
            <xm:f>#REF!</xm:f>
            <x14:dxf>
              <font>
                <b/>
                <i val="0"/>
              </font>
              <fill>
                <patternFill>
                  <bgColor rgb="FF00B050"/>
                </patternFill>
              </fill>
            </x14:dxf>
          </x14:cfRule>
          <xm:sqref>AQ188</xm:sqref>
        </x14:conditionalFormatting>
        <x14:conditionalFormatting xmlns:xm="http://schemas.microsoft.com/office/excel/2006/main">
          <x14:cfRule type="containsText" priority="7467" operator="containsText" id="{FDE0DDBB-B413-4AE5-935B-1FB5FB3DFAF9}">
            <xm:f>NOT(ISERROR(SEARCH(#REF!,AQ189)))</xm:f>
            <xm:f>#REF!</xm:f>
            <x14:dxf>
              <font>
                <b/>
                <i val="0"/>
              </font>
              <fill>
                <patternFill>
                  <bgColor rgb="FFFF0000"/>
                </patternFill>
              </fill>
            </x14:dxf>
          </x14:cfRule>
          <x14:cfRule type="containsText" priority="7468" operator="containsText" id="{F7D0480D-CE6D-4D0E-927B-345163516521}">
            <xm:f>NOT(ISERROR(SEARCH(#REF!,AQ189)))</xm:f>
            <xm:f>#REF!</xm:f>
            <x14:dxf>
              <font>
                <b/>
                <i val="0"/>
              </font>
              <fill>
                <patternFill>
                  <bgColor rgb="FFFFC000"/>
                </patternFill>
              </fill>
            </x14:dxf>
          </x14:cfRule>
          <x14:cfRule type="containsText" priority="7469" operator="containsText" id="{0F317CDC-C3B9-46AA-BB8F-0E2E6834C1D3}">
            <xm:f>NOT(ISERROR(SEARCH(#REF!,AQ189)))</xm:f>
            <xm:f>#REF!</xm:f>
            <x14:dxf>
              <font>
                <b/>
                <i val="0"/>
              </font>
              <fill>
                <patternFill>
                  <bgColor rgb="FF00B050"/>
                </patternFill>
              </fill>
            </x14:dxf>
          </x14:cfRule>
          <xm:sqref>AQ189</xm:sqref>
        </x14:conditionalFormatting>
        <x14:conditionalFormatting xmlns:xm="http://schemas.microsoft.com/office/excel/2006/main">
          <x14:cfRule type="containsText" priority="7461" operator="containsText" id="{A9761CB9-2063-4D64-98D4-D53777FF121E}">
            <xm:f>NOT(ISERROR(SEARCH(#REF!,AQ190)))</xm:f>
            <xm:f>#REF!</xm:f>
            <x14:dxf>
              <font>
                <b/>
                <i val="0"/>
              </font>
              <fill>
                <patternFill>
                  <bgColor rgb="FFFF0000"/>
                </patternFill>
              </fill>
            </x14:dxf>
          </x14:cfRule>
          <x14:cfRule type="containsText" priority="7462" operator="containsText" id="{FEE0F7B3-5B96-4E55-996E-DFA55EF3C86C}">
            <xm:f>NOT(ISERROR(SEARCH(#REF!,AQ190)))</xm:f>
            <xm:f>#REF!</xm:f>
            <x14:dxf>
              <font>
                <b/>
                <i val="0"/>
              </font>
              <fill>
                <patternFill>
                  <bgColor rgb="FFFFC000"/>
                </patternFill>
              </fill>
            </x14:dxf>
          </x14:cfRule>
          <x14:cfRule type="containsText" priority="7463" operator="containsText" id="{36A20987-42FC-4B86-9B15-94C49F826257}">
            <xm:f>NOT(ISERROR(SEARCH(#REF!,AQ190)))</xm:f>
            <xm:f>#REF!</xm:f>
            <x14:dxf>
              <font>
                <b/>
                <i val="0"/>
              </font>
              <fill>
                <patternFill>
                  <bgColor rgb="FF00B050"/>
                </patternFill>
              </fill>
            </x14:dxf>
          </x14:cfRule>
          <xm:sqref>AQ190:AQ192</xm:sqref>
        </x14:conditionalFormatting>
        <x14:conditionalFormatting xmlns:xm="http://schemas.microsoft.com/office/excel/2006/main">
          <x14:cfRule type="containsText" priority="7437" operator="containsText" id="{D64F989B-6F88-402C-BA57-6EFECF6E87D1}">
            <xm:f>NOT(ISERROR(SEARCH(#REF!,AQ193)))</xm:f>
            <xm:f>#REF!</xm:f>
            <x14:dxf>
              <font>
                <b/>
                <i val="0"/>
              </font>
              <fill>
                <patternFill>
                  <bgColor rgb="FFFF0000"/>
                </patternFill>
              </fill>
            </x14:dxf>
          </x14:cfRule>
          <x14:cfRule type="containsText" priority="7438" operator="containsText" id="{A78DDC50-AAE3-42AE-81FE-7ADC43D87296}">
            <xm:f>NOT(ISERROR(SEARCH(#REF!,AQ193)))</xm:f>
            <xm:f>#REF!</xm:f>
            <x14:dxf>
              <font>
                <b/>
                <i val="0"/>
              </font>
              <fill>
                <patternFill>
                  <bgColor rgb="FFFFC000"/>
                </patternFill>
              </fill>
            </x14:dxf>
          </x14:cfRule>
          <x14:cfRule type="containsText" priority="7439" operator="containsText" id="{8D87416C-B2CF-4215-87CC-CBF5A2F10AEB}">
            <xm:f>NOT(ISERROR(SEARCH(#REF!,AQ193)))</xm:f>
            <xm:f>#REF!</xm:f>
            <x14:dxf>
              <font>
                <b/>
                <i val="0"/>
              </font>
              <fill>
                <patternFill>
                  <bgColor rgb="FF00B050"/>
                </patternFill>
              </fill>
            </x14:dxf>
          </x14:cfRule>
          <xm:sqref>AQ193</xm:sqref>
        </x14:conditionalFormatting>
        <x14:conditionalFormatting xmlns:xm="http://schemas.microsoft.com/office/excel/2006/main">
          <x14:cfRule type="containsText" priority="7431" operator="containsText" id="{07CF52C9-1BC9-4F58-955B-7D3936FDEB03}">
            <xm:f>NOT(ISERROR(SEARCH(#REF!,AQ194)))</xm:f>
            <xm:f>#REF!</xm:f>
            <x14:dxf>
              <font>
                <b/>
                <i val="0"/>
              </font>
              <fill>
                <patternFill>
                  <bgColor rgb="FFFF0000"/>
                </patternFill>
              </fill>
            </x14:dxf>
          </x14:cfRule>
          <x14:cfRule type="containsText" priority="7432" operator="containsText" id="{6E4D589E-2BDC-45E8-8FEF-60DBB6D74E1D}">
            <xm:f>NOT(ISERROR(SEARCH(#REF!,AQ194)))</xm:f>
            <xm:f>#REF!</xm:f>
            <x14:dxf>
              <font>
                <b/>
                <i val="0"/>
              </font>
              <fill>
                <patternFill>
                  <bgColor rgb="FFFFC000"/>
                </patternFill>
              </fill>
            </x14:dxf>
          </x14:cfRule>
          <x14:cfRule type="containsText" priority="7433" operator="containsText" id="{A0B4D6AE-8457-42D4-BEBB-CBA7DBAC04EC}">
            <xm:f>NOT(ISERROR(SEARCH(#REF!,AQ194)))</xm:f>
            <xm:f>#REF!</xm:f>
            <x14:dxf>
              <font>
                <b/>
                <i val="0"/>
              </font>
              <fill>
                <patternFill>
                  <bgColor rgb="FF00B050"/>
                </patternFill>
              </fill>
            </x14:dxf>
          </x14:cfRule>
          <xm:sqref>AQ194</xm:sqref>
        </x14:conditionalFormatting>
        <x14:conditionalFormatting xmlns:xm="http://schemas.microsoft.com/office/excel/2006/main">
          <x14:cfRule type="containsText" priority="10641" operator="containsText" id="{8161B6A5-42B6-4294-A70A-391C625EA573}">
            <xm:f>NOT(ISERROR(SEARCH(#REF!,AQ196)))</xm:f>
            <xm:f>#REF!</xm:f>
            <x14:dxf>
              <font>
                <b/>
                <i val="0"/>
              </font>
              <fill>
                <patternFill>
                  <bgColor rgb="FFFF0000"/>
                </patternFill>
              </fill>
            </x14:dxf>
          </x14:cfRule>
          <x14:cfRule type="containsText" priority="10642" operator="containsText" id="{2B8876FF-4FBA-4BB0-A7B7-FB0E71548669}">
            <xm:f>NOT(ISERROR(SEARCH(#REF!,AQ196)))</xm:f>
            <xm:f>#REF!</xm:f>
            <x14:dxf>
              <font>
                <b/>
                <i val="0"/>
              </font>
              <fill>
                <patternFill>
                  <bgColor rgb="FFFFC000"/>
                </patternFill>
              </fill>
            </x14:dxf>
          </x14:cfRule>
          <x14:cfRule type="containsText" priority="10643" operator="containsText" id="{A2E9FB2D-E2B4-40F7-B36F-571924F3C3E2}">
            <xm:f>NOT(ISERROR(SEARCH(#REF!,AQ196)))</xm:f>
            <xm:f>#REF!</xm:f>
            <x14:dxf>
              <font>
                <b/>
                <i val="0"/>
              </font>
              <fill>
                <patternFill>
                  <bgColor rgb="FF00B050"/>
                </patternFill>
              </fill>
            </x14:dxf>
          </x14:cfRule>
          <xm:sqref>AQ196:AQ215</xm:sqref>
        </x14:conditionalFormatting>
        <x14:conditionalFormatting xmlns:xm="http://schemas.microsoft.com/office/excel/2006/main">
          <x14:cfRule type="containsText" priority="7452" operator="containsText" id="{E353D401-2EB4-41F7-A8CA-8DCF91B87935}">
            <xm:f>NOT(ISERROR(SEARCH(#REF!,AQ217)))</xm:f>
            <xm:f>#REF!</xm:f>
            <x14:dxf>
              <font>
                <b/>
                <i val="0"/>
              </font>
              <fill>
                <patternFill>
                  <bgColor rgb="FFFF0000"/>
                </patternFill>
              </fill>
            </x14:dxf>
          </x14:cfRule>
          <x14:cfRule type="containsText" priority="7453" operator="containsText" id="{56619E0C-1167-472F-A752-D08F0EE21ACB}">
            <xm:f>NOT(ISERROR(SEARCH(#REF!,AQ217)))</xm:f>
            <xm:f>#REF!</xm:f>
            <x14:dxf>
              <font>
                <b/>
                <i val="0"/>
              </font>
              <fill>
                <patternFill>
                  <bgColor rgb="FFFFC000"/>
                </patternFill>
              </fill>
            </x14:dxf>
          </x14:cfRule>
          <x14:cfRule type="containsText" priority="7454" operator="containsText" id="{E2E5F722-C8EF-4BE5-A3ED-87122BBBB980}">
            <xm:f>NOT(ISERROR(SEARCH(#REF!,AQ217)))</xm:f>
            <xm:f>#REF!</xm:f>
            <x14:dxf>
              <font>
                <b/>
                <i val="0"/>
              </font>
              <fill>
                <patternFill>
                  <bgColor rgb="FF00B050"/>
                </patternFill>
              </fill>
            </x14:dxf>
          </x14:cfRule>
          <xm:sqref>AQ217</xm:sqref>
        </x14:conditionalFormatting>
        <x14:conditionalFormatting xmlns:xm="http://schemas.microsoft.com/office/excel/2006/main">
          <x14:cfRule type="containsText" priority="7443" operator="containsText" id="{56587E91-A27B-4F0F-A017-8F5B37DBBD87}">
            <xm:f>NOT(ISERROR(SEARCH(#REF!,AQ218)))</xm:f>
            <xm:f>#REF!</xm:f>
            <x14:dxf>
              <font>
                <b/>
                <i val="0"/>
              </font>
              <fill>
                <patternFill>
                  <bgColor rgb="FFFF0000"/>
                </patternFill>
              </fill>
            </x14:dxf>
          </x14:cfRule>
          <x14:cfRule type="containsText" priority="7444" operator="containsText" id="{9B8A23A0-42C3-4F1B-AF51-C925724391E0}">
            <xm:f>NOT(ISERROR(SEARCH(#REF!,AQ218)))</xm:f>
            <xm:f>#REF!</xm:f>
            <x14:dxf>
              <font>
                <b/>
                <i val="0"/>
              </font>
              <fill>
                <patternFill>
                  <bgColor rgb="FFFFC000"/>
                </patternFill>
              </fill>
            </x14:dxf>
          </x14:cfRule>
          <x14:cfRule type="containsText" priority="7445" operator="containsText" id="{770778D9-F124-4675-B491-20081A5E860C}">
            <xm:f>NOT(ISERROR(SEARCH(#REF!,AQ218)))</xm:f>
            <xm:f>#REF!</xm:f>
            <x14:dxf>
              <font>
                <b/>
                <i val="0"/>
              </font>
              <fill>
                <patternFill>
                  <bgColor rgb="FF00B050"/>
                </patternFill>
              </fill>
            </x14:dxf>
          </x14:cfRule>
          <xm:sqref>AQ218</xm:sqref>
        </x14:conditionalFormatting>
        <x14:conditionalFormatting xmlns:xm="http://schemas.microsoft.com/office/excel/2006/main">
          <x14:cfRule type="containsText" priority="9660" operator="containsText" id="{06431F2C-DEF9-4604-BDCD-D1EBA152BD4F}">
            <xm:f>NOT(ISERROR(SEARCH(#REF!,AQ219)))</xm:f>
            <xm:f>#REF!</xm:f>
            <x14:dxf>
              <font>
                <b/>
                <i val="0"/>
              </font>
              <fill>
                <patternFill>
                  <bgColor rgb="FFFF0000"/>
                </patternFill>
              </fill>
            </x14:dxf>
          </x14:cfRule>
          <x14:cfRule type="containsText" priority="9661" operator="containsText" id="{CFF47FC3-3502-44E9-9EB6-5178F20B123E}">
            <xm:f>NOT(ISERROR(SEARCH(#REF!,AQ219)))</xm:f>
            <xm:f>#REF!</xm:f>
            <x14:dxf>
              <font>
                <b/>
                <i val="0"/>
              </font>
              <fill>
                <patternFill>
                  <bgColor rgb="FFFFC000"/>
                </patternFill>
              </fill>
            </x14:dxf>
          </x14:cfRule>
          <x14:cfRule type="containsText" priority="9662" operator="containsText" id="{8B839F9C-C098-4315-9C7D-1C93A384FA2E}">
            <xm:f>NOT(ISERROR(SEARCH(#REF!,AQ219)))</xm:f>
            <xm:f>#REF!</xm:f>
            <x14:dxf>
              <font>
                <b/>
                <i val="0"/>
              </font>
              <fill>
                <patternFill>
                  <bgColor rgb="FF00B050"/>
                </patternFill>
              </fill>
            </x14:dxf>
          </x14:cfRule>
          <xm:sqref>AQ219</xm:sqref>
        </x14:conditionalFormatting>
        <x14:conditionalFormatting xmlns:xm="http://schemas.microsoft.com/office/excel/2006/main">
          <x14:cfRule type="containsText" priority="9654" operator="containsText" id="{FDCDEBCB-9538-45AB-9907-A7375CF0F576}">
            <xm:f>NOT(ISERROR(SEARCH(#REF!,AQ220)))</xm:f>
            <xm:f>#REF!</xm:f>
            <x14:dxf>
              <font>
                <b/>
                <i val="0"/>
              </font>
              <fill>
                <patternFill>
                  <bgColor rgb="FFFF0000"/>
                </patternFill>
              </fill>
            </x14:dxf>
          </x14:cfRule>
          <x14:cfRule type="containsText" priority="9655" operator="containsText" id="{B242BE85-6723-439F-8416-AA0F38F15392}">
            <xm:f>NOT(ISERROR(SEARCH(#REF!,AQ220)))</xm:f>
            <xm:f>#REF!</xm:f>
            <x14:dxf>
              <font>
                <b/>
                <i val="0"/>
              </font>
              <fill>
                <patternFill>
                  <bgColor rgb="FFFFC000"/>
                </patternFill>
              </fill>
            </x14:dxf>
          </x14:cfRule>
          <x14:cfRule type="containsText" priority="9656" operator="containsText" id="{4ADD1B91-CA30-4863-88EF-BC246DE7099C}">
            <xm:f>NOT(ISERROR(SEARCH(#REF!,AQ220)))</xm:f>
            <xm:f>#REF!</xm:f>
            <x14:dxf>
              <font>
                <b/>
                <i val="0"/>
              </font>
              <fill>
                <patternFill>
                  <bgColor rgb="FF00B050"/>
                </patternFill>
              </fill>
            </x14:dxf>
          </x14:cfRule>
          <xm:sqref>AQ220</xm:sqref>
        </x14:conditionalFormatting>
        <x14:conditionalFormatting xmlns:xm="http://schemas.microsoft.com/office/excel/2006/main">
          <x14:cfRule type="containsText" priority="9648" operator="containsText" id="{2E74110C-F4B2-4EE5-98B6-913F9A99CA63}">
            <xm:f>NOT(ISERROR(SEARCH(#REF!,AQ221)))</xm:f>
            <xm:f>#REF!</xm:f>
            <x14:dxf>
              <font>
                <b/>
                <i val="0"/>
              </font>
              <fill>
                <patternFill>
                  <bgColor rgb="FFFF0000"/>
                </patternFill>
              </fill>
            </x14:dxf>
          </x14:cfRule>
          <x14:cfRule type="containsText" priority="9649" operator="containsText" id="{DADC1152-20F3-49B0-BAB3-2F9890A3EE35}">
            <xm:f>NOT(ISERROR(SEARCH(#REF!,AQ221)))</xm:f>
            <xm:f>#REF!</xm:f>
            <x14:dxf>
              <font>
                <b/>
                <i val="0"/>
              </font>
              <fill>
                <patternFill>
                  <bgColor rgb="FFFFC000"/>
                </patternFill>
              </fill>
            </x14:dxf>
          </x14:cfRule>
          <x14:cfRule type="containsText" priority="9650" operator="containsText" id="{287021EF-22C5-4513-8B6F-336BB9594298}">
            <xm:f>NOT(ISERROR(SEARCH(#REF!,AQ221)))</xm:f>
            <xm:f>#REF!</xm:f>
            <x14:dxf>
              <font>
                <b/>
                <i val="0"/>
              </font>
              <fill>
                <patternFill>
                  <bgColor rgb="FF00B050"/>
                </patternFill>
              </fill>
            </x14:dxf>
          </x14:cfRule>
          <xm:sqref>AQ221</xm:sqref>
        </x14:conditionalFormatting>
        <x14:conditionalFormatting xmlns:xm="http://schemas.microsoft.com/office/excel/2006/main">
          <x14:cfRule type="containsText" priority="7428" operator="containsText" id="{9223C3DA-C08A-4FEE-8F49-8A59AC2A6406}">
            <xm:f>NOT(ISERROR(SEARCH(#REF!,AQ222)))</xm:f>
            <xm:f>#REF!</xm:f>
            <x14:dxf>
              <font>
                <b/>
                <i val="0"/>
              </font>
              <fill>
                <patternFill>
                  <bgColor rgb="FFFF0000"/>
                </patternFill>
              </fill>
            </x14:dxf>
          </x14:cfRule>
          <x14:cfRule type="containsText" priority="7429" operator="containsText" id="{C6C8AB94-CE0F-4626-8662-75D49CEAC896}">
            <xm:f>NOT(ISERROR(SEARCH(#REF!,AQ222)))</xm:f>
            <xm:f>#REF!</xm:f>
            <x14:dxf>
              <font>
                <b/>
                <i val="0"/>
              </font>
              <fill>
                <patternFill>
                  <bgColor rgb="FFFFC000"/>
                </patternFill>
              </fill>
            </x14:dxf>
          </x14:cfRule>
          <x14:cfRule type="containsText" priority="7430" operator="containsText" id="{1992BF0A-BAFB-4981-A4D7-B396C20BE32B}">
            <xm:f>NOT(ISERROR(SEARCH(#REF!,AQ222)))</xm:f>
            <xm:f>#REF!</xm:f>
            <x14:dxf>
              <font>
                <b/>
                <i val="0"/>
              </font>
              <fill>
                <patternFill>
                  <bgColor rgb="FF00B050"/>
                </patternFill>
              </fill>
            </x14:dxf>
          </x14:cfRule>
          <xm:sqref>AQ222</xm:sqref>
        </x14:conditionalFormatting>
        <x14:conditionalFormatting xmlns:xm="http://schemas.microsoft.com/office/excel/2006/main">
          <x14:cfRule type="containsText" priority="7422" operator="containsText" id="{B37CF22F-F5C3-4F76-97A3-9E80DDC03380}">
            <xm:f>NOT(ISERROR(SEARCH(#REF!,AQ223)))</xm:f>
            <xm:f>#REF!</xm:f>
            <x14:dxf>
              <font>
                <b/>
                <i val="0"/>
              </font>
              <fill>
                <patternFill>
                  <bgColor rgb="FFFF0000"/>
                </patternFill>
              </fill>
            </x14:dxf>
          </x14:cfRule>
          <x14:cfRule type="containsText" priority="7423" operator="containsText" id="{7DC4BFB8-29A0-498A-A6ED-4DC1AAB51299}">
            <xm:f>NOT(ISERROR(SEARCH(#REF!,AQ223)))</xm:f>
            <xm:f>#REF!</xm:f>
            <x14:dxf>
              <font>
                <b/>
                <i val="0"/>
              </font>
              <fill>
                <patternFill>
                  <bgColor rgb="FFFFC000"/>
                </patternFill>
              </fill>
            </x14:dxf>
          </x14:cfRule>
          <x14:cfRule type="containsText" priority="7424" operator="containsText" id="{040D7F26-7669-49D2-AB77-90890A367F9D}">
            <xm:f>NOT(ISERROR(SEARCH(#REF!,AQ223)))</xm:f>
            <xm:f>#REF!</xm:f>
            <x14:dxf>
              <font>
                <b/>
                <i val="0"/>
              </font>
              <fill>
                <patternFill>
                  <bgColor rgb="FF00B050"/>
                </patternFill>
              </fill>
            </x14:dxf>
          </x14:cfRule>
          <xm:sqref>AQ223</xm:sqref>
        </x14:conditionalFormatting>
        <x14:conditionalFormatting xmlns:xm="http://schemas.microsoft.com/office/excel/2006/main">
          <x14:cfRule type="containsText" priority="498" operator="containsText" id="{A4964288-86E6-48E4-8E7B-22E32D98CF1B}">
            <xm:f>NOT(ISERROR(SEARCH(#REF!,AQ224)))</xm:f>
            <xm:f>#REF!</xm:f>
            <x14:dxf>
              <font>
                <b/>
                <i val="0"/>
              </font>
              <fill>
                <patternFill>
                  <bgColor rgb="FFFF0000"/>
                </patternFill>
              </fill>
            </x14:dxf>
          </x14:cfRule>
          <x14:cfRule type="containsText" priority="499" operator="containsText" id="{F79255A5-1E45-44D1-AA1F-42FE35E7F2DE}">
            <xm:f>NOT(ISERROR(SEARCH(#REF!,AQ224)))</xm:f>
            <xm:f>#REF!</xm:f>
            <x14:dxf>
              <font>
                <b/>
                <i val="0"/>
              </font>
              <fill>
                <patternFill>
                  <bgColor rgb="FFFFC000"/>
                </patternFill>
              </fill>
            </x14:dxf>
          </x14:cfRule>
          <x14:cfRule type="containsText" priority="500" operator="containsText" id="{0DB5CB9F-078B-4E3E-8714-04A398650A79}">
            <xm:f>NOT(ISERROR(SEARCH(#REF!,AQ224)))</xm:f>
            <xm:f>#REF!</xm:f>
            <x14:dxf>
              <font>
                <b/>
                <i val="0"/>
              </font>
              <fill>
                <patternFill>
                  <bgColor rgb="FF00B050"/>
                </patternFill>
              </fill>
            </x14:dxf>
          </x14:cfRule>
          <xm:sqref>AQ224</xm:sqref>
        </x14:conditionalFormatting>
        <x14:conditionalFormatting xmlns:xm="http://schemas.microsoft.com/office/excel/2006/main">
          <x14:cfRule type="containsText" priority="7416" operator="containsText" id="{5E6F92E8-2B7E-4EE5-B51B-22AFC603D379}">
            <xm:f>NOT(ISERROR(SEARCH(#REF!,AQ225)))</xm:f>
            <xm:f>#REF!</xm:f>
            <x14:dxf>
              <font>
                <b/>
                <i val="0"/>
              </font>
              <fill>
                <patternFill>
                  <bgColor rgb="FFFF0000"/>
                </patternFill>
              </fill>
            </x14:dxf>
          </x14:cfRule>
          <x14:cfRule type="containsText" priority="7417" operator="containsText" id="{97B1F7FC-2D13-4553-898D-52E8D1AC9D98}">
            <xm:f>NOT(ISERROR(SEARCH(#REF!,AQ225)))</xm:f>
            <xm:f>#REF!</xm:f>
            <x14:dxf>
              <font>
                <b/>
                <i val="0"/>
              </font>
              <fill>
                <patternFill>
                  <bgColor rgb="FFFFC000"/>
                </patternFill>
              </fill>
            </x14:dxf>
          </x14:cfRule>
          <x14:cfRule type="containsText" priority="7418" operator="containsText" id="{EB550C86-6C2A-4893-A4AC-B605ADEDB8E5}">
            <xm:f>NOT(ISERROR(SEARCH(#REF!,AQ225)))</xm:f>
            <xm:f>#REF!</xm:f>
            <x14:dxf>
              <font>
                <b/>
                <i val="0"/>
              </font>
              <fill>
                <patternFill>
                  <bgColor rgb="FF00B050"/>
                </patternFill>
              </fill>
            </x14:dxf>
          </x14:cfRule>
          <xm:sqref>AQ225</xm:sqref>
        </x14:conditionalFormatting>
        <x14:conditionalFormatting xmlns:xm="http://schemas.microsoft.com/office/excel/2006/main">
          <x14:cfRule type="containsText" priority="7410" operator="containsText" id="{5B167C06-FC66-4336-93B4-CFAFE1217CD1}">
            <xm:f>NOT(ISERROR(SEARCH(#REF!,AQ226)))</xm:f>
            <xm:f>#REF!</xm:f>
            <x14:dxf>
              <font>
                <b/>
                <i val="0"/>
              </font>
              <fill>
                <patternFill>
                  <bgColor rgb="FFFF0000"/>
                </patternFill>
              </fill>
            </x14:dxf>
          </x14:cfRule>
          <x14:cfRule type="containsText" priority="7411" operator="containsText" id="{FAD1BC3B-FB05-4D4E-A2AD-7400F06C7130}">
            <xm:f>NOT(ISERROR(SEARCH(#REF!,AQ226)))</xm:f>
            <xm:f>#REF!</xm:f>
            <x14:dxf>
              <font>
                <b/>
                <i val="0"/>
              </font>
              <fill>
                <patternFill>
                  <bgColor rgb="FFFFC000"/>
                </patternFill>
              </fill>
            </x14:dxf>
          </x14:cfRule>
          <x14:cfRule type="containsText" priority="7412" operator="containsText" id="{DD801517-991B-4642-BB7F-8883CD8036B5}">
            <xm:f>NOT(ISERROR(SEARCH(#REF!,AQ226)))</xm:f>
            <xm:f>#REF!</xm:f>
            <x14:dxf>
              <font>
                <b/>
                <i val="0"/>
              </font>
              <fill>
                <patternFill>
                  <bgColor rgb="FF00B050"/>
                </patternFill>
              </fill>
            </x14:dxf>
          </x14:cfRule>
          <xm:sqref>AQ226</xm:sqref>
        </x14:conditionalFormatting>
        <x14:conditionalFormatting xmlns:xm="http://schemas.microsoft.com/office/excel/2006/main">
          <x14:cfRule type="containsText" priority="7404" operator="containsText" id="{7FDC675B-7CBC-41C2-9722-4A7ACBA65B59}">
            <xm:f>NOT(ISERROR(SEARCH(#REF!,AQ227)))</xm:f>
            <xm:f>#REF!</xm:f>
            <x14:dxf>
              <font>
                <b/>
                <i val="0"/>
              </font>
              <fill>
                <patternFill>
                  <bgColor rgb="FFFF0000"/>
                </patternFill>
              </fill>
            </x14:dxf>
          </x14:cfRule>
          <x14:cfRule type="containsText" priority="7405" operator="containsText" id="{DFD00CC2-7E3D-4296-B9FE-A0916CED90BF}">
            <xm:f>NOT(ISERROR(SEARCH(#REF!,AQ227)))</xm:f>
            <xm:f>#REF!</xm:f>
            <x14:dxf>
              <font>
                <b/>
                <i val="0"/>
              </font>
              <fill>
                <patternFill>
                  <bgColor rgb="FFFFC000"/>
                </patternFill>
              </fill>
            </x14:dxf>
          </x14:cfRule>
          <x14:cfRule type="containsText" priority="7406" operator="containsText" id="{7141D071-F28B-44F7-9664-3BD52AF9AB7A}">
            <xm:f>NOT(ISERROR(SEARCH(#REF!,AQ227)))</xm:f>
            <xm:f>#REF!</xm:f>
            <x14:dxf>
              <font>
                <b/>
                <i val="0"/>
              </font>
              <fill>
                <patternFill>
                  <bgColor rgb="FF00B050"/>
                </patternFill>
              </fill>
            </x14:dxf>
          </x14:cfRule>
          <xm:sqref>AQ227</xm:sqref>
        </x14:conditionalFormatting>
        <x14:conditionalFormatting xmlns:xm="http://schemas.microsoft.com/office/excel/2006/main">
          <x14:cfRule type="containsText" priority="7398" operator="containsText" id="{DA88C5C0-9AD6-4AD2-AA75-D6D7DB632AFE}">
            <xm:f>NOT(ISERROR(SEARCH(#REF!,AQ228)))</xm:f>
            <xm:f>#REF!</xm:f>
            <x14:dxf>
              <font>
                <b/>
                <i val="0"/>
              </font>
              <fill>
                <patternFill>
                  <bgColor rgb="FFFF0000"/>
                </patternFill>
              </fill>
            </x14:dxf>
          </x14:cfRule>
          <x14:cfRule type="containsText" priority="7399" operator="containsText" id="{1485B3FA-2726-4AE9-B1FC-446EA5B54F70}">
            <xm:f>NOT(ISERROR(SEARCH(#REF!,AQ228)))</xm:f>
            <xm:f>#REF!</xm:f>
            <x14:dxf>
              <font>
                <b/>
                <i val="0"/>
              </font>
              <fill>
                <patternFill>
                  <bgColor rgb="FFFFC000"/>
                </patternFill>
              </fill>
            </x14:dxf>
          </x14:cfRule>
          <x14:cfRule type="containsText" priority="7400" operator="containsText" id="{0874AE26-7353-4B4D-8631-5E5A9A6BCB23}">
            <xm:f>NOT(ISERROR(SEARCH(#REF!,AQ228)))</xm:f>
            <xm:f>#REF!</xm:f>
            <x14:dxf>
              <font>
                <b/>
                <i val="0"/>
              </font>
              <fill>
                <patternFill>
                  <bgColor rgb="FF00B050"/>
                </patternFill>
              </fill>
            </x14:dxf>
          </x14:cfRule>
          <xm:sqref>AQ228</xm:sqref>
        </x14:conditionalFormatting>
        <x14:conditionalFormatting xmlns:xm="http://schemas.microsoft.com/office/excel/2006/main">
          <x14:cfRule type="containsText" priority="10326" operator="containsText" id="{B32D7BE3-CFAE-4E9F-B851-2C617E008664}">
            <xm:f>NOT(ISERROR(SEARCH(#REF!,AQ238)))</xm:f>
            <xm:f>#REF!</xm:f>
            <x14:dxf>
              <font>
                <b/>
                <i val="0"/>
              </font>
              <fill>
                <patternFill>
                  <bgColor rgb="FFFF0000"/>
                </patternFill>
              </fill>
            </x14:dxf>
          </x14:cfRule>
          <x14:cfRule type="containsText" priority="10327" operator="containsText" id="{4B093503-8E3C-45B9-AFFF-4E905DEF770F}">
            <xm:f>NOT(ISERROR(SEARCH(#REF!,AQ238)))</xm:f>
            <xm:f>#REF!</xm:f>
            <x14:dxf>
              <font>
                <b/>
                <i val="0"/>
              </font>
              <fill>
                <patternFill>
                  <bgColor rgb="FFFFC000"/>
                </patternFill>
              </fill>
            </x14:dxf>
          </x14:cfRule>
          <x14:cfRule type="containsText" priority="10328" operator="containsText" id="{80745E3C-D0BC-40FB-8318-AD5AA0EEEE5F}">
            <xm:f>NOT(ISERROR(SEARCH(#REF!,AQ238)))</xm:f>
            <xm:f>#REF!</xm:f>
            <x14:dxf>
              <font>
                <b/>
                <i val="0"/>
              </font>
              <fill>
                <patternFill>
                  <bgColor rgb="FF00B050"/>
                </patternFill>
              </fill>
            </x14:dxf>
          </x14:cfRule>
          <xm:sqref>AQ238:AQ241</xm:sqref>
        </x14:conditionalFormatting>
        <x14:conditionalFormatting xmlns:xm="http://schemas.microsoft.com/office/excel/2006/main">
          <x14:cfRule type="containsText" priority="10320" operator="containsText" id="{ADFE573A-73B4-4ECC-A718-926AE9498E9B}">
            <xm:f>NOT(ISERROR(SEARCH(#REF!,AQ241)))</xm:f>
            <xm:f>#REF!</xm:f>
            <x14:dxf>
              <font>
                <b/>
                <i val="0"/>
              </font>
              <fill>
                <patternFill>
                  <bgColor rgb="FFFF0000"/>
                </patternFill>
              </fill>
            </x14:dxf>
          </x14:cfRule>
          <x14:cfRule type="containsText" priority="10321" operator="containsText" id="{CAB9D1CC-90AD-4C42-A6CF-7684CADFD1BC}">
            <xm:f>NOT(ISERROR(SEARCH(#REF!,AQ241)))</xm:f>
            <xm:f>#REF!</xm:f>
            <x14:dxf>
              <font>
                <b/>
                <i val="0"/>
              </font>
              <fill>
                <patternFill>
                  <bgColor rgb="FFFFC000"/>
                </patternFill>
              </fill>
            </x14:dxf>
          </x14:cfRule>
          <x14:cfRule type="containsText" priority="10322" operator="containsText" id="{33C50F2E-290F-474E-86DC-0F9D20FD2703}">
            <xm:f>NOT(ISERROR(SEARCH(#REF!,AQ241)))</xm:f>
            <xm:f>#REF!</xm:f>
            <x14:dxf>
              <font>
                <b/>
                <i val="0"/>
              </font>
              <fill>
                <patternFill>
                  <bgColor rgb="FF00B050"/>
                </patternFill>
              </fill>
            </x14:dxf>
          </x14:cfRule>
          <xm:sqref>AQ241</xm:sqref>
        </x14:conditionalFormatting>
        <x14:conditionalFormatting xmlns:xm="http://schemas.microsoft.com/office/excel/2006/main">
          <x14:cfRule type="containsText" priority="10317" operator="containsText" id="{32D3803F-70A4-4905-9AB3-4589649C8F2E}">
            <xm:f>NOT(ISERROR(SEARCH(#REF!,AQ242)))</xm:f>
            <xm:f>#REF!</xm:f>
            <x14:dxf>
              <font>
                <b/>
                <i val="0"/>
              </font>
              <fill>
                <patternFill>
                  <bgColor rgb="FFFF0000"/>
                </patternFill>
              </fill>
            </x14:dxf>
          </x14:cfRule>
          <x14:cfRule type="containsText" priority="10318" operator="containsText" id="{843EBE33-FF88-4C8F-AA9D-65E9CD5A3676}">
            <xm:f>NOT(ISERROR(SEARCH(#REF!,AQ242)))</xm:f>
            <xm:f>#REF!</xm:f>
            <x14:dxf>
              <font>
                <b/>
                <i val="0"/>
              </font>
              <fill>
                <patternFill>
                  <bgColor rgb="FFFFC000"/>
                </patternFill>
              </fill>
            </x14:dxf>
          </x14:cfRule>
          <x14:cfRule type="containsText" priority="10319" operator="containsText" id="{5E7E0371-32B8-445D-9F87-C733066DD62C}">
            <xm:f>NOT(ISERROR(SEARCH(#REF!,AQ242)))</xm:f>
            <xm:f>#REF!</xm:f>
            <x14:dxf>
              <font>
                <b/>
                <i val="0"/>
              </font>
              <fill>
                <patternFill>
                  <bgColor rgb="FF00B050"/>
                </patternFill>
              </fill>
            </x14:dxf>
          </x14:cfRule>
          <xm:sqref>AQ242 AQ244:AQ245</xm:sqref>
        </x14:conditionalFormatting>
        <x14:conditionalFormatting xmlns:xm="http://schemas.microsoft.com/office/excel/2006/main">
          <x14:cfRule type="containsText" priority="462" operator="containsText" id="{90A415BE-8B3B-4F55-AFCB-2BFB3FB947F2}">
            <xm:f>NOT(ISERROR(SEARCH(#REF!,AQ243)))</xm:f>
            <xm:f>#REF!</xm:f>
            <x14:dxf>
              <font>
                <b/>
                <i val="0"/>
              </font>
              <fill>
                <patternFill>
                  <bgColor rgb="FFFF0000"/>
                </patternFill>
              </fill>
            </x14:dxf>
          </x14:cfRule>
          <x14:cfRule type="containsText" priority="463" operator="containsText" id="{E02B2E56-AEDF-43D2-BCF8-67E0D2F16BFD}">
            <xm:f>NOT(ISERROR(SEARCH(#REF!,AQ243)))</xm:f>
            <xm:f>#REF!</xm:f>
            <x14:dxf>
              <font>
                <b/>
                <i val="0"/>
              </font>
              <fill>
                <patternFill>
                  <bgColor rgb="FFFFC000"/>
                </patternFill>
              </fill>
            </x14:dxf>
          </x14:cfRule>
          <x14:cfRule type="containsText" priority="464" operator="containsText" id="{7EDC1ED4-C867-4999-9962-52DEB983FAA0}">
            <xm:f>NOT(ISERROR(SEARCH(#REF!,AQ243)))</xm:f>
            <xm:f>#REF!</xm:f>
            <x14:dxf>
              <font>
                <b/>
                <i val="0"/>
              </font>
              <fill>
                <patternFill>
                  <bgColor rgb="FF00B050"/>
                </patternFill>
              </fill>
            </x14:dxf>
          </x14:cfRule>
          <xm:sqref>AQ243</xm:sqref>
        </x14:conditionalFormatting>
        <x14:conditionalFormatting xmlns:xm="http://schemas.microsoft.com/office/excel/2006/main">
          <x14:cfRule type="containsText" priority="8277" operator="containsText" id="{11381279-8D4D-41E9-A7E3-D6E4A3597CF9}">
            <xm:f>NOT(ISERROR(SEARCH(#REF!,AQ246)))</xm:f>
            <xm:f>#REF!</xm:f>
            <x14:dxf>
              <font>
                <b/>
                <i val="0"/>
              </font>
              <fill>
                <patternFill>
                  <bgColor rgb="FFFF0000"/>
                </patternFill>
              </fill>
            </x14:dxf>
          </x14:cfRule>
          <x14:cfRule type="containsText" priority="8278" operator="containsText" id="{448D9623-0362-4766-AE78-8BB3515D60BD}">
            <xm:f>NOT(ISERROR(SEARCH(#REF!,AQ246)))</xm:f>
            <xm:f>#REF!</xm:f>
            <x14:dxf>
              <font>
                <b/>
                <i val="0"/>
              </font>
              <fill>
                <patternFill>
                  <bgColor rgb="FFFFC000"/>
                </patternFill>
              </fill>
            </x14:dxf>
          </x14:cfRule>
          <x14:cfRule type="containsText" priority="8279" operator="containsText" id="{97B199B0-7925-4DE0-B68C-EBBA197CDFD2}">
            <xm:f>NOT(ISERROR(SEARCH(#REF!,AQ246)))</xm:f>
            <xm:f>#REF!</xm:f>
            <x14:dxf>
              <font>
                <b/>
                <i val="0"/>
              </font>
              <fill>
                <patternFill>
                  <bgColor rgb="FF00B050"/>
                </patternFill>
              </fill>
            </x14:dxf>
          </x14:cfRule>
          <xm:sqref>AQ246</xm:sqref>
        </x14:conditionalFormatting>
        <x14:conditionalFormatting xmlns:xm="http://schemas.microsoft.com/office/excel/2006/main">
          <x14:cfRule type="containsText" priority="10311" operator="containsText" id="{43697D5B-EC5A-4429-B6AF-8DD6A56B6F99}">
            <xm:f>NOT(ISERROR(SEARCH(#REF!,AQ247)))</xm:f>
            <xm:f>#REF!</xm:f>
            <x14:dxf>
              <font>
                <b/>
                <i val="0"/>
              </font>
              <fill>
                <patternFill>
                  <bgColor rgb="FFFF0000"/>
                </patternFill>
              </fill>
            </x14:dxf>
          </x14:cfRule>
          <x14:cfRule type="containsText" priority="10312" operator="containsText" id="{640A7292-A5E1-47A0-8645-73D0FC0009B3}">
            <xm:f>NOT(ISERROR(SEARCH(#REF!,AQ247)))</xm:f>
            <xm:f>#REF!</xm:f>
            <x14:dxf>
              <font>
                <b/>
                <i val="0"/>
              </font>
              <fill>
                <patternFill>
                  <bgColor rgb="FFFFC000"/>
                </patternFill>
              </fill>
            </x14:dxf>
          </x14:cfRule>
          <x14:cfRule type="containsText" priority="10313" operator="containsText" id="{52446BAA-7CA8-4C08-918B-6D20F97E0D10}">
            <xm:f>NOT(ISERROR(SEARCH(#REF!,AQ247)))</xm:f>
            <xm:f>#REF!</xm:f>
            <x14:dxf>
              <font>
                <b/>
                <i val="0"/>
              </font>
              <fill>
                <patternFill>
                  <bgColor rgb="FF00B050"/>
                </patternFill>
              </fill>
            </x14:dxf>
          </x14:cfRule>
          <xm:sqref>AQ247</xm:sqref>
        </x14:conditionalFormatting>
        <x14:conditionalFormatting xmlns:xm="http://schemas.microsoft.com/office/excel/2006/main">
          <x14:cfRule type="containsText" priority="10308" operator="containsText" id="{0C0E75FB-7211-4BA4-96F1-4FE15713D9ED}">
            <xm:f>NOT(ISERROR(SEARCH(#REF!,AQ248)))</xm:f>
            <xm:f>#REF!</xm:f>
            <x14:dxf>
              <font>
                <b/>
                <i val="0"/>
              </font>
              <fill>
                <patternFill>
                  <bgColor rgb="FFFF0000"/>
                </patternFill>
              </fill>
            </x14:dxf>
          </x14:cfRule>
          <x14:cfRule type="containsText" priority="10309" operator="containsText" id="{9DC6F002-37D1-496B-B106-D4A25AB70BD7}">
            <xm:f>NOT(ISERROR(SEARCH(#REF!,AQ248)))</xm:f>
            <xm:f>#REF!</xm:f>
            <x14:dxf>
              <font>
                <b/>
                <i val="0"/>
              </font>
              <fill>
                <patternFill>
                  <bgColor rgb="FFFFC000"/>
                </patternFill>
              </fill>
            </x14:dxf>
          </x14:cfRule>
          <x14:cfRule type="containsText" priority="10310" operator="containsText" id="{5657AFD9-A48A-436F-874D-D9780049414E}">
            <xm:f>NOT(ISERROR(SEARCH(#REF!,AQ248)))</xm:f>
            <xm:f>#REF!</xm:f>
            <x14:dxf>
              <font>
                <b/>
                <i val="0"/>
              </font>
              <fill>
                <patternFill>
                  <bgColor rgb="FF00B050"/>
                </patternFill>
              </fill>
            </x14:dxf>
          </x14:cfRule>
          <xm:sqref>AQ248</xm:sqref>
        </x14:conditionalFormatting>
        <x14:conditionalFormatting xmlns:xm="http://schemas.microsoft.com/office/excel/2006/main">
          <x14:cfRule type="containsText" priority="10305" operator="containsText" id="{E62C42E5-7F03-48B0-99A9-0176173D8BB7}">
            <xm:f>NOT(ISERROR(SEARCH(#REF!,AQ249)))</xm:f>
            <xm:f>#REF!</xm:f>
            <x14:dxf>
              <font>
                <b/>
                <i val="0"/>
              </font>
              <fill>
                <patternFill>
                  <bgColor rgb="FFFF0000"/>
                </patternFill>
              </fill>
            </x14:dxf>
          </x14:cfRule>
          <x14:cfRule type="containsText" priority="10306" operator="containsText" id="{B13F086C-1045-4956-9F93-02868F6C3466}">
            <xm:f>NOT(ISERROR(SEARCH(#REF!,AQ249)))</xm:f>
            <xm:f>#REF!</xm:f>
            <x14:dxf>
              <font>
                <b/>
                <i val="0"/>
              </font>
              <fill>
                <patternFill>
                  <bgColor rgb="FFFFC000"/>
                </patternFill>
              </fill>
            </x14:dxf>
          </x14:cfRule>
          <x14:cfRule type="containsText" priority="10307" operator="containsText" id="{14BF3217-DDB7-451D-B35B-1AD89E158986}">
            <xm:f>NOT(ISERROR(SEARCH(#REF!,AQ249)))</xm:f>
            <xm:f>#REF!</xm:f>
            <x14:dxf>
              <font>
                <b/>
                <i val="0"/>
              </font>
              <fill>
                <patternFill>
                  <bgColor rgb="FF00B050"/>
                </patternFill>
              </fill>
            </x14:dxf>
          </x14:cfRule>
          <xm:sqref>AQ249</xm:sqref>
        </x14:conditionalFormatting>
        <x14:conditionalFormatting xmlns:xm="http://schemas.microsoft.com/office/excel/2006/main">
          <x14:cfRule type="containsText" priority="10302" operator="containsText" id="{B06D2A32-2380-4A96-9A17-BF4CC1FFBC30}">
            <xm:f>NOT(ISERROR(SEARCH(#REF!,AQ250)))</xm:f>
            <xm:f>#REF!</xm:f>
            <x14:dxf>
              <font>
                <b/>
                <i val="0"/>
              </font>
              <fill>
                <patternFill>
                  <bgColor rgb="FFFF0000"/>
                </patternFill>
              </fill>
            </x14:dxf>
          </x14:cfRule>
          <x14:cfRule type="containsText" priority="10303" operator="containsText" id="{28286C86-F677-480F-AE3B-EEB50EF9B4F9}">
            <xm:f>NOT(ISERROR(SEARCH(#REF!,AQ250)))</xm:f>
            <xm:f>#REF!</xm:f>
            <x14:dxf>
              <font>
                <b/>
                <i val="0"/>
              </font>
              <fill>
                <patternFill>
                  <bgColor rgb="FFFFC000"/>
                </patternFill>
              </fill>
            </x14:dxf>
          </x14:cfRule>
          <x14:cfRule type="containsText" priority="10304" operator="containsText" id="{C971DE66-1354-448C-9E4E-27F695520D46}">
            <xm:f>NOT(ISERROR(SEARCH(#REF!,AQ250)))</xm:f>
            <xm:f>#REF!</xm:f>
            <x14:dxf>
              <font>
                <b/>
                <i val="0"/>
              </font>
              <fill>
                <patternFill>
                  <bgColor rgb="FF00B050"/>
                </patternFill>
              </fill>
            </x14:dxf>
          </x14:cfRule>
          <xm:sqref>AQ250</xm:sqref>
        </x14:conditionalFormatting>
        <x14:conditionalFormatting xmlns:xm="http://schemas.microsoft.com/office/excel/2006/main">
          <x14:cfRule type="containsText" priority="10299" operator="containsText" id="{8FE230B0-18C7-4C64-B45F-A4D80DE3D6A9}">
            <xm:f>NOT(ISERROR(SEARCH(#REF!,AQ251)))</xm:f>
            <xm:f>#REF!</xm:f>
            <x14:dxf>
              <font>
                <b/>
                <i val="0"/>
              </font>
              <fill>
                <patternFill>
                  <bgColor rgb="FFFF0000"/>
                </patternFill>
              </fill>
            </x14:dxf>
          </x14:cfRule>
          <x14:cfRule type="containsText" priority="10300" operator="containsText" id="{E562CF47-7F9F-499B-841A-3D9718F5192C}">
            <xm:f>NOT(ISERROR(SEARCH(#REF!,AQ251)))</xm:f>
            <xm:f>#REF!</xm:f>
            <x14:dxf>
              <font>
                <b/>
                <i val="0"/>
              </font>
              <fill>
                <patternFill>
                  <bgColor rgb="FFFFC000"/>
                </patternFill>
              </fill>
            </x14:dxf>
          </x14:cfRule>
          <x14:cfRule type="containsText" priority="10301" operator="containsText" id="{1638D856-0651-44A1-A072-175FCFC33F08}">
            <xm:f>NOT(ISERROR(SEARCH(#REF!,AQ251)))</xm:f>
            <xm:f>#REF!</xm:f>
            <x14:dxf>
              <font>
                <b/>
                <i val="0"/>
              </font>
              <fill>
                <patternFill>
                  <bgColor rgb="FF00B050"/>
                </patternFill>
              </fill>
            </x14:dxf>
          </x14:cfRule>
          <xm:sqref>AQ251</xm:sqref>
        </x14:conditionalFormatting>
        <x14:conditionalFormatting xmlns:xm="http://schemas.microsoft.com/office/excel/2006/main">
          <x14:cfRule type="containsText" priority="10329" operator="containsText" id="{2930A53B-2322-4520-A5EA-AC3FC64998FC}">
            <xm:f>NOT(ISERROR(SEARCH(#REF!,AQ252)))</xm:f>
            <xm:f>#REF!</xm:f>
            <x14:dxf>
              <font>
                <b/>
                <i val="0"/>
              </font>
              <fill>
                <patternFill>
                  <bgColor rgb="FFFF0000"/>
                </patternFill>
              </fill>
            </x14:dxf>
          </x14:cfRule>
          <x14:cfRule type="containsText" priority="10330" operator="containsText" id="{5E80D6A4-70D6-4FEA-BD85-BA4DDB4DDDFD}">
            <xm:f>NOT(ISERROR(SEARCH(#REF!,AQ252)))</xm:f>
            <xm:f>#REF!</xm:f>
            <x14:dxf>
              <font>
                <b/>
                <i val="0"/>
              </font>
              <fill>
                <patternFill>
                  <bgColor rgb="FFFFC000"/>
                </patternFill>
              </fill>
            </x14:dxf>
          </x14:cfRule>
          <x14:cfRule type="containsText" priority="10331" operator="containsText" id="{294B6C24-5C43-4D5E-B3CD-67672EED5DDB}">
            <xm:f>NOT(ISERROR(SEARCH(#REF!,AQ252)))</xm:f>
            <xm:f>#REF!</xm:f>
            <x14:dxf>
              <font>
                <b/>
                <i val="0"/>
              </font>
              <fill>
                <patternFill>
                  <bgColor rgb="FF00B050"/>
                </patternFill>
              </fill>
            </x14:dxf>
          </x14:cfRule>
          <xm:sqref>AQ252</xm:sqref>
        </x14:conditionalFormatting>
        <x14:conditionalFormatting xmlns:xm="http://schemas.microsoft.com/office/excel/2006/main">
          <x14:cfRule type="containsText" priority="456" operator="containsText" id="{DFB9B2DB-0F30-43DB-9268-E75CB4355738}">
            <xm:f>NOT(ISERROR(SEARCH(#REF!,AQ253)))</xm:f>
            <xm:f>#REF!</xm:f>
            <x14:dxf>
              <font>
                <b/>
                <i val="0"/>
              </font>
              <fill>
                <patternFill>
                  <bgColor rgb="FFFF0000"/>
                </patternFill>
              </fill>
            </x14:dxf>
          </x14:cfRule>
          <x14:cfRule type="containsText" priority="457" operator="containsText" id="{54D6FEC2-0AAE-4664-B437-6AAF2C29BE77}">
            <xm:f>NOT(ISERROR(SEARCH(#REF!,AQ253)))</xm:f>
            <xm:f>#REF!</xm:f>
            <x14:dxf>
              <font>
                <b/>
                <i val="0"/>
              </font>
              <fill>
                <patternFill>
                  <bgColor rgb="FFFFC000"/>
                </patternFill>
              </fill>
            </x14:dxf>
          </x14:cfRule>
          <x14:cfRule type="containsText" priority="458" operator="containsText" id="{0EB9C81A-E84C-4BFE-B2EE-303DB5064805}">
            <xm:f>NOT(ISERROR(SEARCH(#REF!,AQ253)))</xm:f>
            <xm:f>#REF!</xm:f>
            <x14:dxf>
              <font>
                <b/>
                <i val="0"/>
              </font>
              <fill>
                <patternFill>
                  <bgColor rgb="FF00B050"/>
                </patternFill>
              </fill>
            </x14:dxf>
          </x14:cfRule>
          <xm:sqref>AQ253</xm:sqref>
        </x14:conditionalFormatting>
        <x14:conditionalFormatting xmlns:xm="http://schemas.microsoft.com/office/excel/2006/main">
          <x14:cfRule type="containsText" priority="450" operator="containsText" id="{5DE65B08-549F-489D-93B5-719AE3F60DD6}">
            <xm:f>NOT(ISERROR(SEARCH(#REF!,AQ254)))</xm:f>
            <xm:f>#REF!</xm:f>
            <x14:dxf>
              <font>
                <b/>
                <i val="0"/>
              </font>
              <fill>
                <patternFill>
                  <bgColor rgb="FFFF0000"/>
                </patternFill>
              </fill>
            </x14:dxf>
          </x14:cfRule>
          <x14:cfRule type="containsText" priority="451" operator="containsText" id="{C1300F0C-5658-4A8F-A08F-4E2BC5D0F854}">
            <xm:f>NOT(ISERROR(SEARCH(#REF!,AQ254)))</xm:f>
            <xm:f>#REF!</xm:f>
            <x14:dxf>
              <font>
                <b/>
                <i val="0"/>
              </font>
              <fill>
                <patternFill>
                  <bgColor rgb="FFFFC000"/>
                </patternFill>
              </fill>
            </x14:dxf>
          </x14:cfRule>
          <x14:cfRule type="containsText" priority="452" operator="containsText" id="{3CB74111-0085-4C9B-88C6-904167F8E8E4}">
            <xm:f>NOT(ISERROR(SEARCH(#REF!,AQ254)))</xm:f>
            <xm:f>#REF!</xm:f>
            <x14:dxf>
              <font>
                <b/>
                <i val="0"/>
              </font>
              <fill>
                <patternFill>
                  <bgColor rgb="FF00B050"/>
                </patternFill>
              </fill>
            </x14:dxf>
          </x14:cfRule>
          <xm:sqref>AQ254</xm:sqref>
        </x14:conditionalFormatting>
        <x14:conditionalFormatting xmlns:xm="http://schemas.microsoft.com/office/excel/2006/main">
          <x14:cfRule type="containsText" priority="444" operator="containsText" id="{ED1F2F6E-4BE2-4B1E-844B-86F1E8FD22A7}">
            <xm:f>NOT(ISERROR(SEARCH(#REF!,AQ255)))</xm:f>
            <xm:f>#REF!</xm:f>
            <x14:dxf>
              <font>
                <b/>
                <i val="0"/>
              </font>
              <fill>
                <patternFill>
                  <bgColor rgb="FFFF0000"/>
                </patternFill>
              </fill>
            </x14:dxf>
          </x14:cfRule>
          <x14:cfRule type="containsText" priority="445" operator="containsText" id="{7C3EF6B9-E640-46AB-8F08-CF6CAD9CC436}">
            <xm:f>NOT(ISERROR(SEARCH(#REF!,AQ255)))</xm:f>
            <xm:f>#REF!</xm:f>
            <x14:dxf>
              <font>
                <b/>
                <i val="0"/>
              </font>
              <fill>
                <patternFill>
                  <bgColor rgb="FFFFC000"/>
                </patternFill>
              </fill>
            </x14:dxf>
          </x14:cfRule>
          <x14:cfRule type="containsText" priority="446" operator="containsText" id="{8096B893-297E-4A2C-B377-020D9EBAA769}">
            <xm:f>NOT(ISERROR(SEARCH(#REF!,AQ255)))</xm:f>
            <xm:f>#REF!</xm:f>
            <x14:dxf>
              <font>
                <b/>
                <i val="0"/>
              </font>
              <fill>
                <patternFill>
                  <bgColor rgb="FF00B050"/>
                </patternFill>
              </fill>
            </x14:dxf>
          </x14:cfRule>
          <xm:sqref>AQ255</xm:sqref>
        </x14:conditionalFormatting>
        <x14:conditionalFormatting xmlns:xm="http://schemas.microsoft.com/office/excel/2006/main">
          <x14:cfRule type="containsText" priority="10335" operator="containsText" id="{2C4E0393-1C2A-4D32-B9BF-8D80ACFB06FB}">
            <xm:f>NOT(ISERROR(SEARCH(#REF!,AQ256)))</xm:f>
            <xm:f>#REF!</xm:f>
            <x14:dxf>
              <font>
                <b/>
                <i val="0"/>
              </font>
              <fill>
                <patternFill>
                  <bgColor rgb="FFFF0000"/>
                </patternFill>
              </fill>
            </x14:dxf>
          </x14:cfRule>
          <x14:cfRule type="containsText" priority="10336" operator="containsText" id="{7C538F6C-8548-4325-BD20-A3C17C28E059}">
            <xm:f>NOT(ISERROR(SEARCH(#REF!,AQ256)))</xm:f>
            <xm:f>#REF!</xm:f>
            <x14:dxf>
              <font>
                <b/>
                <i val="0"/>
              </font>
              <fill>
                <patternFill>
                  <bgColor rgb="FFFFC000"/>
                </patternFill>
              </fill>
            </x14:dxf>
          </x14:cfRule>
          <x14:cfRule type="containsText" priority="10337" operator="containsText" id="{09C9B239-9B62-4F0C-A884-25CD1DC437B3}">
            <xm:f>NOT(ISERROR(SEARCH(#REF!,AQ256)))</xm:f>
            <xm:f>#REF!</xm:f>
            <x14:dxf>
              <font>
                <b/>
                <i val="0"/>
              </font>
              <fill>
                <patternFill>
                  <bgColor rgb="FF00B050"/>
                </patternFill>
              </fill>
            </x14:dxf>
          </x14:cfRule>
          <xm:sqref>AQ256:AQ275</xm:sqref>
        </x14:conditionalFormatting>
        <x14:conditionalFormatting xmlns:xm="http://schemas.microsoft.com/office/excel/2006/main">
          <x14:cfRule type="containsText" priority="8274" operator="containsText" id="{AAC7C244-E430-447F-8313-801639BD2D69}">
            <xm:f>NOT(ISERROR(SEARCH(#REF!,AQ276)))</xm:f>
            <xm:f>#REF!</xm:f>
            <x14:dxf>
              <font>
                <b/>
                <i val="0"/>
              </font>
              <fill>
                <patternFill>
                  <bgColor rgb="FFFF0000"/>
                </patternFill>
              </fill>
            </x14:dxf>
          </x14:cfRule>
          <x14:cfRule type="containsText" priority="8275" operator="containsText" id="{A10A715F-65C6-4F74-A7F3-57E8CABB8339}">
            <xm:f>NOT(ISERROR(SEARCH(#REF!,AQ276)))</xm:f>
            <xm:f>#REF!</xm:f>
            <x14:dxf>
              <font>
                <b/>
                <i val="0"/>
              </font>
              <fill>
                <patternFill>
                  <bgColor rgb="FFFFC000"/>
                </patternFill>
              </fill>
            </x14:dxf>
          </x14:cfRule>
          <x14:cfRule type="containsText" priority="8276" operator="containsText" id="{9E45177C-1353-4DB9-91E6-EE41DE56B155}">
            <xm:f>NOT(ISERROR(SEARCH(#REF!,AQ276)))</xm:f>
            <xm:f>#REF!</xm:f>
            <x14:dxf>
              <font>
                <b/>
                <i val="0"/>
              </font>
              <fill>
                <patternFill>
                  <bgColor rgb="FF00B050"/>
                </patternFill>
              </fill>
            </x14:dxf>
          </x14:cfRule>
          <xm:sqref>AQ276</xm:sqref>
        </x14:conditionalFormatting>
        <x14:conditionalFormatting xmlns:xm="http://schemas.microsoft.com/office/excel/2006/main">
          <x14:cfRule type="containsText" priority="8256" operator="containsText" id="{82F63A39-EC46-495F-B2A3-11891B730D62}">
            <xm:f>NOT(ISERROR(SEARCH(#REF!,AQ277)))</xm:f>
            <xm:f>#REF!</xm:f>
            <x14:dxf>
              <font>
                <b/>
                <i val="0"/>
              </font>
              <fill>
                <patternFill>
                  <bgColor rgb="FFFF0000"/>
                </patternFill>
              </fill>
            </x14:dxf>
          </x14:cfRule>
          <x14:cfRule type="containsText" priority="8257" operator="containsText" id="{74A91DCA-8C0D-41B7-ADCE-DEDAB8EC157B}">
            <xm:f>NOT(ISERROR(SEARCH(#REF!,AQ277)))</xm:f>
            <xm:f>#REF!</xm:f>
            <x14:dxf>
              <font>
                <b/>
                <i val="0"/>
              </font>
              <fill>
                <patternFill>
                  <bgColor rgb="FFFFC000"/>
                </patternFill>
              </fill>
            </x14:dxf>
          </x14:cfRule>
          <x14:cfRule type="containsText" priority="8258" operator="containsText" id="{6B90F164-7435-4708-8DC3-EC0C6838972F}">
            <xm:f>NOT(ISERROR(SEARCH(#REF!,AQ277)))</xm:f>
            <xm:f>#REF!</xm:f>
            <x14:dxf>
              <font>
                <b/>
                <i val="0"/>
              </font>
              <fill>
                <patternFill>
                  <bgColor rgb="FF00B050"/>
                </patternFill>
              </fill>
            </x14:dxf>
          </x14:cfRule>
          <xm:sqref>AQ277</xm:sqref>
        </x14:conditionalFormatting>
        <x14:conditionalFormatting xmlns:xm="http://schemas.microsoft.com/office/excel/2006/main">
          <x14:cfRule type="containsText" priority="8268" operator="containsText" id="{4613741E-5E87-4CA7-B1CA-9A1C142BE4FA}">
            <xm:f>NOT(ISERROR(SEARCH(#REF!,AQ278)))</xm:f>
            <xm:f>#REF!</xm:f>
            <x14:dxf>
              <font>
                <b/>
                <i val="0"/>
              </font>
              <fill>
                <patternFill>
                  <bgColor rgb="FFFF0000"/>
                </patternFill>
              </fill>
            </x14:dxf>
          </x14:cfRule>
          <x14:cfRule type="containsText" priority="8269" operator="containsText" id="{AB7F9030-C15C-47F2-822F-B550427EAFC7}">
            <xm:f>NOT(ISERROR(SEARCH(#REF!,AQ278)))</xm:f>
            <xm:f>#REF!</xm:f>
            <x14:dxf>
              <font>
                <b/>
                <i val="0"/>
              </font>
              <fill>
                <patternFill>
                  <bgColor rgb="FFFFC000"/>
                </patternFill>
              </fill>
            </x14:dxf>
          </x14:cfRule>
          <x14:cfRule type="containsText" priority="8270" operator="containsText" id="{6C1CD5F7-3A19-4E66-B009-C056592F5D85}">
            <xm:f>NOT(ISERROR(SEARCH(#REF!,AQ278)))</xm:f>
            <xm:f>#REF!</xm:f>
            <x14:dxf>
              <font>
                <b/>
                <i val="0"/>
              </font>
              <fill>
                <patternFill>
                  <bgColor rgb="FF00B050"/>
                </patternFill>
              </fill>
            </x14:dxf>
          </x14:cfRule>
          <xm:sqref>AQ278</xm:sqref>
        </x14:conditionalFormatting>
        <x14:conditionalFormatting xmlns:xm="http://schemas.microsoft.com/office/excel/2006/main">
          <x14:cfRule type="containsText" priority="8262" operator="containsText" id="{C6A6A959-5550-4757-8A4E-411EC5FB8D46}">
            <xm:f>NOT(ISERROR(SEARCH(#REF!,AQ279)))</xm:f>
            <xm:f>#REF!</xm:f>
            <x14:dxf>
              <font>
                <b/>
                <i val="0"/>
              </font>
              <fill>
                <patternFill>
                  <bgColor rgb="FFFF0000"/>
                </patternFill>
              </fill>
            </x14:dxf>
          </x14:cfRule>
          <x14:cfRule type="containsText" priority="8263" operator="containsText" id="{4378E680-C4E9-46D6-AA28-B612DDB3A012}">
            <xm:f>NOT(ISERROR(SEARCH(#REF!,AQ279)))</xm:f>
            <xm:f>#REF!</xm:f>
            <x14:dxf>
              <font>
                <b/>
                <i val="0"/>
              </font>
              <fill>
                <patternFill>
                  <bgColor rgb="FFFFC000"/>
                </patternFill>
              </fill>
            </x14:dxf>
          </x14:cfRule>
          <x14:cfRule type="containsText" priority="8264" operator="containsText" id="{EF1C1B86-4B46-41CC-95CA-145D28802832}">
            <xm:f>NOT(ISERROR(SEARCH(#REF!,AQ279)))</xm:f>
            <xm:f>#REF!</xm:f>
            <x14:dxf>
              <font>
                <b/>
                <i val="0"/>
              </font>
              <fill>
                <patternFill>
                  <bgColor rgb="FF00B050"/>
                </patternFill>
              </fill>
            </x14:dxf>
          </x14:cfRule>
          <xm:sqref>AQ279:AQ281</xm:sqref>
        </x14:conditionalFormatting>
        <x14:conditionalFormatting xmlns:xm="http://schemas.microsoft.com/office/excel/2006/main">
          <x14:cfRule type="containsText" priority="8250" operator="containsText" id="{8872C789-E24C-4DC5-B952-24A2D6C07A8D}">
            <xm:f>NOT(ISERROR(SEARCH(#REF!,AQ282)))</xm:f>
            <xm:f>#REF!</xm:f>
            <x14:dxf>
              <font>
                <b/>
                <i val="0"/>
              </font>
              <fill>
                <patternFill>
                  <bgColor rgb="FFFF0000"/>
                </patternFill>
              </fill>
            </x14:dxf>
          </x14:cfRule>
          <x14:cfRule type="containsText" priority="8251" operator="containsText" id="{2D401D95-CEAD-44B1-8B7C-B6BDDBEDC695}">
            <xm:f>NOT(ISERROR(SEARCH(#REF!,AQ282)))</xm:f>
            <xm:f>#REF!</xm:f>
            <x14:dxf>
              <font>
                <b/>
                <i val="0"/>
              </font>
              <fill>
                <patternFill>
                  <bgColor rgb="FFFFC000"/>
                </patternFill>
              </fill>
            </x14:dxf>
          </x14:cfRule>
          <x14:cfRule type="containsText" priority="8252" operator="containsText" id="{E959203B-54B0-4F7C-B142-9B55C66D3EAE}">
            <xm:f>NOT(ISERROR(SEARCH(#REF!,AQ282)))</xm:f>
            <xm:f>#REF!</xm:f>
            <x14:dxf>
              <font>
                <b/>
                <i val="0"/>
              </font>
              <fill>
                <patternFill>
                  <bgColor rgb="FF00B050"/>
                </patternFill>
              </fill>
            </x14:dxf>
          </x14:cfRule>
          <xm:sqref>AQ282</xm:sqref>
        </x14:conditionalFormatting>
        <x14:conditionalFormatting xmlns:xm="http://schemas.microsoft.com/office/excel/2006/main">
          <x14:cfRule type="containsText" priority="10680" operator="containsText" id="{8393911A-9ACD-42FA-8E0C-6BB70CECBAE2}">
            <xm:f>NOT(ISERROR(SEARCH(#REF!,AQ285)))</xm:f>
            <xm:f>#REF!</xm:f>
            <x14:dxf>
              <font>
                <b/>
                <i val="0"/>
              </font>
              <fill>
                <patternFill>
                  <bgColor rgb="FFFF0000"/>
                </patternFill>
              </fill>
            </x14:dxf>
          </x14:cfRule>
          <x14:cfRule type="containsText" priority="10681" operator="containsText" id="{2B28CB04-1F68-4979-AEBC-C4DEF4A4CD48}">
            <xm:f>NOT(ISERROR(SEARCH(#REF!,AQ285)))</xm:f>
            <xm:f>#REF!</xm:f>
            <x14:dxf>
              <font>
                <b/>
                <i val="0"/>
              </font>
              <fill>
                <patternFill>
                  <bgColor rgb="FFFFC000"/>
                </patternFill>
              </fill>
            </x14:dxf>
          </x14:cfRule>
          <x14:cfRule type="containsText" priority="10682" operator="containsText" id="{C54A7106-6BB6-4558-9F04-6B3D081AF5A4}">
            <xm:f>NOT(ISERROR(SEARCH(#REF!,AQ285)))</xm:f>
            <xm:f>#REF!</xm:f>
            <x14:dxf>
              <font>
                <b/>
                <i val="0"/>
              </font>
              <fill>
                <patternFill>
                  <bgColor rgb="FF00B050"/>
                </patternFill>
              </fill>
            </x14:dxf>
          </x14:cfRule>
          <xm:sqref>AQ285</xm:sqref>
        </x14:conditionalFormatting>
        <x14:conditionalFormatting xmlns:xm="http://schemas.microsoft.com/office/excel/2006/main">
          <x14:cfRule type="containsText" priority="438" operator="containsText" id="{F1734042-2C1E-4BF0-933E-1CE79A1435E4}">
            <xm:f>NOT(ISERROR(SEARCH(#REF!,AQ286)))</xm:f>
            <xm:f>#REF!</xm:f>
            <x14:dxf>
              <font>
                <b/>
                <i val="0"/>
              </font>
              <fill>
                <patternFill>
                  <bgColor rgb="FFFF0000"/>
                </patternFill>
              </fill>
            </x14:dxf>
          </x14:cfRule>
          <x14:cfRule type="containsText" priority="439" operator="containsText" id="{835464C8-98BB-4253-BE60-8DD42266EB1B}">
            <xm:f>NOT(ISERROR(SEARCH(#REF!,AQ286)))</xm:f>
            <xm:f>#REF!</xm:f>
            <x14:dxf>
              <font>
                <b/>
                <i val="0"/>
              </font>
              <fill>
                <patternFill>
                  <bgColor rgb="FFFFC000"/>
                </patternFill>
              </fill>
            </x14:dxf>
          </x14:cfRule>
          <x14:cfRule type="containsText" priority="440" operator="containsText" id="{581F7EA7-1349-4D18-94D0-9EB589C44584}">
            <xm:f>NOT(ISERROR(SEARCH(#REF!,AQ286)))</xm:f>
            <xm:f>#REF!</xm:f>
            <x14:dxf>
              <font>
                <b/>
                <i val="0"/>
              </font>
              <fill>
                <patternFill>
                  <bgColor rgb="FF00B050"/>
                </patternFill>
              </fill>
            </x14:dxf>
          </x14:cfRule>
          <xm:sqref>AQ286</xm:sqref>
        </x14:conditionalFormatting>
        <x14:conditionalFormatting xmlns:xm="http://schemas.microsoft.com/office/excel/2006/main">
          <x14:cfRule type="containsText" priority="432" operator="containsText" id="{19C9DC32-DBB0-4B22-88B0-7A0514290C80}">
            <xm:f>NOT(ISERROR(SEARCH(#REF!,AQ287)))</xm:f>
            <xm:f>#REF!</xm:f>
            <x14:dxf>
              <font>
                <b/>
                <i val="0"/>
              </font>
              <fill>
                <patternFill>
                  <bgColor rgb="FFFF0000"/>
                </patternFill>
              </fill>
            </x14:dxf>
          </x14:cfRule>
          <x14:cfRule type="containsText" priority="433" operator="containsText" id="{8D6F0647-0C2F-4FA3-B02C-A3FF24D31442}">
            <xm:f>NOT(ISERROR(SEARCH(#REF!,AQ287)))</xm:f>
            <xm:f>#REF!</xm:f>
            <x14:dxf>
              <font>
                <b/>
                <i val="0"/>
              </font>
              <fill>
                <patternFill>
                  <bgColor rgb="FFFFC000"/>
                </patternFill>
              </fill>
            </x14:dxf>
          </x14:cfRule>
          <x14:cfRule type="containsText" priority="434" operator="containsText" id="{58F43671-CCC4-435B-AC19-0EA7D80A8BE3}">
            <xm:f>NOT(ISERROR(SEARCH(#REF!,AQ287)))</xm:f>
            <xm:f>#REF!</xm:f>
            <x14:dxf>
              <font>
                <b/>
                <i val="0"/>
              </font>
              <fill>
                <patternFill>
                  <bgColor rgb="FF00B050"/>
                </patternFill>
              </fill>
            </x14:dxf>
          </x14:cfRule>
          <xm:sqref>AQ287</xm:sqref>
        </x14:conditionalFormatting>
        <x14:conditionalFormatting xmlns:xm="http://schemas.microsoft.com/office/excel/2006/main">
          <x14:cfRule type="containsText" priority="10689" operator="containsText" id="{A9274B97-48CB-4B41-B116-170B94F731A9}">
            <xm:f>NOT(ISERROR(SEARCH(#REF!,AQ291)))</xm:f>
            <xm:f>#REF!</xm:f>
            <x14:dxf>
              <font>
                <b/>
                <i val="0"/>
              </font>
              <fill>
                <patternFill>
                  <bgColor rgb="FFFF0000"/>
                </patternFill>
              </fill>
            </x14:dxf>
          </x14:cfRule>
          <x14:cfRule type="containsText" priority="10690" operator="containsText" id="{89F0AEB8-02F3-4034-B4A9-8B7DF104F5E2}">
            <xm:f>NOT(ISERROR(SEARCH(#REF!,AQ291)))</xm:f>
            <xm:f>#REF!</xm:f>
            <x14:dxf>
              <font>
                <b/>
                <i val="0"/>
              </font>
              <fill>
                <patternFill>
                  <bgColor rgb="FFFFC000"/>
                </patternFill>
              </fill>
            </x14:dxf>
          </x14:cfRule>
          <x14:cfRule type="containsText" priority="10691" operator="containsText" id="{FB167F56-E579-417D-B5A3-173795E507E7}">
            <xm:f>NOT(ISERROR(SEARCH(#REF!,AQ291)))</xm:f>
            <xm:f>#REF!</xm:f>
            <x14:dxf>
              <font>
                <b/>
                <i val="0"/>
              </font>
              <fill>
                <patternFill>
                  <bgColor rgb="FF00B050"/>
                </patternFill>
              </fill>
            </x14:dxf>
          </x14:cfRule>
          <xm:sqref>AQ291:AQ292</xm:sqref>
        </x14:conditionalFormatting>
        <x14:conditionalFormatting xmlns:xm="http://schemas.microsoft.com/office/excel/2006/main">
          <x14:cfRule type="containsText" priority="8235" operator="containsText" id="{32F42787-0E5D-4538-8874-562E02C2AA4B}">
            <xm:f>NOT(ISERROR(SEARCH(#REF!,AQ293)))</xm:f>
            <xm:f>#REF!</xm:f>
            <x14:dxf>
              <font>
                <b/>
                <i val="0"/>
              </font>
              <fill>
                <patternFill>
                  <bgColor rgb="FFFF0000"/>
                </patternFill>
              </fill>
            </x14:dxf>
          </x14:cfRule>
          <x14:cfRule type="containsText" priority="8236" operator="containsText" id="{EB384A26-C209-4471-A288-368C8872EDAF}">
            <xm:f>NOT(ISERROR(SEARCH(#REF!,AQ293)))</xm:f>
            <xm:f>#REF!</xm:f>
            <x14:dxf>
              <font>
                <b/>
                <i val="0"/>
              </font>
              <fill>
                <patternFill>
                  <bgColor rgb="FFFFC000"/>
                </patternFill>
              </fill>
            </x14:dxf>
          </x14:cfRule>
          <x14:cfRule type="containsText" priority="8237" operator="containsText" id="{D777110C-6C69-4507-8696-D2A0DC1566A6}">
            <xm:f>NOT(ISERROR(SEARCH(#REF!,AQ293)))</xm:f>
            <xm:f>#REF!</xm:f>
            <x14:dxf>
              <font>
                <b/>
                <i val="0"/>
              </font>
              <fill>
                <patternFill>
                  <bgColor rgb="FF00B050"/>
                </patternFill>
              </fill>
            </x14:dxf>
          </x14:cfRule>
          <xm:sqref>AQ293</xm:sqref>
        </x14:conditionalFormatting>
        <x14:conditionalFormatting xmlns:xm="http://schemas.microsoft.com/office/excel/2006/main">
          <x14:cfRule type="containsText" priority="426" operator="containsText" id="{19654E68-8692-4E46-97E8-5AD08318B74A}">
            <xm:f>NOT(ISERROR(SEARCH(#REF!,AQ296)))</xm:f>
            <xm:f>#REF!</xm:f>
            <x14:dxf>
              <font>
                <b/>
                <i val="0"/>
              </font>
              <fill>
                <patternFill>
                  <bgColor rgb="FFFF0000"/>
                </patternFill>
              </fill>
            </x14:dxf>
          </x14:cfRule>
          <x14:cfRule type="containsText" priority="427" operator="containsText" id="{9DFEC993-60C3-4AF7-8A0B-9F34F4A69E57}">
            <xm:f>NOT(ISERROR(SEARCH(#REF!,AQ296)))</xm:f>
            <xm:f>#REF!</xm:f>
            <x14:dxf>
              <font>
                <b/>
                <i val="0"/>
              </font>
              <fill>
                <patternFill>
                  <bgColor rgb="FFFFC000"/>
                </patternFill>
              </fill>
            </x14:dxf>
          </x14:cfRule>
          <x14:cfRule type="containsText" priority="428" operator="containsText" id="{8BF35D07-8166-4702-A080-D538FFC3F0E1}">
            <xm:f>NOT(ISERROR(SEARCH(#REF!,AQ296)))</xm:f>
            <xm:f>#REF!</xm:f>
            <x14:dxf>
              <font>
                <b/>
                <i val="0"/>
              </font>
              <fill>
                <patternFill>
                  <bgColor rgb="FF00B050"/>
                </patternFill>
              </fill>
            </x14:dxf>
          </x14:cfRule>
          <xm:sqref>AQ296</xm:sqref>
        </x14:conditionalFormatting>
        <x14:conditionalFormatting xmlns:xm="http://schemas.microsoft.com/office/excel/2006/main">
          <x14:cfRule type="containsText" priority="420" operator="containsText" id="{DC6B584A-01B6-4575-850A-54C557E2584C}">
            <xm:f>NOT(ISERROR(SEARCH(#REF!,AQ298)))</xm:f>
            <xm:f>#REF!</xm:f>
            <x14:dxf>
              <font>
                <b/>
                <i val="0"/>
              </font>
              <fill>
                <patternFill>
                  <bgColor rgb="FFFF0000"/>
                </patternFill>
              </fill>
            </x14:dxf>
          </x14:cfRule>
          <x14:cfRule type="containsText" priority="421" operator="containsText" id="{893A1848-22A1-41D9-ADD3-0EC7370DB7D9}">
            <xm:f>NOT(ISERROR(SEARCH(#REF!,AQ298)))</xm:f>
            <xm:f>#REF!</xm:f>
            <x14:dxf>
              <font>
                <b/>
                <i val="0"/>
              </font>
              <fill>
                <patternFill>
                  <bgColor rgb="FFFFC000"/>
                </patternFill>
              </fill>
            </x14:dxf>
          </x14:cfRule>
          <x14:cfRule type="containsText" priority="422" operator="containsText" id="{913537F1-ACBB-44ED-9F7F-A4950A82C4BE}">
            <xm:f>NOT(ISERROR(SEARCH(#REF!,AQ298)))</xm:f>
            <xm:f>#REF!</xm:f>
            <x14:dxf>
              <font>
                <b/>
                <i val="0"/>
              </font>
              <fill>
                <patternFill>
                  <bgColor rgb="FF00B050"/>
                </patternFill>
              </fill>
            </x14:dxf>
          </x14:cfRule>
          <xm:sqref>AQ298:AQ305</xm:sqref>
        </x14:conditionalFormatting>
        <x14:conditionalFormatting xmlns:xm="http://schemas.microsoft.com/office/excel/2006/main">
          <x14:cfRule type="containsText" priority="10719" operator="containsText" id="{F74D58A5-A98A-4EC6-B0D5-5F4D68497F8D}">
            <xm:f>NOT(ISERROR(SEARCH(#REF!,AQ306)))</xm:f>
            <xm:f>#REF!</xm:f>
            <x14:dxf>
              <font>
                <b/>
                <i val="0"/>
              </font>
              <fill>
                <patternFill>
                  <bgColor rgb="FFFF0000"/>
                </patternFill>
              </fill>
            </x14:dxf>
          </x14:cfRule>
          <x14:cfRule type="containsText" priority="10720" operator="containsText" id="{0D19BAFB-921C-4819-A079-99FEEB32D3D2}">
            <xm:f>NOT(ISERROR(SEARCH(#REF!,AQ306)))</xm:f>
            <xm:f>#REF!</xm:f>
            <x14:dxf>
              <font>
                <b/>
                <i val="0"/>
              </font>
              <fill>
                <patternFill>
                  <bgColor rgb="FFFFC000"/>
                </patternFill>
              </fill>
            </x14:dxf>
          </x14:cfRule>
          <x14:cfRule type="containsText" priority="10721" operator="containsText" id="{8206721E-D87E-406C-90A1-9AA274D5A9DB}">
            <xm:f>NOT(ISERROR(SEARCH(#REF!,AQ306)))</xm:f>
            <xm:f>#REF!</xm:f>
            <x14:dxf>
              <font>
                <b/>
                <i val="0"/>
              </font>
              <fill>
                <patternFill>
                  <bgColor rgb="FF00B050"/>
                </patternFill>
              </fill>
            </x14:dxf>
          </x14:cfRule>
          <xm:sqref>AQ306</xm:sqref>
        </x14:conditionalFormatting>
        <x14:conditionalFormatting xmlns:xm="http://schemas.microsoft.com/office/excel/2006/main">
          <x14:cfRule type="containsText" priority="417" operator="containsText" id="{128A6B8E-1A92-4E94-BC86-16EA6BBF924F}">
            <xm:f>NOT(ISERROR(SEARCH(#REF!,AQ307)))</xm:f>
            <xm:f>#REF!</xm:f>
            <x14:dxf>
              <font>
                <b/>
                <i val="0"/>
              </font>
              <fill>
                <patternFill>
                  <bgColor rgb="FFFF0000"/>
                </patternFill>
              </fill>
            </x14:dxf>
          </x14:cfRule>
          <x14:cfRule type="containsText" priority="418" operator="containsText" id="{1810CAEC-D4B4-4376-9E87-2991D254CC78}">
            <xm:f>NOT(ISERROR(SEARCH(#REF!,AQ307)))</xm:f>
            <xm:f>#REF!</xm:f>
            <x14:dxf>
              <font>
                <b/>
                <i val="0"/>
              </font>
              <fill>
                <patternFill>
                  <bgColor rgb="FFFFC000"/>
                </patternFill>
              </fill>
            </x14:dxf>
          </x14:cfRule>
          <x14:cfRule type="containsText" priority="419" operator="containsText" id="{47714531-6FE3-4984-8B21-12D19FEB9AC1}">
            <xm:f>NOT(ISERROR(SEARCH(#REF!,AQ307)))</xm:f>
            <xm:f>#REF!</xm:f>
            <x14:dxf>
              <font>
                <b/>
                <i val="0"/>
              </font>
              <fill>
                <patternFill>
                  <bgColor rgb="FF00B050"/>
                </patternFill>
              </fill>
            </x14:dxf>
          </x14:cfRule>
          <xm:sqref>AQ307:AQ312</xm:sqref>
        </x14:conditionalFormatting>
        <x14:conditionalFormatting xmlns:xm="http://schemas.microsoft.com/office/excel/2006/main">
          <x14:cfRule type="containsText" priority="8229" operator="containsText" id="{8095D6C1-A0CA-4493-93E6-F8F78AFA97CD}">
            <xm:f>NOT(ISERROR(SEARCH(#REF!,AQ313)))</xm:f>
            <xm:f>#REF!</xm:f>
            <x14:dxf>
              <font>
                <b/>
                <i val="0"/>
              </font>
              <fill>
                <patternFill>
                  <bgColor rgb="FFFF0000"/>
                </patternFill>
              </fill>
            </x14:dxf>
          </x14:cfRule>
          <x14:cfRule type="containsText" priority="8230" operator="containsText" id="{CC0A82E9-8B88-4DDA-9A00-F16371B773DF}">
            <xm:f>NOT(ISERROR(SEARCH(#REF!,AQ313)))</xm:f>
            <xm:f>#REF!</xm:f>
            <x14:dxf>
              <font>
                <b/>
                <i val="0"/>
              </font>
              <fill>
                <patternFill>
                  <bgColor rgb="FFFFC000"/>
                </patternFill>
              </fill>
            </x14:dxf>
          </x14:cfRule>
          <x14:cfRule type="containsText" priority="8231" operator="containsText" id="{858F4A79-472F-432E-87EB-92C08D5214C6}">
            <xm:f>NOT(ISERROR(SEARCH(#REF!,AQ313)))</xm:f>
            <xm:f>#REF!</xm:f>
            <x14:dxf>
              <font>
                <b/>
                <i val="0"/>
              </font>
              <fill>
                <patternFill>
                  <bgColor rgb="FF00B050"/>
                </patternFill>
              </fill>
            </x14:dxf>
          </x14:cfRule>
          <xm:sqref>AQ313</xm:sqref>
        </x14:conditionalFormatting>
        <x14:conditionalFormatting xmlns:xm="http://schemas.microsoft.com/office/excel/2006/main">
          <x14:cfRule type="containsText" priority="10707" operator="containsText" id="{580DDEAC-646F-4E64-AC45-5288C4EFC9B5}">
            <xm:f>NOT(ISERROR(SEARCH(#REF!,AQ314)))</xm:f>
            <xm:f>#REF!</xm:f>
            <x14:dxf>
              <font>
                <b/>
                <i val="0"/>
              </font>
              <fill>
                <patternFill>
                  <bgColor rgb="FFFF0000"/>
                </patternFill>
              </fill>
            </x14:dxf>
          </x14:cfRule>
          <x14:cfRule type="containsText" priority="10708" operator="containsText" id="{4314B6AB-0FF7-489A-9953-5F44FE917EC1}">
            <xm:f>NOT(ISERROR(SEARCH(#REF!,AQ314)))</xm:f>
            <xm:f>#REF!</xm:f>
            <x14:dxf>
              <font>
                <b/>
                <i val="0"/>
              </font>
              <fill>
                <patternFill>
                  <bgColor rgb="FFFFC000"/>
                </patternFill>
              </fill>
            </x14:dxf>
          </x14:cfRule>
          <x14:cfRule type="containsText" priority="10709" operator="containsText" id="{33CE779A-7072-427E-886A-DB8DCD8893E8}">
            <xm:f>NOT(ISERROR(SEARCH(#REF!,AQ314)))</xm:f>
            <xm:f>#REF!</xm:f>
            <x14:dxf>
              <font>
                <b/>
                <i val="0"/>
              </font>
              <fill>
                <patternFill>
                  <bgColor rgb="FF00B050"/>
                </patternFill>
              </fill>
            </x14:dxf>
          </x14:cfRule>
          <xm:sqref>AQ314</xm:sqref>
        </x14:conditionalFormatting>
        <x14:conditionalFormatting xmlns:xm="http://schemas.microsoft.com/office/excel/2006/main">
          <x14:cfRule type="containsText" priority="10713" operator="containsText" id="{AF65457C-EA21-499A-9513-EF6B97CDA2EE}">
            <xm:f>NOT(ISERROR(SEARCH(#REF!,AQ315)))</xm:f>
            <xm:f>#REF!</xm:f>
            <x14:dxf>
              <font>
                <b/>
                <i val="0"/>
              </font>
              <fill>
                <patternFill>
                  <bgColor rgb="FFFF0000"/>
                </patternFill>
              </fill>
            </x14:dxf>
          </x14:cfRule>
          <x14:cfRule type="containsText" priority="10714" operator="containsText" id="{AF1050A0-1F36-41B5-A57C-7B19C6102509}">
            <xm:f>NOT(ISERROR(SEARCH(#REF!,AQ315)))</xm:f>
            <xm:f>#REF!</xm:f>
            <x14:dxf>
              <font>
                <b/>
                <i val="0"/>
              </font>
              <fill>
                <patternFill>
                  <bgColor rgb="FFFFC000"/>
                </patternFill>
              </fill>
            </x14:dxf>
          </x14:cfRule>
          <x14:cfRule type="containsText" priority="10715" operator="containsText" id="{91D4FD34-7429-492F-87ED-CC25770EF170}">
            <xm:f>NOT(ISERROR(SEARCH(#REF!,AQ315)))</xm:f>
            <xm:f>#REF!</xm:f>
            <x14:dxf>
              <font>
                <b/>
                <i val="0"/>
              </font>
              <fill>
                <patternFill>
                  <bgColor rgb="FF00B050"/>
                </patternFill>
              </fill>
            </x14:dxf>
          </x14:cfRule>
          <xm:sqref>AQ315</xm:sqref>
        </x14:conditionalFormatting>
        <x14:conditionalFormatting xmlns:xm="http://schemas.microsoft.com/office/excel/2006/main">
          <x14:cfRule type="containsText" priority="8223" operator="containsText" id="{0A29C559-B346-42C6-A2D4-9667642851A6}">
            <xm:f>NOT(ISERROR(SEARCH(#REF!,AQ316)))</xm:f>
            <xm:f>#REF!</xm:f>
            <x14:dxf>
              <font>
                <b/>
                <i val="0"/>
              </font>
              <fill>
                <patternFill>
                  <bgColor rgb="FFFF0000"/>
                </patternFill>
              </fill>
            </x14:dxf>
          </x14:cfRule>
          <x14:cfRule type="containsText" priority="8224" operator="containsText" id="{8F66A643-9B0F-4D08-8D52-67F7F1977E04}">
            <xm:f>NOT(ISERROR(SEARCH(#REF!,AQ316)))</xm:f>
            <xm:f>#REF!</xm:f>
            <x14:dxf>
              <font>
                <b/>
                <i val="0"/>
              </font>
              <fill>
                <patternFill>
                  <bgColor rgb="FFFFC000"/>
                </patternFill>
              </fill>
            </x14:dxf>
          </x14:cfRule>
          <x14:cfRule type="containsText" priority="8225" operator="containsText" id="{4AEBFC8F-E02E-4689-AE4F-5DBFFF4CC704}">
            <xm:f>NOT(ISERROR(SEARCH(#REF!,AQ316)))</xm:f>
            <xm:f>#REF!</xm:f>
            <x14:dxf>
              <font>
                <b/>
                <i val="0"/>
              </font>
              <fill>
                <patternFill>
                  <bgColor rgb="FF00B050"/>
                </patternFill>
              </fill>
            </x14:dxf>
          </x14:cfRule>
          <xm:sqref>AQ316</xm:sqref>
        </x14:conditionalFormatting>
        <x14:conditionalFormatting xmlns:xm="http://schemas.microsoft.com/office/excel/2006/main">
          <x14:cfRule type="containsText" priority="8217" operator="containsText" id="{1FA5666F-125B-48D7-AA08-B0CAAA38ADD6}">
            <xm:f>NOT(ISERROR(SEARCH(#REF!,AQ317)))</xm:f>
            <xm:f>#REF!</xm:f>
            <x14:dxf>
              <font>
                <b/>
                <i val="0"/>
              </font>
              <fill>
                <patternFill>
                  <bgColor rgb="FFFF0000"/>
                </patternFill>
              </fill>
            </x14:dxf>
          </x14:cfRule>
          <x14:cfRule type="containsText" priority="8218" operator="containsText" id="{867D2CE6-D4DF-4910-9F68-7512B0AD050C}">
            <xm:f>NOT(ISERROR(SEARCH(#REF!,AQ317)))</xm:f>
            <xm:f>#REF!</xm:f>
            <x14:dxf>
              <font>
                <b/>
                <i val="0"/>
              </font>
              <fill>
                <patternFill>
                  <bgColor rgb="FFFFC000"/>
                </patternFill>
              </fill>
            </x14:dxf>
          </x14:cfRule>
          <x14:cfRule type="containsText" priority="8219" operator="containsText" id="{7F212D7A-7480-4D8B-83CB-A9F52451809B}">
            <xm:f>NOT(ISERROR(SEARCH(#REF!,AQ317)))</xm:f>
            <xm:f>#REF!</xm:f>
            <x14:dxf>
              <font>
                <b/>
                <i val="0"/>
              </font>
              <fill>
                <patternFill>
                  <bgColor rgb="FF00B050"/>
                </patternFill>
              </fill>
            </x14:dxf>
          </x14:cfRule>
          <xm:sqref>AQ317</xm:sqref>
        </x14:conditionalFormatting>
        <x14:conditionalFormatting xmlns:xm="http://schemas.microsoft.com/office/excel/2006/main">
          <x14:cfRule type="containsText" priority="8214" operator="containsText" id="{BB24059F-CE4B-4160-9391-A28E09C67487}">
            <xm:f>NOT(ISERROR(SEARCH(#REF!,AQ318)))</xm:f>
            <xm:f>#REF!</xm:f>
            <x14:dxf>
              <font>
                <b/>
                <i val="0"/>
              </font>
              <fill>
                <patternFill>
                  <bgColor rgb="FFFF0000"/>
                </patternFill>
              </fill>
            </x14:dxf>
          </x14:cfRule>
          <x14:cfRule type="containsText" priority="8215" operator="containsText" id="{3D75C7E7-4D20-4C82-A273-3BB0880FB09C}">
            <xm:f>NOT(ISERROR(SEARCH(#REF!,AQ318)))</xm:f>
            <xm:f>#REF!</xm:f>
            <x14:dxf>
              <font>
                <b/>
                <i val="0"/>
              </font>
              <fill>
                <patternFill>
                  <bgColor rgb="FFFFC000"/>
                </patternFill>
              </fill>
            </x14:dxf>
          </x14:cfRule>
          <x14:cfRule type="containsText" priority="8216" operator="containsText" id="{FEC1BA2E-8AF6-466F-A0B0-58332810DF87}">
            <xm:f>NOT(ISERROR(SEARCH(#REF!,AQ318)))</xm:f>
            <xm:f>#REF!</xm:f>
            <x14:dxf>
              <font>
                <b/>
                <i val="0"/>
              </font>
              <fill>
                <patternFill>
                  <bgColor rgb="FF00B050"/>
                </patternFill>
              </fill>
            </x14:dxf>
          </x14:cfRule>
          <xm:sqref>AQ318</xm:sqref>
        </x14:conditionalFormatting>
        <x14:conditionalFormatting xmlns:xm="http://schemas.microsoft.com/office/excel/2006/main">
          <x14:cfRule type="containsText" priority="10725" operator="containsText" id="{7A272DA4-BAC3-4FD9-ADB4-B3DE588C503A}">
            <xm:f>NOT(ISERROR(SEARCH(#REF!,AQ319)))</xm:f>
            <xm:f>#REF!</xm:f>
            <x14:dxf>
              <font>
                <b/>
                <i val="0"/>
              </font>
              <fill>
                <patternFill>
                  <bgColor rgb="FFFF0000"/>
                </patternFill>
              </fill>
            </x14:dxf>
          </x14:cfRule>
          <x14:cfRule type="containsText" priority="10726" operator="containsText" id="{202B134A-64B7-4871-B4EE-BEC62E2911D8}">
            <xm:f>NOT(ISERROR(SEARCH(#REF!,AQ319)))</xm:f>
            <xm:f>#REF!</xm:f>
            <x14:dxf>
              <font>
                <b/>
                <i val="0"/>
              </font>
              <fill>
                <patternFill>
                  <bgColor rgb="FFFFC000"/>
                </patternFill>
              </fill>
            </x14:dxf>
          </x14:cfRule>
          <x14:cfRule type="containsText" priority="10727" operator="containsText" id="{B69EAFA5-5064-4BF9-B3BC-5AC75758D40E}">
            <xm:f>NOT(ISERROR(SEARCH(#REF!,AQ319)))</xm:f>
            <xm:f>#REF!</xm:f>
            <x14:dxf>
              <font>
                <b/>
                <i val="0"/>
              </font>
              <fill>
                <patternFill>
                  <bgColor rgb="FF00B050"/>
                </patternFill>
              </fill>
            </x14:dxf>
          </x14:cfRule>
          <xm:sqref>AQ319</xm:sqref>
        </x14:conditionalFormatting>
        <x14:conditionalFormatting xmlns:xm="http://schemas.microsoft.com/office/excel/2006/main">
          <x14:cfRule type="containsText" priority="414" operator="containsText" id="{C7F449FA-D4FF-4188-9B68-6685D3A0AF4D}">
            <xm:f>NOT(ISERROR(SEARCH(#REF!,AQ320)))</xm:f>
            <xm:f>#REF!</xm:f>
            <x14:dxf>
              <font>
                <b/>
                <i val="0"/>
              </font>
              <fill>
                <patternFill>
                  <bgColor rgb="FFFF0000"/>
                </patternFill>
              </fill>
            </x14:dxf>
          </x14:cfRule>
          <x14:cfRule type="containsText" priority="415" operator="containsText" id="{2E442F5E-127E-4D15-8EC3-AC9DC36AD745}">
            <xm:f>NOT(ISERROR(SEARCH(#REF!,AQ320)))</xm:f>
            <xm:f>#REF!</xm:f>
            <x14:dxf>
              <font>
                <b/>
                <i val="0"/>
              </font>
              <fill>
                <patternFill>
                  <bgColor rgb="FFFFC000"/>
                </patternFill>
              </fill>
            </x14:dxf>
          </x14:cfRule>
          <x14:cfRule type="containsText" priority="416" operator="containsText" id="{6D3365DE-8CDB-4A84-BCAD-BF172FFEDD04}">
            <xm:f>NOT(ISERROR(SEARCH(#REF!,AQ320)))</xm:f>
            <xm:f>#REF!</xm:f>
            <x14:dxf>
              <font>
                <b/>
                <i val="0"/>
              </font>
              <fill>
                <patternFill>
                  <bgColor rgb="FF00B050"/>
                </patternFill>
              </fill>
            </x14:dxf>
          </x14:cfRule>
          <xm:sqref>AQ320:AQ321</xm:sqref>
        </x14:conditionalFormatting>
        <x14:conditionalFormatting xmlns:xm="http://schemas.microsoft.com/office/excel/2006/main">
          <x14:cfRule type="containsText" priority="405" operator="containsText" id="{19F04F6A-3963-4ECA-AA81-6E6DC0A8A210}">
            <xm:f>NOT(ISERROR(SEARCH(#REF!,AQ322)))</xm:f>
            <xm:f>#REF!</xm:f>
            <x14:dxf>
              <font>
                <b/>
                <i val="0"/>
              </font>
              <fill>
                <patternFill>
                  <bgColor rgb="FFFF0000"/>
                </patternFill>
              </fill>
            </x14:dxf>
          </x14:cfRule>
          <x14:cfRule type="containsText" priority="406" operator="containsText" id="{E73EA44E-9910-4E80-B34F-5C5D450D498F}">
            <xm:f>NOT(ISERROR(SEARCH(#REF!,AQ322)))</xm:f>
            <xm:f>#REF!</xm:f>
            <x14:dxf>
              <font>
                <b/>
                <i val="0"/>
              </font>
              <fill>
                <patternFill>
                  <bgColor rgb="FFFFC000"/>
                </patternFill>
              </fill>
            </x14:dxf>
          </x14:cfRule>
          <x14:cfRule type="containsText" priority="407" operator="containsText" id="{5554764D-0814-40E3-BC2E-FF88A345A844}">
            <xm:f>NOT(ISERROR(SEARCH(#REF!,AQ322)))</xm:f>
            <xm:f>#REF!</xm:f>
            <x14:dxf>
              <font>
                <b/>
                <i val="0"/>
              </font>
              <fill>
                <patternFill>
                  <bgColor rgb="FF00B050"/>
                </patternFill>
              </fill>
            </x14:dxf>
          </x14:cfRule>
          <xm:sqref>AQ322:AQ323</xm:sqref>
        </x14:conditionalFormatting>
        <x14:conditionalFormatting xmlns:xm="http://schemas.microsoft.com/office/excel/2006/main">
          <x14:cfRule type="containsText" priority="396" operator="containsText" id="{FC349AA3-7BE0-4E03-B050-3CBA59A4A797}">
            <xm:f>NOT(ISERROR(SEARCH(#REF!,AQ324)))</xm:f>
            <xm:f>#REF!</xm:f>
            <x14:dxf>
              <font>
                <b/>
                <i val="0"/>
              </font>
              <fill>
                <patternFill>
                  <bgColor rgb="FFFF0000"/>
                </patternFill>
              </fill>
            </x14:dxf>
          </x14:cfRule>
          <x14:cfRule type="containsText" priority="397" operator="containsText" id="{D30218B4-95A1-44D0-AA5F-E075C14E912B}">
            <xm:f>NOT(ISERROR(SEARCH(#REF!,AQ324)))</xm:f>
            <xm:f>#REF!</xm:f>
            <x14:dxf>
              <font>
                <b/>
                <i val="0"/>
              </font>
              <fill>
                <patternFill>
                  <bgColor rgb="FFFFC000"/>
                </patternFill>
              </fill>
            </x14:dxf>
          </x14:cfRule>
          <x14:cfRule type="containsText" priority="398" operator="containsText" id="{40C98D60-10F3-4768-B1DA-A435D47F34F6}">
            <xm:f>NOT(ISERROR(SEARCH(#REF!,AQ324)))</xm:f>
            <xm:f>#REF!</xm:f>
            <x14:dxf>
              <font>
                <b/>
                <i val="0"/>
              </font>
              <fill>
                <patternFill>
                  <bgColor rgb="FF00B050"/>
                </patternFill>
              </fill>
            </x14:dxf>
          </x14:cfRule>
          <xm:sqref>AQ324:AQ325</xm:sqref>
        </x14:conditionalFormatting>
        <x14:conditionalFormatting xmlns:xm="http://schemas.microsoft.com/office/excel/2006/main">
          <x14:cfRule type="containsText" priority="8211" operator="containsText" id="{3FF00CD9-9BEF-4B3B-B8FD-BB649BB6008C}">
            <xm:f>NOT(ISERROR(SEARCH(#REF!,AQ326)))</xm:f>
            <xm:f>#REF!</xm:f>
            <x14:dxf>
              <font>
                <b/>
                <i val="0"/>
              </font>
              <fill>
                <patternFill>
                  <bgColor rgb="FFFF0000"/>
                </patternFill>
              </fill>
            </x14:dxf>
          </x14:cfRule>
          <x14:cfRule type="containsText" priority="8212" operator="containsText" id="{363CFB15-B862-4286-91ED-906FEB8F9E39}">
            <xm:f>NOT(ISERROR(SEARCH(#REF!,AQ326)))</xm:f>
            <xm:f>#REF!</xm:f>
            <x14:dxf>
              <font>
                <b/>
                <i val="0"/>
              </font>
              <fill>
                <patternFill>
                  <bgColor rgb="FFFFC000"/>
                </patternFill>
              </fill>
            </x14:dxf>
          </x14:cfRule>
          <x14:cfRule type="containsText" priority="8213" operator="containsText" id="{44EE2FBD-9A91-45AB-B24C-BEB12E21C709}">
            <xm:f>NOT(ISERROR(SEARCH(#REF!,AQ326)))</xm:f>
            <xm:f>#REF!</xm:f>
            <x14:dxf>
              <font>
                <b/>
                <i val="0"/>
              </font>
              <fill>
                <patternFill>
                  <bgColor rgb="FF00B050"/>
                </patternFill>
              </fill>
            </x14:dxf>
          </x14:cfRule>
          <xm:sqref>AQ326</xm:sqref>
        </x14:conditionalFormatting>
        <x14:conditionalFormatting xmlns:xm="http://schemas.microsoft.com/office/excel/2006/main">
          <x14:cfRule type="containsText" priority="8205" operator="containsText" id="{1C61FEB0-26E3-4AAB-A1E2-4BB5CF6605A0}">
            <xm:f>NOT(ISERROR(SEARCH(#REF!,AQ327)))</xm:f>
            <xm:f>#REF!</xm:f>
            <x14:dxf>
              <font>
                <b/>
                <i val="0"/>
              </font>
              <fill>
                <patternFill>
                  <bgColor rgb="FFFF0000"/>
                </patternFill>
              </fill>
            </x14:dxf>
          </x14:cfRule>
          <x14:cfRule type="containsText" priority="8206" operator="containsText" id="{82477170-DA00-4279-8D3E-86EAD709368C}">
            <xm:f>NOT(ISERROR(SEARCH(#REF!,AQ327)))</xm:f>
            <xm:f>#REF!</xm:f>
            <x14:dxf>
              <font>
                <b/>
                <i val="0"/>
              </font>
              <fill>
                <patternFill>
                  <bgColor rgb="FFFFC000"/>
                </patternFill>
              </fill>
            </x14:dxf>
          </x14:cfRule>
          <x14:cfRule type="containsText" priority="8207" operator="containsText" id="{ADE7E7DF-26D5-4CD9-9DE6-A1F4CFE5091E}">
            <xm:f>NOT(ISERROR(SEARCH(#REF!,AQ327)))</xm:f>
            <xm:f>#REF!</xm:f>
            <x14:dxf>
              <font>
                <b/>
                <i val="0"/>
              </font>
              <fill>
                <patternFill>
                  <bgColor rgb="FF00B050"/>
                </patternFill>
              </fill>
            </x14:dxf>
          </x14:cfRule>
          <xm:sqref>AQ327</xm:sqref>
        </x14:conditionalFormatting>
        <x14:conditionalFormatting xmlns:xm="http://schemas.microsoft.com/office/excel/2006/main">
          <x14:cfRule type="containsText" priority="8202" operator="containsText" id="{74E71866-D983-4E18-938F-B6F740437C3C}">
            <xm:f>NOT(ISERROR(SEARCH(#REF!,AQ328)))</xm:f>
            <xm:f>#REF!</xm:f>
            <x14:dxf>
              <font>
                <b/>
                <i val="0"/>
              </font>
              <fill>
                <patternFill>
                  <bgColor rgb="FFFF0000"/>
                </patternFill>
              </fill>
            </x14:dxf>
          </x14:cfRule>
          <x14:cfRule type="containsText" priority="8203" operator="containsText" id="{790879CC-ADED-4756-A724-E3AA468E76F0}">
            <xm:f>NOT(ISERROR(SEARCH(#REF!,AQ328)))</xm:f>
            <xm:f>#REF!</xm:f>
            <x14:dxf>
              <font>
                <b/>
                <i val="0"/>
              </font>
              <fill>
                <patternFill>
                  <bgColor rgb="FFFFC000"/>
                </patternFill>
              </fill>
            </x14:dxf>
          </x14:cfRule>
          <x14:cfRule type="containsText" priority="8204" operator="containsText" id="{95769CD1-DC77-4E43-9547-6D25091EA73A}">
            <xm:f>NOT(ISERROR(SEARCH(#REF!,AQ328)))</xm:f>
            <xm:f>#REF!</xm:f>
            <x14:dxf>
              <font>
                <b/>
                <i val="0"/>
              </font>
              <fill>
                <patternFill>
                  <bgColor rgb="FF00B050"/>
                </patternFill>
              </fill>
            </x14:dxf>
          </x14:cfRule>
          <xm:sqref>AQ328</xm:sqref>
        </x14:conditionalFormatting>
        <x14:conditionalFormatting xmlns:xm="http://schemas.microsoft.com/office/excel/2006/main">
          <x14:cfRule type="containsText" priority="8046" operator="containsText" id="{9FF4051A-8B84-47FD-8EB4-E79CEDD59F55}">
            <xm:f>NOT(ISERROR(SEARCH(#REF!,AQ329)))</xm:f>
            <xm:f>#REF!</xm:f>
            <x14:dxf>
              <font>
                <b/>
                <i val="0"/>
              </font>
              <fill>
                <patternFill>
                  <bgColor rgb="FFFF0000"/>
                </patternFill>
              </fill>
            </x14:dxf>
          </x14:cfRule>
          <x14:cfRule type="containsText" priority="8047" operator="containsText" id="{4BE982DC-472C-4CBD-8364-2D52E679AEFE}">
            <xm:f>NOT(ISERROR(SEARCH(#REF!,AQ329)))</xm:f>
            <xm:f>#REF!</xm:f>
            <x14:dxf>
              <font>
                <b/>
                <i val="0"/>
              </font>
              <fill>
                <patternFill>
                  <bgColor rgb="FFFFC000"/>
                </patternFill>
              </fill>
            </x14:dxf>
          </x14:cfRule>
          <x14:cfRule type="containsText" priority="8048" operator="containsText" id="{0881A8E2-F69C-4EC8-8DF8-4543DE1B15A5}">
            <xm:f>NOT(ISERROR(SEARCH(#REF!,AQ329)))</xm:f>
            <xm:f>#REF!</xm:f>
            <x14:dxf>
              <font>
                <b/>
                <i val="0"/>
              </font>
              <fill>
                <patternFill>
                  <bgColor rgb="FF00B050"/>
                </patternFill>
              </fill>
            </x14:dxf>
          </x14:cfRule>
          <xm:sqref>AQ329</xm:sqref>
        </x14:conditionalFormatting>
        <x14:conditionalFormatting xmlns:xm="http://schemas.microsoft.com/office/excel/2006/main">
          <x14:cfRule type="containsText" priority="1806" operator="containsText" id="{3BA26B04-0617-4CBF-A6C2-F56A7A9DF1F2}">
            <xm:f>NOT(ISERROR(SEARCH(#REF!,AQ330)))</xm:f>
            <xm:f>#REF!</xm:f>
            <x14:dxf>
              <font>
                <b/>
                <i val="0"/>
              </font>
              <fill>
                <patternFill>
                  <bgColor rgb="FFFF0000"/>
                </patternFill>
              </fill>
            </x14:dxf>
          </x14:cfRule>
          <x14:cfRule type="containsText" priority="1807" operator="containsText" id="{B7A727D9-906D-4C3A-ACBB-7AC46D317808}">
            <xm:f>NOT(ISERROR(SEARCH(#REF!,AQ330)))</xm:f>
            <xm:f>#REF!</xm:f>
            <x14:dxf>
              <font>
                <b/>
                <i val="0"/>
              </font>
              <fill>
                <patternFill>
                  <bgColor rgb="FFFFC000"/>
                </patternFill>
              </fill>
            </x14:dxf>
          </x14:cfRule>
          <x14:cfRule type="containsText" priority="1808" operator="containsText" id="{911F3DFC-2A3E-460D-A025-F796D084386F}">
            <xm:f>NOT(ISERROR(SEARCH(#REF!,AQ330)))</xm:f>
            <xm:f>#REF!</xm:f>
            <x14:dxf>
              <font>
                <b/>
                <i val="0"/>
              </font>
              <fill>
                <patternFill>
                  <bgColor rgb="FF00B050"/>
                </patternFill>
              </fill>
            </x14:dxf>
          </x14:cfRule>
          <xm:sqref>AQ330:AQ332</xm:sqref>
        </x14:conditionalFormatting>
        <x14:conditionalFormatting xmlns:xm="http://schemas.microsoft.com/office/excel/2006/main">
          <x14:cfRule type="containsText" priority="360" operator="containsText" id="{017DCA8E-686D-4F83-9C27-B9B9CDA9AE97}">
            <xm:f>NOT(ISERROR(SEARCH(#REF!,AQ333)))</xm:f>
            <xm:f>#REF!</xm:f>
            <x14:dxf>
              <font>
                <b/>
                <i val="0"/>
              </font>
              <fill>
                <patternFill>
                  <bgColor rgb="FFFF0000"/>
                </patternFill>
              </fill>
            </x14:dxf>
          </x14:cfRule>
          <x14:cfRule type="containsText" priority="361" operator="containsText" id="{2B8A201F-D52C-45FC-8BB3-6AFB2A6CEA75}">
            <xm:f>NOT(ISERROR(SEARCH(#REF!,AQ333)))</xm:f>
            <xm:f>#REF!</xm:f>
            <x14:dxf>
              <font>
                <b/>
                <i val="0"/>
              </font>
              <fill>
                <patternFill>
                  <bgColor rgb="FFFFC000"/>
                </patternFill>
              </fill>
            </x14:dxf>
          </x14:cfRule>
          <x14:cfRule type="containsText" priority="362" operator="containsText" id="{D240153B-7DED-4D22-994E-9EE60BE15E90}">
            <xm:f>NOT(ISERROR(SEARCH(#REF!,AQ333)))</xm:f>
            <xm:f>#REF!</xm:f>
            <x14:dxf>
              <font>
                <b/>
                <i val="0"/>
              </font>
              <fill>
                <patternFill>
                  <bgColor rgb="FF00B050"/>
                </patternFill>
              </fill>
            </x14:dxf>
          </x14:cfRule>
          <xm:sqref>AQ333:AQ335</xm:sqref>
        </x14:conditionalFormatting>
        <x14:conditionalFormatting xmlns:xm="http://schemas.microsoft.com/office/excel/2006/main">
          <x14:cfRule type="containsText" priority="354" operator="containsText" id="{9AE3B080-3C69-44D4-B677-A105F88C4252}">
            <xm:f>NOT(ISERROR(SEARCH(#REF!,AQ336)))</xm:f>
            <xm:f>#REF!</xm:f>
            <x14:dxf>
              <font>
                <b/>
                <i val="0"/>
              </font>
              <fill>
                <patternFill>
                  <bgColor rgb="FFFF0000"/>
                </patternFill>
              </fill>
            </x14:dxf>
          </x14:cfRule>
          <x14:cfRule type="containsText" priority="355" operator="containsText" id="{028B0993-4879-412D-B02A-E45FBADC3D3C}">
            <xm:f>NOT(ISERROR(SEARCH(#REF!,AQ336)))</xm:f>
            <xm:f>#REF!</xm:f>
            <x14:dxf>
              <font>
                <b/>
                <i val="0"/>
              </font>
              <fill>
                <patternFill>
                  <bgColor rgb="FFFFC000"/>
                </patternFill>
              </fill>
            </x14:dxf>
          </x14:cfRule>
          <x14:cfRule type="containsText" priority="356" operator="containsText" id="{E700DB0C-3A95-490E-BD6F-7D029CEF806E}">
            <xm:f>NOT(ISERROR(SEARCH(#REF!,AQ336)))</xm:f>
            <xm:f>#REF!</xm:f>
            <x14:dxf>
              <font>
                <b/>
                <i val="0"/>
              </font>
              <fill>
                <patternFill>
                  <bgColor rgb="FF00B050"/>
                </patternFill>
              </fill>
            </x14:dxf>
          </x14:cfRule>
          <xm:sqref>AQ336</xm:sqref>
        </x14:conditionalFormatting>
        <x14:conditionalFormatting xmlns:xm="http://schemas.microsoft.com/office/excel/2006/main">
          <x14:cfRule type="containsText" priority="348" operator="containsText" id="{1B8029D2-11B3-472A-BA7A-6FB446129009}">
            <xm:f>NOT(ISERROR(SEARCH(#REF!,AQ337)))</xm:f>
            <xm:f>#REF!</xm:f>
            <x14:dxf>
              <font>
                <b/>
                <i val="0"/>
              </font>
              <fill>
                <patternFill>
                  <bgColor rgb="FFFF0000"/>
                </patternFill>
              </fill>
            </x14:dxf>
          </x14:cfRule>
          <x14:cfRule type="containsText" priority="349" operator="containsText" id="{D181CD73-4B27-46C6-BAC3-68ABC75ED6C5}">
            <xm:f>NOT(ISERROR(SEARCH(#REF!,AQ337)))</xm:f>
            <xm:f>#REF!</xm:f>
            <x14:dxf>
              <font>
                <b/>
                <i val="0"/>
              </font>
              <fill>
                <patternFill>
                  <bgColor rgb="FFFFC000"/>
                </patternFill>
              </fill>
            </x14:dxf>
          </x14:cfRule>
          <x14:cfRule type="containsText" priority="350" operator="containsText" id="{84116217-221B-42BD-823F-17171ADDC270}">
            <xm:f>NOT(ISERROR(SEARCH(#REF!,AQ337)))</xm:f>
            <xm:f>#REF!</xm:f>
            <x14:dxf>
              <font>
                <b/>
                <i val="0"/>
              </font>
              <fill>
                <patternFill>
                  <bgColor rgb="FF00B050"/>
                </patternFill>
              </fill>
            </x14:dxf>
          </x14:cfRule>
          <xm:sqref>AQ337</xm:sqref>
        </x14:conditionalFormatting>
        <x14:conditionalFormatting xmlns:xm="http://schemas.microsoft.com/office/excel/2006/main">
          <x14:cfRule type="containsText" priority="342" operator="containsText" id="{0F12918B-C5E6-4091-BD19-DE7789DF0962}">
            <xm:f>NOT(ISERROR(SEARCH(#REF!,AQ338)))</xm:f>
            <xm:f>#REF!</xm:f>
            <x14:dxf>
              <font>
                <b/>
                <i val="0"/>
              </font>
              <fill>
                <patternFill>
                  <bgColor rgb="FFFF0000"/>
                </patternFill>
              </fill>
            </x14:dxf>
          </x14:cfRule>
          <x14:cfRule type="containsText" priority="343" operator="containsText" id="{6742BE5E-D165-4068-844A-594FAC46E159}">
            <xm:f>NOT(ISERROR(SEARCH(#REF!,AQ338)))</xm:f>
            <xm:f>#REF!</xm:f>
            <x14:dxf>
              <font>
                <b/>
                <i val="0"/>
              </font>
              <fill>
                <patternFill>
                  <bgColor rgb="FFFFC000"/>
                </patternFill>
              </fill>
            </x14:dxf>
          </x14:cfRule>
          <x14:cfRule type="containsText" priority="344" operator="containsText" id="{5F830B40-0F80-4826-9BDC-C164CE9FC74A}">
            <xm:f>NOT(ISERROR(SEARCH(#REF!,AQ338)))</xm:f>
            <xm:f>#REF!</xm:f>
            <x14:dxf>
              <font>
                <b/>
                <i val="0"/>
              </font>
              <fill>
                <patternFill>
                  <bgColor rgb="FF00B050"/>
                </patternFill>
              </fill>
            </x14:dxf>
          </x14:cfRule>
          <xm:sqref>AQ338</xm:sqref>
        </x14:conditionalFormatting>
        <x14:conditionalFormatting xmlns:xm="http://schemas.microsoft.com/office/excel/2006/main">
          <x14:cfRule type="containsText" priority="336" operator="containsText" id="{4BF36388-00FB-410F-895F-E94DCF8C8690}">
            <xm:f>NOT(ISERROR(SEARCH(#REF!,AQ339)))</xm:f>
            <xm:f>#REF!</xm:f>
            <x14:dxf>
              <font>
                <b/>
                <i val="0"/>
              </font>
              <fill>
                <patternFill>
                  <bgColor rgb="FFFF0000"/>
                </patternFill>
              </fill>
            </x14:dxf>
          </x14:cfRule>
          <x14:cfRule type="containsText" priority="337" operator="containsText" id="{A3C5233F-A7C3-4BD3-A7B3-2CBBC3F97DD7}">
            <xm:f>NOT(ISERROR(SEARCH(#REF!,AQ339)))</xm:f>
            <xm:f>#REF!</xm:f>
            <x14:dxf>
              <font>
                <b/>
                <i val="0"/>
              </font>
              <fill>
                <patternFill>
                  <bgColor rgb="FFFFC000"/>
                </patternFill>
              </fill>
            </x14:dxf>
          </x14:cfRule>
          <x14:cfRule type="containsText" priority="338" operator="containsText" id="{965BAEB2-C2DB-41B4-9DEC-48F5274FEA4C}">
            <xm:f>NOT(ISERROR(SEARCH(#REF!,AQ339)))</xm:f>
            <xm:f>#REF!</xm:f>
            <x14:dxf>
              <font>
                <b/>
                <i val="0"/>
              </font>
              <fill>
                <patternFill>
                  <bgColor rgb="FF00B050"/>
                </patternFill>
              </fill>
            </x14:dxf>
          </x14:cfRule>
          <xm:sqref>AQ339</xm:sqref>
        </x14:conditionalFormatting>
        <x14:conditionalFormatting xmlns:xm="http://schemas.microsoft.com/office/excel/2006/main">
          <x14:cfRule type="containsText" priority="390" operator="containsText" id="{6C90D0DC-D544-49F1-8D82-CBF284AE9C93}">
            <xm:f>NOT(ISERROR(SEARCH(#REF!,AQ340)))</xm:f>
            <xm:f>#REF!</xm:f>
            <x14:dxf>
              <font>
                <b/>
                <i val="0"/>
              </font>
              <fill>
                <patternFill>
                  <bgColor rgb="FFFF0000"/>
                </patternFill>
              </fill>
            </x14:dxf>
          </x14:cfRule>
          <x14:cfRule type="containsText" priority="391" operator="containsText" id="{E822626F-A5FC-48EB-B7BA-6EF89C2C25B3}">
            <xm:f>NOT(ISERROR(SEARCH(#REF!,AQ340)))</xm:f>
            <xm:f>#REF!</xm:f>
            <x14:dxf>
              <font>
                <b/>
                <i val="0"/>
              </font>
              <fill>
                <patternFill>
                  <bgColor rgb="FFFFC000"/>
                </patternFill>
              </fill>
            </x14:dxf>
          </x14:cfRule>
          <x14:cfRule type="containsText" priority="392" operator="containsText" id="{B7FA9B1D-4045-4DE2-9F86-FB285C281A10}">
            <xm:f>NOT(ISERROR(SEARCH(#REF!,AQ340)))</xm:f>
            <xm:f>#REF!</xm:f>
            <x14:dxf>
              <font>
                <b/>
                <i val="0"/>
              </font>
              <fill>
                <patternFill>
                  <bgColor rgb="FF00B050"/>
                </patternFill>
              </fill>
            </x14:dxf>
          </x14:cfRule>
          <xm:sqref>AQ340</xm:sqref>
        </x14:conditionalFormatting>
        <x14:conditionalFormatting xmlns:xm="http://schemas.microsoft.com/office/excel/2006/main">
          <x14:cfRule type="containsText" priority="384" operator="containsText" id="{4028165A-1694-48F0-8191-EF68066934FB}">
            <xm:f>NOT(ISERROR(SEARCH(#REF!,AQ341)))</xm:f>
            <xm:f>#REF!</xm:f>
            <x14:dxf>
              <font>
                <b/>
                <i val="0"/>
              </font>
              <fill>
                <patternFill>
                  <bgColor rgb="FFFF0000"/>
                </patternFill>
              </fill>
            </x14:dxf>
          </x14:cfRule>
          <x14:cfRule type="containsText" priority="385" operator="containsText" id="{E0D11225-21BB-411D-B7AF-DDF16BEBBB7D}">
            <xm:f>NOT(ISERROR(SEARCH(#REF!,AQ341)))</xm:f>
            <xm:f>#REF!</xm:f>
            <x14:dxf>
              <font>
                <b/>
                <i val="0"/>
              </font>
              <fill>
                <patternFill>
                  <bgColor rgb="FFFFC000"/>
                </patternFill>
              </fill>
            </x14:dxf>
          </x14:cfRule>
          <x14:cfRule type="containsText" priority="386" operator="containsText" id="{B7F45AD0-DA52-40AD-9B92-C1F46BC30D50}">
            <xm:f>NOT(ISERROR(SEARCH(#REF!,AQ341)))</xm:f>
            <xm:f>#REF!</xm:f>
            <x14:dxf>
              <font>
                <b/>
                <i val="0"/>
              </font>
              <fill>
                <patternFill>
                  <bgColor rgb="FF00B050"/>
                </patternFill>
              </fill>
            </x14:dxf>
          </x14:cfRule>
          <xm:sqref>AQ341</xm:sqref>
        </x14:conditionalFormatting>
        <x14:conditionalFormatting xmlns:xm="http://schemas.microsoft.com/office/excel/2006/main">
          <x14:cfRule type="containsText" priority="366" operator="containsText" id="{CB00DD77-3583-4522-A401-96015EEF2E31}">
            <xm:f>NOT(ISERROR(SEARCH(#REF!,AQ342)))</xm:f>
            <xm:f>#REF!</xm:f>
            <x14:dxf>
              <font>
                <b/>
                <i val="0"/>
              </font>
              <fill>
                <patternFill>
                  <bgColor rgb="FFFF0000"/>
                </patternFill>
              </fill>
            </x14:dxf>
          </x14:cfRule>
          <x14:cfRule type="containsText" priority="367" operator="containsText" id="{1A6C01B5-C80F-4E2F-B8F7-FEBC285B15D6}">
            <xm:f>NOT(ISERROR(SEARCH(#REF!,AQ342)))</xm:f>
            <xm:f>#REF!</xm:f>
            <x14:dxf>
              <font>
                <b/>
                <i val="0"/>
              </font>
              <fill>
                <patternFill>
                  <bgColor rgb="FFFFC000"/>
                </patternFill>
              </fill>
            </x14:dxf>
          </x14:cfRule>
          <x14:cfRule type="containsText" priority="368" operator="containsText" id="{3CD12217-ADF8-40F4-93A1-8528B5E2740F}">
            <xm:f>NOT(ISERROR(SEARCH(#REF!,AQ342)))</xm:f>
            <xm:f>#REF!</xm:f>
            <x14:dxf>
              <font>
                <b/>
                <i val="0"/>
              </font>
              <fill>
                <patternFill>
                  <bgColor rgb="FF00B050"/>
                </patternFill>
              </fill>
            </x14:dxf>
          </x14:cfRule>
          <xm:sqref>AQ342</xm:sqref>
        </x14:conditionalFormatting>
        <x14:conditionalFormatting xmlns:xm="http://schemas.microsoft.com/office/excel/2006/main">
          <x14:cfRule type="containsText" priority="372" operator="containsText" id="{D7536FB0-D760-4E36-87F0-F3F4606A3F21}">
            <xm:f>NOT(ISERROR(SEARCH(#REF!,AQ343)))</xm:f>
            <xm:f>#REF!</xm:f>
            <x14:dxf>
              <font>
                <b/>
                <i val="0"/>
              </font>
              <fill>
                <patternFill>
                  <bgColor rgb="FFFF0000"/>
                </patternFill>
              </fill>
            </x14:dxf>
          </x14:cfRule>
          <x14:cfRule type="containsText" priority="373" operator="containsText" id="{D3082112-950A-4F11-9117-1F41ACD65A73}">
            <xm:f>NOT(ISERROR(SEARCH(#REF!,AQ343)))</xm:f>
            <xm:f>#REF!</xm:f>
            <x14:dxf>
              <font>
                <b/>
                <i val="0"/>
              </font>
              <fill>
                <patternFill>
                  <bgColor rgb="FFFFC000"/>
                </patternFill>
              </fill>
            </x14:dxf>
          </x14:cfRule>
          <x14:cfRule type="containsText" priority="374" operator="containsText" id="{85938108-F30A-40D2-99C1-50CE4BCEE0D1}">
            <xm:f>NOT(ISERROR(SEARCH(#REF!,AQ343)))</xm:f>
            <xm:f>#REF!</xm:f>
            <x14:dxf>
              <font>
                <b/>
                <i val="0"/>
              </font>
              <fill>
                <patternFill>
                  <bgColor rgb="FF00B050"/>
                </patternFill>
              </fill>
            </x14:dxf>
          </x14:cfRule>
          <xm:sqref>AQ343</xm:sqref>
        </x14:conditionalFormatting>
        <x14:conditionalFormatting xmlns:xm="http://schemas.microsoft.com/office/excel/2006/main">
          <x14:cfRule type="containsText" priority="378" operator="containsText" id="{EA92506D-7F91-4A42-BA78-14FBBA622CB8}">
            <xm:f>NOT(ISERROR(SEARCH(#REF!,AQ344)))</xm:f>
            <xm:f>#REF!</xm:f>
            <x14:dxf>
              <font>
                <b/>
                <i val="0"/>
              </font>
              <fill>
                <patternFill>
                  <bgColor rgb="FFFF0000"/>
                </patternFill>
              </fill>
            </x14:dxf>
          </x14:cfRule>
          <x14:cfRule type="containsText" priority="379" operator="containsText" id="{48DC1A6E-E39B-42D4-966A-58F63556BA31}">
            <xm:f>NOT(ISERROR(SEARCH(#REF!,AQ344)))</xm:f>
            <xm:f>#REF!</xm:f>
            <x14:dxf>
              <font>
                <b/>
                <i val="0"/>
              </font>
              <fill>
                <patternFill>
                  <bgColor rgb="FFFFC000"/>
                </patternFill>
              </fill>
            </x14:dxf>
          </x14:cfRule>
          <x14:cfRule type="containsText" priority="380" operator="containsText" id="{4E6A7A2C-2AE2-40E0-A063-0188C98927BC}">
            <xm:f>NOT(ISERROR(SEARCH(#REF!,AQ344)))</xm:f>
            <xm:f>#REF!</xm:f>
            <x14:dxf>
              <font>
                <b/>
                <i val="0"/>
              </font>
              <fill>
                <patternFill>
                  <bgColor rgb="FF00B050"/>
                </patternFill>
              </fill>
            </x14:dxf>
          </x14:cfRule>
          <xm:sqref>AQ344:AQ346</xm:sqref>
        </x14:conditionalFormatting>
        <x14:conditionalFormatting xmlns:xm="http://schemas.microsoft.com/office/excel/2006/main">
          <x14:cfRule type="containsText" priority="330" operator="containsText" id="{A5308853-0C0B-49BA-90F1-D8B192BEB7F4}">
            <xm:f>NOT(ISERROR(SEARCH(#REF!,AQ347)))</xm:f>
            <xm:f>#REF!</xm:f>
            <x14:dxf>
              <font>
                <b/>
                <i val="0"/>
              </font>
              <fill>
                <patternFill>
                  <bgColor rgb="FFFF0000"/>
                </patternFill>
              </fill>
            </x14:dxf>
          </x14:cfRule>
          <x14:cfRule type="containsText" priority="331" operator="containsText" id="{2DC183E0-50C2-4DA9-B493-9178DC97ACDB}">
            <xm:f>NOT(ISERROR(SEARCH(#REF!,AQ347)))</xm:f>
            <xm:f>#REF!</xm:f>
            <x14:dxf>
              <font>
                <b/>
                <i val="0"/>
              </font>
              <fill>
                <patternFill>
                  <bgColor rgb="FFFFC000"/>
                </patternFill>
              </fill>
            </x14:dxf>
          </x14:cfRule>
          <x14:cfRule type="containsText" priority="332" operator="containsText" id="{717702BF-AABF-4818-B7AA-AA4E49547D1F}">
            <xm:f>NOT(ISERROR(SEARCH(#REF!,AQ347)))</xm:f>
            <xm:f>#REF!</xm:f>
            <x14:dxf>
              <font>
                <b/>
                <i val="0"/>
              </font>
              <fill>
                <patternFill>
                  <bgColor rgb="FF00B050"/>
                </patternFill>
              </fill>
            </x14:dxf>
          </x14:cfRule>
          <xm:sqref>AQ347:AQ348</xm:sqref>
        </x14:conditionalFormatting>
        <x14:conditionalFormatting xmlns:xm="http://schemas.microsoft.com/office/excel/2006/main">
          <x14:cfRule type="containsText" priority="324" operator="containsText" id="{DD99DCB3-5AC6-4850-9E9E-982445D77390}">
            <xm:f>NOT(ISERROR(SEARCH(#REF!,AQ349)))</xm:f>
            <xm:f>#REF!</xm:f>
            <x14:dxf>
              <font>
                <b/>
                <i val="0"/>
              </font>
              <fill>
                <patternFill>
                  <bgColor rgb="FFFF0000"/>
                </patternFill>
              </fill>
            </x14:dxf>
          </x14:cfRule>
          <x14:cfRule type="containsText" priority="325" operator="containsText" id="{60F53E49-4987-44EF-920D-94FD8E448E7C}">
            <xm:f>NOT(ISERROR(SEARCH(#REF!,AQ349)))</xm:f>
            <xm:f>#REF!</xm:f>
            <x14:dxf>
              <font>
                <b/>
                <i val="0"/>
              </font>
              <fill>
                <patternFill>
                  <bgColor rgb="FFFFC000"/>
                </patternFill>
              </fill>
            </x14:dxf>
          </x14:cfRule>
          <x14:cfRule type="containsText" priority="326" operator="containsText" id="{D490E4E2-B787-4D8F-B080-C1D2C7225461}">
            <xm:f>NOT(ISERROR(SEARCH(#REF!,AQ349)))</xm:f>
            <xm:f>#REF!</xm:f>
            <x14:dxf>
              <font>
                <b/>
                <i val="0"/>
              </font>
              <fill>
                <patternFill>
                  <bgColor rgb="FF00B050"/>
                </patternFill>
              </fill>
            </x14:dxf>
          </x14:cfRule>
          <xm:sqref>AQ349:AQ351</xm:sqref>
        </x14:conditionalFormatting>
        <x14:conditionalFormatting xmlns:xm="http://schemas.microsoft.com/office/excel/2006/main">
          <x14:cfRule type="containsText" priority="8181" operator="containsText" id="{D46B46BF-57AE-468C-B1E7-DC3821CA63BE}">
            <xm:f>NOT(ISERROR(SEARCH(#REF!,AQ352)))</xm:f>
            <xm:f>#REF!</xm:f>
            <x14:dxf>
              <font>
                <b/>
                <i val="0"/>
              </font>
              <fill>
                <patternFill>
                  <bgColor rgb="FFFF0000"/>
                </patternFill>
              </fill>
            </x14:dxf>
          </x14:cfRule>
          <x14:cfRule type="containsText" priority="8182" operator="containsText" id="{BCCB9F31-3AE3-4444-AA4A-2CF2AB757973}">
            <xm:f>NOT(ISERROR(SEARCH(#REF!,AQ352)))</xm:f>
            <xm:f>#REF!</xm:f>
            <x14:dxf>
              <font>
                <b/>
                <i val="0"/>
              </font>
              <fill>
                <patternFill>
                  <bgColor rgb="FFFFC000"/>
                </patternFill>
              </fill>
            </x14:dxf>
          </x14:cfRule>
          <x14:cfRule type="containsText" priority="8183" operator="containsText" id="{07878D78-80B5-484E-8725-527DA41AD132}">
            <xm:f>NOT(ISERROR(SEARCH(#REF!,AQ352)))</xm:f>
            <xm:f>#REF!</xm:f>
            <x14:dxf>
              <font>
                <b/>
                <i val="0"/>
              </font>
              <fill>
                <patternFill>
                  <bgColor rgb="FF00B050"/>
                </patternFill>
              </fill>
            </x14:dxf>
          </x14:cfRule>
          <xm:sqref>AQ352</xm:sqref>
        </x14:conditionalFormatting>
        <x14:conditionalFormatting xmlns:xm="http://schemas.microsoft.com/office/excel/2006/main">
          <x14:cfRule type="containsText" priority="8187" operator="containsText" id="{556FB046-6D6E-4E74-9A18-55D2F16D24C0}">
            <xm:f>NOT(ISERROR(SEARCH(#REF!,AQ353)))</xm:f>
            <xm:f>#REF!</xm:f>
            <x14:dxf>
              <font>
                <b/>
                <i val="0"/>
              </font>
              <fill>
                <patternFill>
                  <bgColor rgb="FFFF0000"/>
                </patternFill>
              </fill>
            </x14:dxf>
          </x14:cfRule>
          <x14:cfRule type="containsText" priority="8188" operator="containsText" id="{C0037FC6-996A-46D6-ACA4-67769DA4EB21}">
            <xm:f>NOT(ISERROR(SEARCH(#REF!,AQ353)))</xm:f>
            <xm:f>#REF!</xm:f>
            <x14:dxf>
              <font>
                <b/>
                <i val="0"/>
              </font>
              <fill>
                <patternFill>
                  <bgColor rgb="FFFFC000"/>
                </patternFill>
              </fill>
            </x14:dxf>
          </x14:cfRule>
          <x14:cfRule type="containsText" priority="8189" operator="containsText" id="{DDCD9C93-EF7C-4FB3-ABBE-987CFE46F237}">
            <xm:f>NOT(ISERROR(SEARCH(#REF!,AQ353)))</xm:f>
            <xm:f>#REF!</xm:f>
            <x14:dxf>
              <font>
                <b/>
                <i val="0"/>
              </font>
              <fill>
                <patternFill>
                  <bgColor rgb="FF00B050"/>
                </patternFill>
              </fill>
            </x14:dxf>
          </x14:cfRule>
          <xm:sqref>AQ353</xm:sqref>
        </x14:conditionalFormatting>
        <x14:conditionalFormatting xmlns:xm="http://schemas.microsoft.com/office/excel/2006/main">
          <x14:cfRule type="containsText" priority="10701" operator="containsText" id="{D78D9D64-DBE8-4879-8D32-AB98DD4B54BD}">
            <xm:f>NOT(ISERROR(SEARCH(#REF!,AQ354)))</xm:f>
            <xm:f>#REF!</xm:f>
            <x14:dxf>
              <font>
                <b/>
                <i val="0"/>
              </font>
              <fill>
                <patternFill>
                  <bgColor rgb="FFFF0000"/>
                </patternFill>
              </fill>
            </x14:dxf>
          </x14:cfRule>
          <x14:cfRule type="containsText" priority="10702" operator="containsText" id="{511C9224-DAD1-42E6-9AFC-E516B0B285F9}">
            <xm:f>NOT(ISERROR(SEARCH(#REF!,AQ354)))</xm:f>
            <xm:f>#REF!</xm:f>
            <x14:dxf>
              <font>
                <b/>
                <i val="0"/>
              </font>
              <fill>
                <patternFill>
                  <bgColor rgb="FFFFC000"/>
                </patternFill>
              </fill>
            </x14:dxf>
          </x14:cfRule>
          <x14:cfRule type="containsText" priority="10703" operator="containsText" id="{CB1880FC-23CC-44BA-9CB6-CCF465A77DB7}">
            <xm:f>NOT(ISERROR(SEARCH(#REF!,AQ354)))</xm:f>
            <xm:f>#REF!</xm:f>
            <x14:dxf>
              <font>
                <b/>
                <i val="0"/>
              </font>
              <fill>
                <patternFill>
                  <bgColor rgb="FF00B050"/>
                </patternFill>
              </fill>
            </x14:dxf>
          </x14:cfRule>
          <xm:sqref>AQ354</xm:sqref>
        </x14:conditionalFormatting>
        <x14:conditionalFormatting xmlns:xm="http://schemas.microsoft.com/office/excel/2006/main">
          <x14:cfRule type="containsText" priority="10695" operator="containsText" id="{708BC640-217D-438E-892F-59DF090B901A}">
            <xm:f>NOT(ISERROR(SEARCH(#REF!,AQ355)))</xm:f>
            <xm:f>#REF!</xm:f>
            <x14:dxf>
              <font>
                <b/>
                <i val="0"/>
              </font>
              <fill>
                <patternFill>
                  <bgColor rgb="FFFF0000"/>
                </patternFill>
              </fill>
            </x14:dxf>
          </x14:cfRule>
          <x14:cfRule type="containsText" priority="10696" operator="containsText" id="{D77F0D68-0932-47F3-AC5A-A5432316DF7B}">
            <xm:f>NOT(ISERROR(SEARCH(#REF!,AQ355)))</xm:f>
            <xm:f>#REF!</xm:f>
            <x14:dxf>
              <font>
                <b/>
                <i val="0"/>
              </font>
              <fill>
                <patternFill>
                  <bgColor rgb="FFFFC000"/>
                </patternFill>
              </fill>
            </x14:dxf>
          </x14:cfRule>
          <x14:cfRule type="containsText" priority="10697" operator="containsText" id="{0383F5A1-F5BD-420B-8FC9-C9DA95C24B31}">
            <xm:f>NOT(ISERROR(SEARCH(#REF!,AQ355)))</xm:f>
            <xm:f>#REF!</xm:f>
            <x14:dxf>
              <font>
                <b/>
                <i val="0"/>
              </font>
              <fill>
                <patternFill>
                  <bgColor rgb="FF00B050"/>
                </patternFill>
              </fill>
            </x14:dxf>
          </x14:cfRule>
          <xm:sqref>AQ355:AQ356</xm:sqref>
        </x14:conditionalFormatting>
        <x14:conditionalFormatting xmlns:xm="http://schemas.microsoft.com/office/excel/2006/main">
          <x14:cfRule type="containsText" priority="297" operator="containsText" id="{95D0AFB9-C6E7-4DAE-8DB8-662A2C08489C}">
            <xm:f>NOT(ISERROR(SEARCH(#REF!,AQ357)))</xm:f>
            <xm:f>#REF!</xm:f>
            <x14:dxf>
              <font>
                <b/>
                <i val="0"/>
              </font>
              <fill>
                <patternFill>
                  <bgColor rgb="FFFF0000"/>
                </patternFill>
              </fill>
            </x14:dxf>
          </x14:cfRule>
          <x14:cfRule type="containsText" priority="298" operator="containsText" id="{3D4B1100-0510-47C1-B1E4-6EC41C4ABB0D}">
            <xm:f>NOT(ISERROR(SEARCH(#REF!,AQ357)))</xm:f>
            <xm:f>#REF!</xm:f>
            <x14:dxf>
              <font>
                <b/>
                <i val="0"/>
              </font>
              <fill>
                <patternFill>
                  <bgColor rgb="FFFFC000"/>
                </patternFill>
              </fill>
            </x14:dxf>
          </x14:cfRule>
          <x14:cfRule type="containsText" priority="299" operator="containsText" id="{20EDFAFF-4506-4B7C-BC8C-AFB1F9612DC2}">
            <xm:f>NOT(ISERROR(SEARCH(#REF!,AQ357)))</xm:f>
            <xm:f>#REF!</xm:f>
            <x14:dxf>
              <font>
                <b/>
                <i val="0"/>
              </font>
              <fill>
                <patternFill>
                  <bgColor rgb="FF00B050"/>
                </patternFill>
              </fill>
            </x14:dxf>
          </x14:cfRule>
          <xm:sqref>AQ357:AQ359</xm:sqref>
        </x14:conditionalFormatting>
        <x14:conditionalFormatting xmlns:xm="http://schemas.microsoft.com/office/excel/2006/main">
          <x14:cfRule type="containsText" priority="288" operator="containsText" id="{98CD375B-D999-4E93-A9E0-98B0F6B175E9}">
            <xm:f>NOT(ISERROR(SEARCH(#REF!,AQ360)))</xm:f>
            <xm:f>#REF!</xm:f>
            <x14:dxf>
              <font>
                <b/>
                <i val="0"/>
              </font>
              <fill>
                <patternFill>
                  <bgColor rgb="FFFF0000"/>
                </patternFill>
              </fill>
            </x14:dxf>
          </x14:cfRule>
          <x14:cfRule type="containsText" priority="289" operator="containsText" id="{67B37C04-3BA1-410A-9ABA-0AD91DC9C3AF}">
            <xm:f>NOT(ISERROR(SEARCH(#REF!,AQ360)))</xm:f>
            <xm:f>#REF!</xm:f>
            <x14:dxf>
              <font>
                <b/>
                <i val="0"/>
              </font>
              <fill>
                <patternFill>
                  <bgColor rgb="FFFFC000"/>
                </patternFill>
              </fill>
            </x14:dxf>
          </x14:cfRule>
          <x14:cfRule type="containsText" priority="290" operator="containsText" id="{B3BDBDA5-32FD-4D53-A0E6-28ABCB958C08}">
            <xm:f>NOT(ISERROR(SEARCH(#REF!,AQ360)))</xm:f>
            <xm:f>#REF!</xm:f>
            <x14:dxf>
              <font>
                <b/>
                <i val="0"/>
              </font>
              <fill>
                <patternFill>
                  <bgColor rgb="FF00B050"/>
                </patternFill>
              </fill>
            </x14:dxf>
          </x14:cfRule>
          <xm:sqref>AQ360</xm:sqref>
        </x14:conditionalFormatting>
        <x14:conditionalFormatting xmlns:xm="http://schemas.microsoft.com/office/excel/2006/main">
          <x14:cfRule type="containsText" priority="10731" operator="containsText" id="{A7E4AA82-D019-45DB-A6D4-4C9E6653F294}">
            <xm:f>NOT(ISERROR(SEARCH(#REF!,AQ361)))</xm:f>
            <xm:f>#REF!</xm:f>
            <x14:dxf>
              <font>
                <b/>
                <i val="0"/>
              </font>
              <fill>
                <patternFill>
                  <bgColor rgb="FFFF0000"/>
                </patternFill>
              </fill>
            </x14:dxf>
          </x14:cfRule>
          <x14:cfRule type="containsText" priority="10732" operator="containsText" id="{EAA36B83-A344-479D-BA73-5B369A28D7C2}">
            <xm:f>NOT(ISERROR(SEARCH(#REF!,AQ361)))</xm:f>
            <xm:f>#REF!</xm:f>
            <x14:dxf>
              <font>
                <b/>
                <i val="0"/>
              </font>
              <fill>
                <patternFill>
                  <bgColor rgb="FFFFC000"/>
                </patternFill>
              </fill>
            </x14:dxf>
          </x14:cfRule>
          <x14:cfRule type="containsText" priority="10733" operator="containsText" id="{5D60D2E6-8984-4CBD-9EEB-8A808576D23F}">
            <xm:f>NOT(ISERROR(SEARCH(#REF!,AQ361)))</xm:f>
            <xm:f>#REF!</xm:f>
            <x14:dxf>
              <font>
                <b/>
                <i val="0"/>
              </font>
              <fill>
                <patternFill>
                  <bgColor rgb="FF00B050"/>
                </patternFill>
              </fill>
            </x14:dxf>
          </x14:cfRule>
          <xm:sqref>AQ361:AQ362</xm:sqref>
        </x14:conditionalFormatting>
        <x14:conditionalFormatting xmlns:xm="http://schemas.microsoft.com/office/excel/2006/main">
          <x14:cfRule type="containsText" priority="309" operator="containsText" id="{E4780114-5196-475E-9770-0CDA0E02CB23}">
            <xm:f>NOT(ISERROR(SEARCH(#REF!,AQ363)))</xm:f>
            <xm:f>#REF!</xm:f>
            <x14:dxf>
              <font>
                <b/>
                <i val="0"/>
              </font>
              <fill>
                <patternFill>
                  <bgColor rgb="FFFF0000"/>
                </patternFill>
              </fill>
            </x14:dxf>
          </x14:cfRule>
          <x14:cfRule type="containsText" priority="310" operator="containsText" id="{D9DE65E6-3409-4E3E-BA22-881C33B0F6B9}">
            <xm:f>NOT(ISERROR(SEARCH(#REF!,AQ363)))</xm:f>
            <xm:f>#REF!</xm:f>
            <x14:dxf>
              <font>
                <b/>
                <i val="0"/>
              </font>
              <fill>
                <patternFill>
                  <bgColor rgb="FFFFC000"/>
                </patternFill>
              </fill>
            </x14:dxf>
          </x14:cfRule>
          <x14:cfRule type="containsText" priority="311" operator="containsText" id="{E06D2A86-AED7-4F8C-B079-5DDC64AC1616}">
            <xm:f>NOT(ISERROR(SEARCH(#REF!,AQ363)))</xm:f>
            <xm:f>#REF!</xm:f>
            <x14:dxf>
              <font>
                <b/>
                <i val="0"/>
              </font>
              <fill>
                <patternFill>
                  <bgColor rgb="FF00B050"/>
                </patternFill>
              </fill>
            </x14:dxf>
          </x14:cfRule>
          <xm:sqref>AQ363:AQ366</xm:sqref>
        </x14:conditionalFormatting>
        <x14:conditionalFormatting xmlns:xm="http://schemas.microsoft.com/office/excel/2006/main">
          <x14:cfRule type="containsText" priority="276" operator="containsText" id="{3E493586-32FD-484C-9A90-22F90A44224C}">
            <xm:f>NOT(ISERROR(SEARCH(#REF!,AQ367)))</xm:f>
            <xm:f>#REF!</xm:f>
            <x14:dxf>
              <font>
                <b/>
                <i val="0"/>
              </font>
              <fill>
                <patternFill>
                  <bgColor rgb="FFFF0000"/>
                </patternFill>
              </fill>
            </x14:dxf>
          </x14:cfRule>
          <x14:cfRule type="containsText" priority="277" operator="containsText" id="{3961E940-8E8E-4CD2-8569-E64A155E4FA9}">
            <xm:f>NOT(ISERROR(SEARCH(#REF!,AQ367)))</xm:f>
            <xm:f>#REF!</xm:f>
            <x14:dxf>
              <font>
                <b/>
                <i val="0"/>
              </font>
              <fill>
                <patternFill>
                  <bgColor rgb="FFFFC000"/>
                </patternFill>
              </fill>
            </x14:dxf>
          </x14:cfRule>
          <x14:cfRule type="containsText" priority="278" operator="containsText" id="{DD5A7388-4929-4AB9-B78A-E9D0228A1348}">
            <xm:f>NOT(ISERROR(SEARCH(#REF!,AQ367)))</xm:f>
            <xm:f>#REF!</xm:f>
            <x14:dxf>
              <font>
                <b/>
                <i val="0"/>
              </font>
              <fill>
                <patternFill>
                  <bgColor rgb="FF00B050"/>
                </patternFill>
              </fill>
            </x14:dxf>
          </x14:cfRule>
          <xm:sqref>AQ367:AQ368</xm:sqref>
        </x14:conditionalFormatting>
        <x14:conditionalFormatting xmlns:xm="http://schemas.microsoft.com/office/excel/2006/main">
          <x14:cfRule type="containsText" priority="8172" operator="containsText" id="{0882B21C-2EBB-44E1-9CFB-B3C0AB94093A}">
            <xm:f>NOT(ISERROR(SEARCH(#REF!,AQ369)))</xm:f>
            <xm:f>#REF!</xm:f>
            <x14:dxf>
              <font>
                <b/>
                <i val="0"/>
              </font>
              <fill>
                <patternFill>
                  <bgColor rgb="FFFF0000"/>
                </patternFill>
              </fill>
            </x14:dxf>
          </x14:cfRule>
          <x14:cfRule type="containsText" priority="8173" operator="containsText" id="{7EFC1DEE-E653-43B4-82DF-F3F7985160EF}">
            <xm:f>NOT(ISERROR(SEARCH(#REF!,AQ369)))</xm:f>
            <xm:f>#REF!</xm:f>
            <x14:dxf>
              <font>
                <b/>
                <i val="0"/>
              </font>
              <fill>
                <patternFill>
                  <bgColor rgb="FFFFC000"/>
                </patternFill>
              </fill>
            </x14:dxf>
          </x14:cfRule>
          <x14:cfRule type="containsText" priority="8174" operator="containsText" id="{DFBD9FB5-1C67-4A0F-AD28-8755BCA406CF}">
            <xm:f>NOT(ISERROR(SEARCH(#REF!,AQ369)))</xm:f>
            <xm:f>#REF!</xm:f>
            <x14:dxf>
              <font>
                <b/>
                <i val="0"/>
              </font>
              <fill>
                <patternFill>
                  <bgColor rgb="FF00B050"/>
                </patternFill>
              </fill>
            </x14:dxf>
          </x14:cfRule>
          <xm:sqref>AQ369</xm:sqref>
        </x14:conditionalFormatting>
        <x14:conditionalFormatting xmlns:xm="http://schemas.microsoft.com/office/excel/2006/main">
          <x14:cfRule type="containsText" priority="270" operator="containsText" id="{256242EB-A78E-4B32-A451-ABB1F25872B4}">
            <xm:f>NOT(ISERROR(SEARCH(#REF!,AQ370)))</xm:f>
            <xm:f>#REF!</xm:f>
            <x14:dxf>
              <font>
                <b/>
                <i val="0"/>
              </font>
              <fill>
                <patternFill>
                  <bgColor rgb="FFFF0000"/>
                </patternFill>
              </fill>
            </x14:dxf>
          </x14:cfRule>
          <x14:cfRule type="containsText" priority="271" operator="containsText" id="{0ACB4B92-265B-4ADE-8358-53602BB674BD}">
            <xm:f>NOT(ISERROR(SEARCH(#REF!,AQ370)))</xm:f>
            <xm:f>#REF!</xm:f>
            <x14:dxf>
              <font>
                <b/>
                <i val="0"/>
              </font>
              <fill>
                <patternFill>
                  <bgColor rgb="FFFFC000"/>
                </patternFill>
              </fill>
            </x14:dxf>
          </x14:cfRule>
          <x14:cfRule type="containsText" priority="272" operator="containsText" id="{3CD5220A-B6A8-4148-B69F-7765701D82EE}">
            <xm:f>NOT(ISERROR(SEARCH(#REF!,AQ370)))</xm:f>
            <xm:f>#REF!</xm:f>
            <x14:dxf>
              <font>
                <b/>
                <i val="0"/>
              </font>
              <fill>
                <patternFill>
                  <bgColor rgb="FF00B050"/>
                </patternFill>
              </fill>
            </x14:dxf>
          </x14:cfRule>
          <xm:sqref>AQ370</xm:sqref>
        </x14:conditionalFormatting>
        <x14:conditionalFormatting xmlns:xm="http://schemas.microsoft.com/office/excel/2006/main">
          <x14:cfRule type="containsText" priority="8169" operator="containsText" id="{B17A8765-832B-4BE7-B3E4-3663249E0B5B}">
            <xm:f>NOT(ISERROR(SEARCH(#REF!,AQ371)))</xm:f>
            <xm:f>#REF!</xm:f>
            <x14:dxf>
              <font>
                <b/>
                <i val="0"/>
              </font>
              <fill>
                <patternFill>
                  <bgColor rgb="FFFF0000"/>
                </patternFill>
              </fill>
            </x14:dxf>
          </x14:cfRule>
          <x14:cfRule type="containsText" priority="8170" operator="containsText" id="{F66D5A84-0812-489F-B149-AE8E0F9F21CE}">
            <xm:f>NOT(ISERROR(SEARCH(#REF!,AQ371)))</xm:f>
            <xm:f>#REF!</xm:f>
            <x14:dxf>
              <font>
                <b/>
                <i val="0"/>
              </font>
              <fill>
                <patternFill>
                  <bgColor rgb="FFFFC000"/>
                </patternFill>
              </fill>
            </x14:dxf>
          </x14:cfRule>
          <x14:cfRule type="containsText" priority="8171" operator="containsText" id="{44EFF0F6-84DB-4D9F-9EAD-B5A2C062E724}">
            <xm:f>NOT(ISERROR(SEARCH(#REF!,AQ371)))</xm:f>
            <xm:f>#REF!</xm:f>
            <x14:dxf>
              <font>
                <b/>
                <i val="0"/>
              </font>
              <fill>
                <patternFill>
                  <bgColor rgb="FF00B050"/>
                </patternFill>
              </fill>
            </x14:dxf>
          </x14:cfRule>
          <xm:sqref>AQ371</xm:sqref>
        </x14:conditionalFormatting>
        <x14:conditionalFormatting xmlns:xm="http://schemas.microsoft.com/office/excel/2006/main">
          <x14:cfRule type="containsText" priority="8166" operator="containsText" id="{36E53D9C-DE41-409E-A2B2-94146CCB9F59}">
            <xm:f>NOT(ISERROR(SEARCH(#REF!,AQ372)))</xm:f>
            <xm:f>#REF!</xm:f>
            <x14:dxf>
              <font>
                <b/>
                <i val="0"/>
              </font>
              <fill>
                <patternFill>
                  <bgColor rgb="FFFF0000"/>
                </patternFill>
              </fill>
            </x14:dxf>
          </x14:cfRule>
          <x14:cfRule type="containsText" priority="8167" operator="containsText" id="{13460597-ACD2-413C-B875-E003C544F93F}">
            <xm:f>NOT(ISERROR(SEARCH(#REF!,AQ372)))</xm:f>
            <xm:f>#REF!</xm:f>
            <x14:dxf>
              <font>
                <b/>
                <i val="0"/>
              </font>
              <fill>
                <patternFill>
                  <bgColor rgb="FFFFC000"/>
                </patternFill>
              </fill>
            </x14:dxf>
          </x14:cfRule>
          <x14:cfRule type="containsText" priority="8168" operator="containsText" id="{E6B8CF8B-30FA-450B-8291-3B56F1E324E5}">
            <xm:f>NOT(ISERROR(SEARCH(#REF!,AQ372)))</xm:f>
            <xm:f>#REF!</xm:f>
            <x14:dxf>
              <font>
                <b/>
                <i val="0"/>
              </font>
              <fill>
                <patternFill>
                  <bgColor rgb="FF00B050"/>
                </patternFill>
              </fill>
            </x14:dxf>
          </x14:cfRule>
          <xm:sqref>AQ372</xm:sqref>
        </x14:conditionalFormatting>
        <x14:conditionalFormatting xmlns:xm="http://schemas.microsoft.com/office/excel/2006/main">
          <x14:cfRule type="containsText" priority="8160" operator="containsText" id="{0860FDFD-6E68-438F-84FA-2ED2BE2747DB}">
            <xm:f>NOT(ISERROR(SEARCH(#REF!,AQ373)))</xm:f>
            <xm:f>#REF!</xm:f>
            <x14:dxf>
              <font>
                <b/>
                <i val="0"/>
              </font>
              <fill>
                <patternFill>
                  <bgColor rgb="FFFF0000"/>
                </patternFill>
              </fill>
            </x14:dxf>
          </x14:cfRule>
          <x14:cfRule type="containsText" priority="8161" operator="containsText" id="{6B1A999A-0702-4A36-AC37-F6445F0E42E4}">
            <xm:f>NOT(ISERROR(SEARCH(#REF!,AQ373)))</xm:f>
            <xm:f>#REF!</xm:f>
            <x14:dxf>
              <font>
                <b/>
                <i val="0"/>
              </font>
              <fill>
                <patternFill>
                  <bgColor rgb="FFFFC000"/>
                </patternFill>
              </fill>
            </x14:dxf>
          </x14:cfRule>
          <x14:cfRule type="containsText" priority="8162" operator="containsText" id="{393CA1E9-5AEC-41E7-8C97-8B4591F6B156}">
            <xm:f>NOT(ISERROR(SEARCH(#REF!,AQ373)))</xm:f>
            <xm:f>#REF!</xm:f>
            <x14:dxf>
              <font>
                <b/>
                <i val="0"/>
              </font>
              <fill>
                <patternFill>
                  <bgColor rgb="FF00B050"/>
                </patternFill>
              </fill>
            </x14:dxf>
          </x14:cfRule>
          <xm:sqref>AQ373</xm:sqref>
        </x14:conditionalFormatting>
        <x14:conditionalFormatting xmlns:xm="http://schemas.microsoft.com/office/excel/2006/main">
          <x14:cfRule type="containsText" priority="8151" operator="containsText" id="{3DC8EC6E-FC4E-496F-9BA1-85B1437F6D7E}">
            <xm:f>NOT(ISERROR(SEARCH(#REF!,AQ374)))</xm:f>
            <xm:f>#REF!</xm:f>
            <x14:dxf>
              <font>
                <b/>
                <i val="0"/>
              </font>
              <fill>
                <patternFill>
                  <bgColor rgb="FFFF0000"/>
                </patternFill>
              </fill>
            </x14:dxf>
          </x14:cfRule>
          <x14:cfRule type="containsText" priority="8152" operator="containsText" id="{1E5D99B6-554A-4CB7-ADEB-0EC6CEB8C556}">
            <xm:f>NOT(ISERROR(SEARCH(#REF!,AQ374)))</xm:f>
            <xm:f>#REF!</xm:f>
            <x14:dxf>
              <font>
                <b/>
                <i val="0"/>
              </font>
              <fill>
                <patternFill>
                  <bgColor rgb="FFFFC000"/>
                </patternFill>
              </fill>
            </x14:dxf>
          </x14:cfRule>
          <x14:cfRule type="containsText" priority="8153" operator="containsText" id="{7077CF18-9DDF-4E39-A203-784F57F6A444}">
            <xm:f>NOT(ISERROR(SEARCH(#REF!,AQ374)))</xm:f>
            <xm:f>#REF!</xm:f>
            <x14:dxf>
              <font>
                <b/>
                <i val="0"/>
              </font>
              <fill>
                <patternFill>
                  <bgColor rgb="FF00B050"/>
                </patternFill>
              </fill>
            </x14:dxf>
          </x14:cfRule>
          <xm:sqref>AQ374</xm:sqref>
        </x14:conditionalFormatting>
        <x14:conditionalFormatting xmlns:xm="http://schemas.microsoft.com/office/excel/2006/main">
          <x14:cfRule type="containsText" priority="10737" operator="containsText" id="{EE6D6476-F555-415C-9448-CF252A554E49}">
            <xm:f>NOT(ISERROR(SEARCH(#REF!,AQ376)))</xm:f>
            <xm:f>#REF!</xm:f>
            <x14:dxf>
              <font>
                <b/>
                <i val="0"/>
              </font>
              <fill>
                <patternFill>
                  <bgColor rgb="FFFF0000"/>
                </patternFill>
              </fill>
            </x14:dxf>
          </x14:cfRule>
          <x14:cfRule type="containsText" priority="10738" operator="containsText" id="{3003C4CF-C1A2-43C5-9D6E-7AAAB0970B6A}">
            <xm:f>NOT(ISERROR(SEARCH(#REF!,AQ376)))</xm:f>
            <xm:f>#REF!</xm:f>
            <x14:dxf>
              <font>
                <b/>
                <i val="0"/>
              </font>
              <fill>
                <patternFill>
                  <bgColor rgb="FFFFC000"/>
                </patternFill>
              </fill>
            </x14:dxf>
          </x14:cfRule>
          <x14:cfRule type="containsText" priority="10739" operator="containsText" id="{8CAE88DF-0D9F-4083-89F4-995551827432}">
            <xm:f>NOT(ISERROR(SEARCH(#REF!,AQ376)))</xm:f>
            <xm:f>#REF!</xm:f>
            <x14:dxf>
              <font>
                <b/>
                <i val="0"/>
              </font>
              <fill>
                <patternFill>
                  <bgColor rgb="FF00B050"/>
                </patternFill>
              </fill>
            </x14:dxf>
          </x14:cfRule>
          <xm:sqref>AQ376</xm:sqref>
        </x14:conditionalFormatting>
        <x14:conditionalFormatting xmlns:xm="http://schemas.microsoft.com/office/excel/2006/main">
          <x14:cfRule type="containsText" priority="10749" operator="containsText" id="{A247DAD2-FABC-4AB3-8870-3D1CD29C0D08}">
            <xm:f>NOT(ISERROR(SEARCH(#REF!,AQ377)))</xm:f>
            <xm:f>#REF!</xm:f>
            <x14:dxf>
              <font>
                <b/>
                <i val="0"/>
              </font>
              <fill>
                <patternFill>
                  <bgColor rgb="FFFF0000"/>
                </patternFill>
              </fill>
            </x14:dxf>
          </x14:cfRule>
          <x14:cfRule type="containsText" priority="10750" operator="containsText" id="{90317C02-D98E-4509-BC4B-B2623C4E078B}">
            <xm:f>NOT(ISERROR(SEARCH(#REF!,AQ377)))</xm:f>
            <xm:f>#REF!</xm:f>
            <x14:dxf>
              <font>
                <b/>
                <i val="0"/>
              </font>
              <fill>
                <patternFill>
                  <bgColor rgb="FFFFC000"/>
                </patternFill>
              </fill>
            </x14:dxf>
          </x14:cfRule>
          <x14:cfRule type="containsText" priority="10751" operator="containsText" id="{C16D3574-EEE3-4BD8-B9A4-DC4E24FAB0C7}">
            <xm:f>NOT(ISERROR(SEARCH(#REF!,AQ377)))</xm:f>
            <xm:f>#REF!</xm:f>
            <x14:dxf>
              <font>
                <b/>
                <i val="0"/>
              </font>
              <fill>
                <patternFill>
                  <bgColor rgb="FF00B050"/>
                </patternFill>
              </fill>
            </x14:dxf>
          </x14:cfRule>
          <xm:sqref>AQ377</xm:sqref>
        </x14:conditionalFormatting>
        <x14:conditionalFormatting xmlns:xm="http://schemas.microsoft.com/office/excel/2006/main">
          <x14:cfRule type="containsText" priority="10800" operator="containsText" id="{A45BD88E-3EE5-4C8E-A59F-FF265C59655F}">
            <xm:f>NOT(ISERROR(SEARCH(#REF!,AQ378)))</xm:f>
            <xm:f>#REF!</xm:f>
            <x14:dxf>
              <font>
                <b/>
                <i val="0"/>
              </font>
              <fill>
                <patternFill>
                  <bgColor rgb="FFFF0000"/>
                </patternFill>
              </fill>
            </x14:dxf>
          </x14:cfRule>
          <x14:cfRule type="containsText" priority="10801" operator="containsText" id="{F639329C-BD33-4342-AA0D-539167BEACAD}">
            <xm:f>NOT(ISERROR(SEARCH(#REF!,AQ378)))</xm:f>
            <xm:f>#REF!</xm:f>
            <x14:dxf>
              <font>
                <b/>
                <i val="0"/>
              </font>
              <fill>
                <patternFill>
                  <bgColor rgb="FFFFC000"/>
                </patternFill>
              </fill>
            </x14:dxf>
          </x14:cfRule>
          <x14:cfRule type="containsText" priority="10802" operator="containsText" id="{837AE254-EA81-4235-9696-1706E2286F53}">
            <xm:f>NOT(ISERROR(SEARCH(#REF!,AQ378)))</xm:f>
            <xm:f>#REF!</xm:f>
            <x14:dxf>
              <font>
                <b/>
                <i val="0"/>
              </font>
              <fill>
                <patternFill>
                  <bgColor rgb="FF00B050"/>
                </patternFill>
              </fill>
            </x14:dxf>
          </x14:cfRule>
          <xm:sqref>AQ378</xm:sqref>
        </x14:conditionalFormatting>
        <x14:conditionalFormatting xmlns:xm="http://schemas.microsoft.com/office/excel/2006/main">
          <x14:cfRule type="containsText" priority="10797" operator="containsText" id="{08A0204C-9AFF-413E-AAAB-FB0019D6BABD}">
            <xm:f>NOT(ISERROR(SEARCH(#REF!,AQ379)))</xm:f>
            <xm:f>#REF!</xm:f>
            <x14:dxf>
              <font>
                <b/>
                <i val="0"/>
              </font>
              <fill>
                <patternFill>
                  <bgColor rgb="FFFF0000"/>
                </patternFill>
              </fill>
            </x14:dxf>
          </x14:cfRule>
          <x14:cfRule type="containsText" priority="10798" operator="containsText" id="{8F839128-3CDD-42DB-B003-5F4102A5D10B}">
            <xm:f>NOT(ISERROR(SEARCH(#REF!,AQ379)))</xm:f>
            <xm:f>#REF!</xm:f>
            <x14:dxf>
              <font>
                <b/>
                <i val="0"/>
              </font>
              <fill>
                <patternFill>
                  <bgColor rgb="FFFFC000"/>
                </patternFill>
              </fill>
            </x14:dxf>
          </x14:cfRule>
          <x14:cfRule type="containsText" priority="10799" operator="containsText" id="{752D7CAF-5108-426E-8DE8-CD953757A1FC}">
            <xm:f>NOT(ISERROR(SEARCH(#REF!,AQ379)))</xm:f>
            <xm:f>#REF!</xm:f>
            <x14:dxf>
              <font>
                <b/>
                <i val="0"/>
              </font>
              <fill>
                <patternFill>
                  <bgColor rgb="FF00B050"/>
                </patternFill>
              </fill>
            </x14:dxf>
          </x14:cfRule>
          <xm:sqref>AQ379</xm:sqref>
        </x14:conditionalFormatting>
        <x14:conditionalFormatting xmlns:xm="http://schemas.microsoft.com/office/excel/2006/main">
          <x14:cfRule type="containsText" priority="1833" operator="containsText" id="{8ED5EED3-6517-4741-9D32-5B7705098C6F}">
            <xm:f>NOT(ISERROR(SEARCH(#REF!,AQ380)))</xm:f>
            <xm:f>#REF!</xm:f>
            <x14:dxf>
              <font>
                <b/>
                <i val="0"/>
              </font>
              <fill>
                <patternFill>
                  <bgColor rgb="FFFF0000"/>
                </patternFill>
              </fill>
            </x14:dxf>
          </x14:cfRule>
          <x14:cfRule type="containsText" priority="1834" operator="containsText" id="{462DC34F-FA03-4C33-8894-239C21224995}">
            <xm:f>NOT(ISERROR(SEARCH(#REF!,AQ380)))</xm:f>
            <xm:f>#REF!</xm:f>
            <x14:dxf>
              <font>
                <b/>
                <i val="0"/>
              </font>
              <fill>
                <patternFill>
                  <bgColor rgb="FFFFC000"/>
                </patternFill>
              </fill>
            </x14:dxf>
          </x14:cfRule>
          <x14:cfRule type="containsText" priority="1835" operator="containsText" id="{489AA814-10F6-46AD-86E6-64F1CB0D361C}">
            <xm:f>NOT(ISERROR(SEARCH(#REF!,AQ380)))</xm:f>
            <xm:f>#REF!</xm:f>
            <x14:dxf>
              <font>
                <b/>
                <i val="0"/>
              </font>
              <fill>
                <patternFill>
                  <bgColor rgb="FF00B050"/>
                </patternFill>
              </fill>
            </x14:dxf>
          </x14:cfRule>
          <xm:sqref>AQ380</xm:sqref>
        </x14:conditionalFormatting>
        <x14:conditionalFormatting xmlns:xm="http://schemas.microsoft.com/office/excel/2006/main">
          <x14:cfRule type="containsText" priority="1830" operator="containsText" id="{69B8B8F5-EF4B-4213-BA14-47B21424C853}">
            <xm:f>NOT(ISERROR(SEARCH(#REF!,AQ381)))</xm:f>
            <xm:f>#REF!</xm:f>
            <x14:dxf>
              <font>
                <b/>
                <i val="0"/>
              </font>
              <fill>
                <patternFill>
                  <bgColor rgb="FFFF0000"/>
                </patternFill>
              </fill>
            </x14:dxf>
          </x14:cfRule>
          <x14:cfRule type="containsText" priority="1831" operator="containsText" id="{A4A4BA9A-A29E-4CF8-82FD-912D67249CF6}">
            <xm:f>NOT(ISERROR(SEARCH(#REF!,AQ381)))</xm:f>
            <xm:f>#REF!</xm:f>
            <x14:dxf>
              <font>
                <b/>
                <i val="0"/>
              </font>
              <fill>
                <patternFill>
                  <bgColor rgb="FFFFC000"/>
                </patternFill>
              </fill>
            </x14:dxf>
          </x14:cfRule>
          <x14:cfRule type="containsText" priority="1832" operator="containsText" id="{C701DD9D-34CA-4D95-AE1A-B27AF90BABA1}">
            <xm:f>NOT(ISERROR(SEARCH(#REF!,AQ381)))</xm:f>
            <xm:f>#REF!</xm:f>
            <x14:dxf>
              <font>
                <b/>
                <i val="0"/>
              </font>
              <fill>
                <patternFill>
                  <bgColor rgb="FF00B050"/>
                </patternFill>
              </fill>
            </x14:dxf>
          </x14:cfRule>
          <xm:sqref>AQ381</xm:sqref>
        </x14:conditionalFormatting>
        <x14:conditionalFormatting xmlns:xm="http://schemas.microsoft.com/office/excel/2006/main">
          <x14:cfRule type="containsText" priority="1827" operator="containsText" id="{ADF2F428-12E8-40B4-85E1-6A9D13DE4AAF}">
            <xm:f>NOT(ISERROR(SEARCH(#REF!,AQ382)))</xm:f>
            <xm:f>#REF!</xm:f>
            <x14:dxf>
              <font>
                <b/>
                <i val="0"/>
              </font>
              <fill>
                <patternFill>
                  <bgColor rgb="FFFF0000"/>
                </patternFill>
              </fill>
            </x14:dxf>
          </x14:cfRule>
          <x14:cfRule type="containsText" priority="1828" operator="containsText" id="{F62BBAA0-CC1F-4FBC-AE9B-DAB7ADB10648}">
            <xm:f>NOT(ISERROR(SEARCH(#REF!,AQ382)))</xm:f>
            <xm:f>#REF!</xm:f>
            <x14:dxf>
              <font>
                <b/>
                <i val="0"/>
              </font>
              <fill>
                <patternFill>
                  <bgColor rgb="FFFFC000"/>
                </patternFill>
              </fill>
            </x14:dxf>
          </x14:cfRule>
          <x14:cfRule type="containsText" priority="1829" operator="containsText" id="{7847EA0D-C740-46F6-B66C-51FBC710FF5F}">
            <xm:f>NOT(ISERROR(SEARCH(#REF!,AQ382)))</xm:f>
            <xm:f>#REF!</xm:f>
            <x14:dxf>
              <font>
                <b/>
                <i val="0"/>
              </font>
              <fill>
                <patternFill>
                  <bgColor rgb="FF00B050"/>
                </patternFill>
              </fill>
            </x14:dxf>
          </x14:cfRule>
          <xm:sqref>AQ382</xm:sqref>
        </x14:conditionalFormatting>
        <x14:conditionalFormatting xmlns:xm="http://schemas.microsoft.com/office/excel/2006/main">
          <x14:cfRule type="containsText" priority="10791" operator="containsText" id="{9B59DF19-0778-417F-9A97-E9D3D5E78C64}">
            <xm:f>NOT(ISERROR(SEARCH(#REF!,AQ383)))</xm:f>
            <xm:f>#REF!</xm:f>
            <x14:dxf>
              <font>
                <b/>
                <i val="0"/>
              </font>
              <fill>
                <patternFill>
                  <bgColor rgb="FFFF0000"/>
                </patternFill>
              </fill>
            </x14:dxf>
          </x14:cfRule>
          <x14:cfRule type="containsText" priority="10792" operator="containsText" id="{0DEFBA1C-BBA9-4E52-9FE5-A85A81E4B171}">
            <xm:f>NOT(ISERROR(SEARCH(#REF!,AQ383)))</xm:f>
            <xm:f>#REF!</xm:f>
            <x14:dxf>
              <font>
                <b/>
                <i val="0"/>
              </font>
              <fill>
                <patternFill>
                  <bgColor rgb="FFFFC000"/>
                </patternFill>
              </fill>
            </x14:dxf>
          </x14:cfRule>
          <x14:cfRule type="containsText" priority="10793" operator="containsText" id="{87D20C46-1232-4029-BA91-9B4E637388EC}">
            <xm:f>NOT(ISERROR(SEARCH(#REF!,AQ383)))</xm:f>
            <xm:f>#REF!</xm:f>
            <x14:dxf>
              <font>
                <b/>
                <i val="0"/>
              </font>
              <fill>
                <patternFill>
                  <bgColor rgb="FF00B050"/>
                </patternFill>
              </fill>
            </x14:dxf>
          </x14:cfRule>
          <xm:sqref>AQ383</xm:sqref>
        </x14:conditionalFormatting>
        <x14:conditionalFormatting xmlns:xm="http://schemas.microsoft.com/office/excel/2006/main">
          <x14:cfRule type="containsText" priority="10785" operator="containsText" id="{AE480881-8175-4225-B2EA-6E1734428D9D}">
            <xm:f>NOT(ISERROR(SEARCH(#REF!,AQ384)))</xm:f>
            <xm:f>#REF!</xm:f>
            <x14:dxf>
              <font>
                <b/>
                <i val="0"/>
              </font>
              <fill>
                <patternFill>
                  <bgColor rgb="FFFF0000"/>
                </patternFill>
              </fill>
            </x14:dxf>
          </x14:cfRule>
          <x14:cfRule type="containsText" priority="10786" operator="containsText" id="{31F00B54-E30E-4182-ACC3-1936C71FFE0C}">
            <xm:f>NOT(ISERROR(SEARCH(#REF!,AQ384)))</xm:f>
            <xm:f>#REF!</xm:f>
            <x14:dxf>
              <font>
                <b/>
                <i val="0"/>
              </font>
              <fill>
                <patternFill>
                  <bgColor rgb="FFFFC000"/>
                </patternFill>
              </fill>
            </x14:dxf>
          </x14:cfRule>
          <x14:cfRule type="containsText" priority="10787" operator="containsText" id="{3B485F97-B157-436A-A2B6-06E8EB83EE45}">
            <xm:f>NOT(ISERROR(SEARCH(#REF!,AQ384)))</xm:f>
            <xm:f>#REF!</xm:f>
            <x14:dxf>
              <font>
                <b/>
                <i val="0"/>
              </font>
              <fill>
                <patternFill>
                  <bgColor rgb="FF00B050"/>
                </patternFill>
              </fill>
            </x14:dxf>
          </x14:cfRule>
          <xm:sqref>AQ384</xm:sqref>
        </x14:conditionalFormatting>
        <x14:conditionalFormatting xmlns:xm="http://schemas.microsoft.com/office/excel/2006/main">
          <x14:cfRule type="containsText" priority="10779" operator="containsText" id="{92B88FC7-40A3-4D93-AE15-B92DBB2F3126}">
            <xm:f>NOT(ISERROR(SEARCH(#REF!,AQ386)))</xm:f>
            <xm:f>#REF!</xm:f>
            <x14:dxf>
              <font>
                <b/>
                <i val="0"/>
              </font>
              <fill>
                <patternFill>
                  <bgColor rgb="FFFF0000"/>
                </patternFill>
              </fill>
            </x14:dxf>
          </x14:cfRule>
          <x14:cfRule type="containsText" priority="10780" operator="containsText" id="{6A80903A-75D6-4244-ACAB-E5541A56FF30}">
            <xm:f>NOT(ISERROR(SEARCH(#REF!,AQ386)))</xm:f>
            <xm:f>#REF!</xm:f>
            <x14:dxf>
              <font>
                <b/>
                <i val="0"/>
              </font>
              <fill>
                <patternFill>
                  <bgColor rgb="FFFFC000"/>
                </patternFill>
              </fill>
            </x14:dxf>
          </x14:cfRule>
          <x14:cfRule type="containsText" priority="10781" operator="containsText" id="{EA936C73-DD43-4BB1-BC52-FCE0A442FD18}">
            <xm:f>NOT(ISERROR(SEARCH(#REF!,AQ386)))</xm:f>
            <xm:f>#REF!</xm:f>
            <x14:dxf>
              <font>
                <b/>
                <i val="0"/>
              </font>
              <fill>
                <patternFill>
                  <bgColor rgb="FF00B050"/>
                </patternFill>
              </fill>
            </x14:dxf>
          </x14:cfRule>
          <xm:sqref>AQ386:AQ387</xm:sqref>
        </x14:conditionalFormatting>
        <x14:conditionalFormatting xmlns:xm="http://schemas.microsoft.com/office/excel/2006/main">
          <x14:cfRule type="containsText" priority="10773" operator="containsText" id="{A92C8D71-F78B-444D-B20C-11D0B3E74FBD}">
            <xm:f>NOT(ISERROR(SEARCH(#REF!,AQ388)))</xm:f>
            <xm:f>#REF!</xm:f>
            <x14:dxf>
              <font>
                <b/>
                <i val="0"/>
              </font>
              <fill>
                <patternFill>
                  <bgColor rgb="FFFF0000"/>
                </patternFill>
              </fill>
            </x14:dxf>
          </x14:cfRule>
          <x14:cfRule type="containsText" priority="10774" operator="containsText" id="{EC66E704-0C7F-4EFD-86B8-F0C2EB39E41C}">
            <xm:f>NOT(ISERROR(SEARCH(#REF!,AQ388)))</xm:f>
            <xm:f>#REF!</xm:f>
            <x14:dxf>
              <font>
                <b/>
                <i val="0"/>
              </font>
              <fill>
                <patternFill>
                  <bgColor rgb="FFFFC000"/>
                </patternFill>
              </fill>
            </x14:dxf>
          </x14:cfRule>
          <x14:cfRule type="containsText" priority="10775" operator="containsText" id="{A76AD262-B101-4123-BB55-A6FEB1FAD009}">
            <xm:f>NOT(ISERROR(SEARCH(#REF!,AQ388)))</xm:f>
            <xm:f>#REF!</xm:f>
            <x14:dxf>
              <font>
                <b/>
                <i val="0"/>
              </font>
              <fill>
                <patternFill>
                  <bgColor rgb="FF00B050"/>
                </patternFill>
              </fill>
            </x14:dxf>
          </x14:cfRule>
          <xm:sqref>AQ388</xm:sqref>
        </x14:conditionalFormatting>
        <x14:conditionalFormatting xmlns:xm="http://schemas.microsoft.com/office/excel/2006/main">
          <x14:cfRule type="containsText" priority="10767" operator="containsText" id="{D207589F-7E47-4AF7-9E2D-D1E6182B8354}">
            <xm:f>NOT(ISERROR(SEARCH(#REF!,AQ389)))</xm:f>
            <xm:f>#REF!</xm:f>
            <x14:dxf>
              <font>
                <b/>
                <i val="0"/>
              </font>
              <fill>
                <patternFill>
                  <bgColor rgb="FFFF0000"/>
                </patternFill>
              </fill>
            </x14:dxf>
          </x14:cfRule>
          <x14:cfRule type="containsText" priority="10768" operator="containsText" id="{9148D962-3991-4789-8EE6-215818FDBB40}">
            <xm:f>NOT(ISERROR(SEARCH(#REF!,AQ389)))</xm:f>
            <xm:f>#REF!</xm:f>
            <x14:dxf>
              <font>
                <b/>
                <i val="0"/>
              </font>
              <fill>
                <patternFill>
                  <bgColor rgb="FFFFC000"/>
                </patternFill>
              </fill>
            </x14:dxf>
          </x14:cfRule>
          <x14:cfRule type="containsText" priority="10769" operator="containsText" id="{300EB60A-354C-45CF-9F5F-CBA7F9EA55C9}">
            <xm:f>NOT(ISERROR(SEARCH(#REF!,AQ389)))</xm:f>
            <xm:f>#REF!</xm:f>
            <x14:dxf>
              <font>
                <b/>
                <i val="0"/>
              </font>
              <fill>
                <patternFill>
                  <bgColor rgb="FF00B050"/>
                </patternFill>
              </fill>
            </x14:dxf>
          </x14:cfRule>
          <xm:sqref>AQ389</xm:sqref>
        </x14:conditionalFormatting>
        <x14:conditionalFormatting xmlns:xm="http://schemas.microsoft.com/office/excel/2006/main">
          <x14:cfRule type="containsText" priority="10764" operator="containsText" id="{92E79EF5-F08E-493E-AA7C-B107DD86AA22}">
            <xm:f>NOT(ISERROR(SEARCH(#REF!,AQ390)))</xm:f>
            <xm:f>#REF!</xm:f>
            <x14:dxf>
              <font>
                <b/>
                <i val="0"/>
              </font>
              <fill>
                <patternFill>
                  <bgColor rgb="FFFF0000"/>
                </patternFill>
              </fill>
            </x14:dxf>
          </x14:cfRule>
          <x14:cfRule type="containsText" priority="10765" operator="containsText" id="{28B59079-AAD0-4000-B9C4-8457C963627C}">
            <xm:f>NOT(ISERROR(SEARCH(#REF!,AQ390)))</xm:f>
            <xm:f>#REF!</xm:f>
            <x14:dxf>
              <font>
                <b/>
                <i val="0"/>
              </font>
              <fill>
                <patternFill>
                  <bgColor rgb="FFFFC000"/>
                </patternFill>
              </fill>
            </x14:dxf>
          </x14:cfRule>
          <x14:cfRule type="containsText" priority="10766" operator="containsText" id="{E87A4F37-79E2-4416-AEAC-9C6461C6D877}">
            <xm:f>NOT(ISERROR(SEARCH(#REF!,AQ390)))</xm:f>
            <xm:f>#REF!</xm:f>
            <x14:dxf>
              <font>
                <b/>
                <i val="0"/>
              </font>
              <fill>
                <patternFill>
                  <bgColor rgb="FF00B050"/>
                </patternFill>
              </fill>
            </x14:dxf>
          </x14:cfRule>
          <xm:sqref>AQ390</xm:sqref>
        </x14:conditionalFormatting>
        <x14:conditionalFormatting xmlns:xm="http://schemas.microsoft.com/office/excel/2006/main">
          <x14:cfRule type="containsText" priority="10761" operator="containsText" id="{44F6652E-9E7C-437B-A3AC-12B763D07252}">
            <xm:f>NOT(ISERROR(SEARCH(#REF!,AQ391)))</xm:f>
            <xm:f>#REF!</xm:f>
            <x14:dxf>
              <font>
                <b/>
                <i val="0"/>
              </font>
              <fill>
                <patternFill>
                  <bgColor rgb="FFFF0000"/>
                </patternFill>
              </fill>
            </x14:dxf>
          </x14:cfRule>
          <x14:cfRule type="containsText" priority="10762" operator="containsText" id="{A8DAA979-DFE8-40B1-9B1D-F7689CF7F57D}">
            <xm:f>NOT(ISERROR(SEARCH(#REF!,AQ391)))</xm:f>
            <xm:f>#REF!</xm:f>
            <x14:dxf>
              <font>
                <b/>
                <i val="0"/>
              </font>
              <fill>
                <patternFill>
                  <bgColor rgb="FFFFC000"/>
                </patternFill>
              </fill>
            </x14:dxf>
          </x14:cfRule>
          <x14:cfRule type="containsText" priority="10763" operator="containsText" id="{4365698D-4442-45A0-B9E2-ACE628C9BBE1}">
            <xm:f>NOT(ISERROR(SEARCH(#REF!,AQ391)))</xm:f>
            <xm:f>#REF!</xm:f>
            <x14:dxf>
              <font>
                <b/>
                <i val="0"/>
              </font>
              <fill>
                <patternFill>
                  <bgColor rgb="FF00B050"/>
                </patternFill>
              </fill>
            </x14:dxf>
          </x14:cfRule>
          <xm:sqref>AQ391</xm:sqref>
        </x14:conditionalFormatting>
        <x14:conditionalFormatting xmlns:xm="http://schemas.microsoft.com/office/excel/2006/main">
          <x14:cfRule type="containsText" priority="237" operator="containsText" id="{090137CA-7EE0-4D56-B59E-A14B20783F35}">
            <xm:f>NOT(ISERROR(SEARCH(#REF!,AQ392)))</xm:f>
            <xm:f>#REF!</xm:f>
            <x14:dxf>
              <font>
                <b/>
                <i val="0"/>
              </font>
              <fill>
                <patternFill>
                  <bgColor rgb="FFFF0000"/>
                </patternFill>
              </fill>
            </x14:dxf>
          </x14:cfRule>
          <x14:cfRule type="containsText" priority="238" operator="containsText" id="{7766AA99-F49D-4968-8715-AA31B832118C}">
            <xm:f>NOT(ISERROR(SEARCH(#REF!,AQ392)))</xm:f>
            <xm:f>#REF!</xm:f>
            <x14:dxf>
              <font>
                <b/>
                <i val="0"/>
              </font>
              <fill>
                <patternFill>
                  <bgColor rgb="FFFFC000"/>
                </patternFill>
              </fill>
            </x14:dxf>
          </x14:cfRule>
          <x14:cfRule type="containsText" priority="239" operator="containsText" id="{AD6B9BB9-9379-48B4-8E99-368DE03A5814}">
            <xm:f>NOT(ISERROR(SEARCH(#REF!,AQ392)))</xm:f>
            <xm:f>#REF!</xm:f>
            <x14:dxf>
              <font>
                <b/>
                <i val="0"/>
              </font>
              <fill>
                <patternFill>
                  <bgColor rgb="FF00B050"/>
                </patternFill>
              </fill>
            </x14:dxf>
          </x14:cfRule>
          <xm:sqref>AQ392</xm:sqref>
        </x14:conditionalFormatting>
        <x14:conditionalFormatting xmlns:xm="http://schemas.microsoft.com/office/excel/2006/main">
          <x14:cfRule type="containsText" priority="264" operator="containsText" id="{A0A4D9DC-B83C-44E6-AFF0-11109DC620A0}">
            <xm:f>NOT(ISERROR(SEARCH(#REF!,AQ394)))</xm:f>
            <xm:f>#REF!</xm:f>
            <x14:dxf>
              <font>
                <b/>
                <i val="0"/>
              </font>
              <fill>
                <patternFill>
                  <bgColor rgb="FFFF0000"/>
                </patternFill>
              </fill>
            </x14:dxf>
          </x14:cfRule>
          <x14:cfRule type="containsText" priority="265" operator="containsText" id="{E3B8801E-4628-44F1-BE8F-2E50683BB703}">
            <xm:f>NOT(ISERROR(SEARCH(#REF!,AQ394)))</xm:f>
            <xm:f>#REF!</xm:f>
            <x14:dxf>
              <font>
                <b/>
                <i val="0"/>
              </font>
              <fill>
                <patternFill>
                  <bgColor rgb="FFFFC000"/>
                </patternFill>
              </fill>
            </x14:dxf>
          </x14:cfRule>
          <x14:cfRule type="containsText" priority="266" operator="containsText" id="{52CF8845-92D9-4B64-862E-E2C572687DC4}">
            <xm:f>NOT(ISERROR(SEARCH(#REF!,AQ394)))</xm:f>
            <xm:f>#REF!</xm:f>
            <x14:dxf>
              <font>
                <b/>
                <i val="0"/>
              </font>
              <fill>
                <patternFill>
                  <bgColor rgb="FF00B050"/>
                </patternFill>
              </fill>
            </x14:dxf>
          </x14:cfRule>
          <xm:sqref>AQ394:AQ395</xm:sqref>
        </x14:conditionalFormatting>
        <x14:conditionalFormatting xmlns:xm="http://schemas.microsoft.com/office/excel/2006/main">
          <x14:cfRule type="containsText" priority="255" operator="containsText" id="{84A1753B-2FDD-496F-93FE-1A09CFD653ED}">
            <xm:f>NOT(ISERROR(SEARCH(#REF!,AQ396)))</xm:f>
            <xm:f>#REF!</xm:f>
            <x14:dxf>
              <font>
                <b/>
                <i val="0"/>
              </font>
              <fill>
                <patternFill>
                  <bgColor rgb="FFFF0000"/>
                </patternFill>
              </fill>
            </x14:dxf>
          </x14:cfRule>
          <x14:cfRule type="containsText" priority="256" operator="containsText" id="{88023E0C-2C4D-4781-AD3A-44B1B86028C2}">
            <xm:f>NOT(ISERROR(SEARCH(#REF!,AQ396)))</xm:f>
            <xm:f>#REF!</xm:f>
            <x14:dxf>
              <font>
                <b/>
                <i val="0"/>
              </font>
              <fill>
                <patternFill>
                  <bgColor rgb="FFFFC000"/>
                </patternFill>
              </fill>
            </x14:dxf>
          </x14:cfRule>
          <x14:cfRule type="containsText" priority="257" operator="containsText" id="{48ED9C49-A1C8-4256-8177-FB0D2243F7DF}">
            <xm:f>NOT(ISERROR(SEARCH(#REF!,AQ396)))</xm:f>
            <xm:f>#REF!</xm:f>
            <x14:dxf>
              <font>
                <b/>
                <i val="0"/>
              </font>
              <fill>
                <patternFill>
                  <bgColor rgb="FF00B050"/>
                </patternFill>
              </fill>
            </x14:dxf>
          </x14:cfRule>
          <xm:sqref>AQ396:AQ397</xm:sqref>
        </x14:conditionalFormatting>
        <x14:conditionalFormatting xmlns:xm="http://schemas.microsoft.com/office/excel/2006/main">
          <x14:cfRule type="containsText" priority="246" operator="containsText" id="{2D77AB9E-B5CF-493C-BE29-EAFC4C7245DE}">
            <xm:f>NOT(ISERROR(SEARCH(#REF!,AQ398)))</xm:f>
            <xm:f>#REF!</xm:f>
            <x14:dxf>
              <font>
                <b/>
                <i val="0"/>
              </font>
              <fill>
                <patternFill>
                  <bgColor rgb="FFFF0000"/>
                </patternFill>
              </fill>
            </x14:dxf>
          </x14:cfRule>
          <x14:cfRule type="containsText" priority="247" operator="containsText" id="{5B042FD5-606A-411E-A302-C9690A5C5E64}">
            <xm:f>NOT(ISERROR(SEARCH(#REF!,AQ398)))</xm:f>
            <xm:f>#REF!</xm:f>
            <x14:dxf>
              <font>
                <b/>
                <i val="0"/>
              </font>
              <fill>
                <patternFill>
                  <bgColor rgb="FFFFC000"/>
                </patternFill>
              </fill>
            </x14:dxf>
          </x14:cfRule>
          <x14:cfRule type="containsText" priority="248" operator="containsText" id="{89342919-4A23-4D04-9C2B-F9A5BC4DE515}">
            <xm:f>NOT(ISERROR(SEARCH(#REF!,AQ398)))</xm:f>
            <xm:f>#REF!</xm:f>
            <x14:dxf>
              <font>
                <b/>
                <i val="0"/>
              </font>
              <fill>
                <patternFill>
                  <bgColor rgb="FF00B050"/>
                </patternFill>
              </fill>
            </x14:dxf>
          </x14:cfRule>
          <xm:sqref>AQ398</xm:sqref>
        </x14:conditionalFormatting>
        <x14:conditionalFormatting xmlns:xm="http://schemas.microsoft.com/office/excel/2006/main">
          <x14:cfRule type="containsText" priority="8148" operator="containsText" id="{CA1E798A-E6EE-4C79-AADA-39727E614537}">
            <xm:f>NOT(ISERROR(SEARCH(#REF!,AQ399)))</xm:f>
            <xm:f>#REF!</xm:f>
            <x14:dxf>
              <font>
                <b/>
                <i val="0"/>
              </font>
              <fill>
                <patternFill>
                  <bgColor rgb="FFFF0000"/>
                </patternFill>
              </fill>
            </x14:dxf>
          </x14:cfRule>
          <x14:cfRule type="containsText" priority="8149" operator="containsText" id="{BE574236-77D1-4B1E-9FA9-FF740703CA4C}">
            <xm:f>NOT(ISERROR(SEARCH(#REF!,AQ399)))</xm:f>
            <xm:f>#REF!</xm:f>
            <x14:dxf>
              <font>
                <b/>
                <i val="0"/>
              </font>
              <fill>
                <patternFill>
                  <bgColor rgb="FFFFC000"/>
                </patternFill>
              </fill>
            </x14:dxf>
          </x14:cfRule>
          <x14:cfRule type="containsText" priority="8150" operator="containsText" id="{27D62BAF-1A36-45B5-9B9E-BE17DDE77021}">
            <xm:f>NOT(ISERROR(SEARCH(#REF!,AQ399)))</xm:f>
            <xm:f>#REF!</xm:f>
            <x14:dxf>
              <font>
                <b/>
                <i val="0"/>
              </font>
              <fill>
                <patternFill>
                  <bgColor rgb="FF00B050"/>
                </patternFill>
              </fill>
            </x14:dxf>
          </x14:cfRule>
          <xm:sqref>AQ399:AQ400</xm:sqref>
        </x14:conditionalFormatting>
        <x14:conditionalFormatting xmlns:xm="http://schemas.microsoft.com/office/excel/2006/main">
          <x14:cfRule type="containsText" priority="492" operator="containsText" id="{201177B5-3D59-4084-9559-6F69223965B7}">
            <xm:f>NOT(ISERROR(SEARCH(#REF!,AQ401)))</xm:f>
            <xm:f>#REF!</xm:f>
            <x14:dxf>
              <font>
                <b/>
                <i val="0"/>
              </font>
              <fill>
                <patternFill>
                  <bgColor rgb="FFFF0000"/>
                </patternFill>
              </fill>
            </x14:dxf>
          </x14:cfRule>
          <x14:cfRule type="containsText" priority="493" operator="containsText" id="{3137472C-A9DB-4157-A8C0-6FAEDCE81F58}">
            <xm:f>NOT(ISERROR(SEARCH(#REF!,AQ401)))</xm:f>
            <xm:f>#REF!</xm:f>
            <x14:dxf>
              <font>
                <b/>
                <i val="0"/>
              </font>
              <fill>
                <patternFill>
                  <bgColor rgb="FFFFC000"/>
                </patternFill>
              </fill>
            </x14:dxf>
          </x14:cfRule>
          <x14:cfRule type="containsText" priority="494" operator="containsText" id="{34107BDE-9137-4640-A4FC-59E365610BBD}">
            <xm:f>NOT(ISERROR(SEARCH(#REF!,AQ401)))</xm:f>
            <xm:f>#REF!</xm:f>
            <x14:dxf>
              <font>
                <b/>
                <i val="0"/>
              </font>
              <fill>
                <patternFill>
                  <bgColor rgb="FF00B050"/>
                </patternFill>
              </fill>
            </x14:dxf>
          </x14:cfRule>
          <xm:sqref>AQ401</xm:sqref>
        </x14:conditionalFormatting>
        <x14:conditionalFormatting xmlns:xm="http://schemas.microsoft.com/office/excel/2006/main">
          <x14:cfRule type="containsText" priority="8142" operator="containsText" id="{C1F495DC-DE55-4824-8561-088A3B97E4B5}">
            <xm:f>NOT(ISERROR(SEARCH(#REF!,AQ402)))</xm:f>
            <xm:f>#REF!</xm:f>
            <x14:dxf>
              <font>
                <b/>
                <i val="0"/>
              </font>
              <fill>
                <patternFill>
                  <bgColor rgb="FFFF0000"/>
                </patternFill>
              </fill>
            </x14:dxf>
          </x14:cfRule>
          <x14:cfRule type="containsText" priority="8143" operator="containsText" id="{952AF40E-7DD6-4916-A62F-C90671B78D6B}">
            <xm:f>NOT(ISERROR(SEARCH(#REF!,AQ402)))</xm:f>
            <xm:f>#REF!</xm:f>
            <x14:dxf>
              <font>
                <b/>
                <i val="0"/>
              </font>
              <fill>
                <patternFill>
                  <bgColor rgb="FFFFC000"/>
                </patternFill>
              </fill>
            </x14:dxf>
          </x14:cfRule>
          <x14:cfRule type="containsText" priority="8144" operator="containsText" id="{E72CF229-1CD6-4B71-BBBA-74410383A890}">
            <xm:f>NOT(ISERROR(SEARCH(#REF!,AQ402)))</xm:f>
            <xm:f>#REF!</xm:f>
            <x14:dxf>
              <font>
                <b/>
                <i val="0"/>
              </font>
              <fill>
                <patternFill>
                  <bgColor rgb="FF00B050"/>
                </patternFill>
              </fill>
            </x14:dxf>
          </x14:cfRule>
          <xm:sqref>AQ402 AQ404</xm:sqref>
        </x14:conditionalFormatting>
        <x14:conditionalFormatting xmlns:xm="http://schemas.microsoft.com/office/excel/2006/main">
          <x14:cfRule type="containsText" priority="231" operator="containsText" id="{06E902CD-66D9-4CBB-A9CD-1356181B3D5B}">
            <xm:f>NOT(ISERROR(SEARCH(#REF!,AQ403)))</xm:f>
            <xm:f>#REF!</xm:f>
            <x14:dxf>
              <font>
                <b/>
                <i val="0"/>
              </font>
              <fill>
                <patternFill>
                  <bgColor rgb="FFFF0000"/>
                </patternFill>
              </fill>
            </x14:dxf>
          </x14:cfRule>
          <x14:cfRule type="containsText" priority="232" operator="containsText" id="{C2AF71EC-DD36-45C6-91A3-62B82C64EB6A}">
            <xm:f>NOT(ISERROR(SEARCH(#REF!,AQ403)))</xm:f>
            <xm:f>#REF!</xm:f>
            <x14:dxf>
              <font>
                <b/>
                <i val="0"/>
              </font>
              <fill>
                <patternFill>
                  <bgColor rgb="FFFFC000"/>
                </patternFill>
              </fill>
            </x14:dxf>
          </x14:cfRule>
          <x14:cfRule type="containsText" priority="233" operator="containsText" id="{D527DDC7-BA91-42D9-AD3E-08FB5E8CEBAD}">
            <xm:f>NOT(ISERROR(SEARCH(#REF!,AQ403)))</xm:f>
            <xm:f>#REF!</xm:f>
            <x14:dxf>
              <font>
                <b/>
                <i val="0"/>
              </font>
              <fill>
                <patternFill>
                  <bgColor rgb="FF00B050"/>
                </patternFill>
              </fill>
            </x14:dxf>
          </x14:cfRule>
          <xm:sqref>AQ403</xm:sqref>
        </x14:conditionalFormatting>
        <x14:conditionalFormatting xmlns:xm="http://schemas.microsoft.com/office/excel/2006/main">
          <x14:cfRule type="containsText" priority="8136" operator="containsText" id="{0DFD95BD-8FC7-4ADA-8F97-8EBE0C8BA456}">
            <xm:f>NOT(ISERROR(SEARCH(#REF!,AQ405)))</xm:f>
            <xm:f>#REF!</xm:f>
            <x14:dxf>
              <font>
                <b/>
                <i val="0"/>
              </font>
              <fill>
                <patternFill>
                  <bgColor rgb="FFFF0000"/>
                </patternFill>
              </fill>
            </x14:dxf>
          </x14:cfRule>
          <x14:cfRule type="containsText" priority="8137" operator="containsText" id="{DEA376C8-4E8F-4A30-BF9C-AF33D40FC282}">
            <xm:f>NOT(ISERROR(SEARCH(#REF!,AQ405)))</xm:f>
            <xm:f>#REF!</xm:f>
            <x14:dxf>
              <font>
                <b/>
                <i val="0"/>
              </font>
              <fill>
                <patternFill>
                  <bgColor rgb="FFFFC000"/>
                </patternFill>
              </fill>
            </x14:dxf>
          </x14:cfRule>
          <x14:cfRule type="containsText" priority="8138" operator="containsText" id="{C21E6A4F-10DF-4C0D-BA21-4C7A8246CE93}">
            <xm:f>NOT(ISERROR(SEARCH(#REF!,AQ405)))</xm:f>
            <xm:f>#REF!</xm:f>
            <x14:dxf>
              <font>
                <b/>
                <i val="0"/>
              </font>
              <fill>
                <patternFill>
                  <bgColor rgb="FF00B050"/>
                </patternFill>
              </fill>
            </x14:dxf>
          </x14:cfRule>
          <xm:sqref>AQ405:AQ407</xm:sqref>
        </x14:conditionalFormatting>
        <x14:conditionalFormatting xmlns:xm="http://schemas.microsoft.com/office/excel/2006/main">
          <x14:cfRule type="containsText" priority="8130" operator="containsText" id="{F741FE0A-2670-4A8F-BA2D-B0E0349CD396}">
            <xm:f>NOT(ISERROR(SEARCH(#REF!,AQ408)))</xm:f>
            <xm:f>#REF!</xm:f>
            <x14:dxf>
              <font>
                <b/>
                <i val="0"/>
              </font>
              <fill>
                <patternFill>
                  <bgColor rgb="FFFF0000"/>
                </patternFill>
              </fill>
            </x14:dxf>
          </x14:cfRule>
          <x14:cfRule type="containsText" priority="8131" operator="containsText" id="{F57BD3C1-AD92-4900-96D4-42770DAAB1FC}">
            <xm:f>NOT(ISERROR(SEARCH(#REF!,AQ408)))</xm:f>
            <xm:f>#REF!</xm:f>
            <x14:dxf>
              <font>
                <b/>
                <i val="0"/>
              </font>
              <fill>
                <patternFill>
                  <bgColor rgb="FFFFC000"/>
                </patternFill>
              </fill>
            </x14:dxf>
          </x14:cfRule>
          <x14:cfRule type="containsText" priority="8132" operator="containsText" id="{DDE3BFDA-5BE9-44AF-BEC2-0A4B1AA2F785}">
            <xm:f>NOT(ISERROR(SEARCH(#REF!,AQ408)))</xm:f>
            <xm:f>#REF!</xm:f>
            <x14:dxf>
              <font>
                <b/>
                <i val="0"/>
              </font>
              <fill>
                <patternFill>
                  <bgColor rgb="FF00B050"/>
                </patternFill>
              </fill>
            </x14:dxf>
          </x14:cfRule>
          <xm:sqref>AQ408:AQ409</xm:sqref>
        </x14:conditionalFormatting>
        <x14:conditionalFormatting xmlns:xm="http://schemas.microsoft.com/office/excel/2006/main">
          <x14:cfRule type="containsText" priority="225" operator="containsText" id="{13AEE28C-07A8-4AE8-AFB0-922B4D86EFC8}">
            <xm:f>NOT(ISERROR(SEARCH(#REF!,AQ410)))</xm:f>
            <xm:f>#REF!</xm:f>
            <x14:dxf>
              <font>
                <b/>
                <i val="0"/>
              </font>
              <fill>
                <patternFill>
                  <bgColor rgb="FFFF0000"/>
                </patternFill>
              </fill>
            </x14:dxf>
          </x14:cfRule>
          <x14:cfRule type="containsText" priority="226" operator="containsText" id="{2DB9DE75-17AD-4F51-8FB8-D1A58FCE865E}">
            <xm:f>NOT(ISERROR(SEARCH(#REF!,AQ410)))</xm:f>
            <xm:f>#REF!</xm:f>
            <x14:dxf>
              <font>
                <b/>
                <i val="0"/>
              </font>
              <fill>
                <patternFill>
                  <bgColor rgb="FFFFC000"/>
                </patternFill>
              </fill>
            </x14:dxf>
          </x14:cfRule>
          <x14:cfRule type="containsText" priority="227" operator="containsText" id="{F6CC0D07-4337-4EAF-B4AE-2D513BDE697C}">
            <xm:f>NOT(ISERROR(SEARCH(#REF!,AQ410)))</xm:f>
            <xm:f>#REF!</xm:f>
            <x14:dxf>
              <font>
                <b/>
                <i val="0"/>
              </font>
              <fill>
                <patternFill>
                  <bgColor rgb="FF00B050"/>
                </patternFill>
              </fill>
            </x14:dxf>
          </x14:cfRule>
          <xm:sqref>AQ410</xm:sqref>
        </x14:conditionalFormatting>
        <x14:conditionalFormatting xmlns:xm="http://schemas.microsoft.com/office/excel/2006/main">
          <x14:cfRule type="containsText" priority="10755" operator="containsText" id="{181FC04E-865F-4E7E-8AC2-D0A3C7DC0361}">
            <xm:f>NOT(ISERROR(SEARCH(#REF!,AQ411)))</xm:f>
            <xm:f>#REF!</xm:f>
            <x14:dxf>
              <font>
                <b/>
                <i val="0"/>
              </font>
              <fill>
                <patternFill>
                  <bgColor rgb="FFFF0000"/>
                </patternFill>
              </fill>
            </x14:dxf>
          </x14:cfRule>
          <x14:cfRule type="containsText" priority="10756" operator="containsText" id="{F346606D-E0C0-44FE-9754-6FA906E9DE60}">
            <xm:f>NOT(ISERROR(SEARCH(#REF!,AQ411)))</xm:f>
            <xm:f>#REF!</xm:f>
            <x14:dxf>
              <font>
                <b/>
                <i val="0"/>
              </font>
              <fill>
                <patternFill>
                  <bgColor rgb="FFFFC000"/>
                </patternFill>
              </fill>
            </x14:dxf>
          </x14:cfRule>
          <x14:cfRule type="containsText" priority="10757" operator="containsText" id="{92CC6AF8-34B6-4AFA-9627-F271D8D406EF}">
            <xm:f>NOT(ISERROR(SEARCH(#REF!,AQ411)))</xm:f>
            <xm:f>#REF!</xm:f>
            <x14:dxf>
              <font>
                <b/>
                <i val="0"/>
              </font>
              <fill>
                <patternFill>
                  <bgColor rgb="FF00B050"/>
                </patternFill>
              </fill>
            </x14:dxf>
          </x14:cfRule>
          <xm:sqref>AQ411</xm:sqref>
        </x14:conditionalFormatting>
        <x14:conditionalFormatting xmlns:xm="http://schemas.microsoft.com/office/excel/2006/main">
          <x14:cfRule type="containsText" priority="219" operator="containsText" id="{15181968-1F4D-4F25-864C-BCDD6643EB89}">
            <xm:f>NOT(ISERROR(SEARCH(#REF!,AQ412)))</xm:f>
            <xm:f>#REF!</xm:f>
            <x14:dxf>
              <font>
                <b/>
                <i val="0"/>
              </font>
              <fill>
                <patternFill>
                  <bgColor rgb="FFFF0000"/>
                </patternFill>
              </fill>
            </x14:dxf>
          </x14:cfRule>
          <x14:cfRule type="containsText" priority="220" operator="containsText" id="{9DD6A29F-A40A-4DE0-8461-2788B0FFFFCD}">
            <xm:f>NOT(ISERROR(SEARCH(#REF!,AQ412)))</xm:f>
            <xm:f>#REF!</xm:f>
            <x14:dxf>
              <font>
                <b/>
                <i val="0"/>
              </font>
              <fill>
                <patternFill>
                  <bgColor rgb="FFFFC000"/>
                </patternFill>
              </fill>
            </x14:dxf>
          </x14:cfRule>
          <x14:cfRule type="containsText" priority="221" operator="containsText" id="{6B8B59F6-8E3B-4D5E-8994-688C96AB501A}">
            <xm:f>NOT(ISERROR(SEARCH(#REF!,AQ412)))</xm:f>
            <xm:f>#REF!</xm:f>
            <x14:dxf>
              <font>
                <b/>
                <i val="0"/>
              </font>
              <fill>
                <patternFill>
                  <bgColor rgb="FF00B050"/>
                </patternFill>
              </fill>
            </x14:dxf>
          </x14:cfRule>
          <xm:sqref>AQ412</xm:sqref>
        </x14:conditionalFormatting>
        <x14:conditionalFormatting xmlns:xm="http://schemas.microsoft.com/office/excel/2006/main">
          <x14:cfRule type="containsText" priority="213" operator="containsText" id="{0824F4EC-BFD6-46CB-A90E-471F97C9D6BA}">
            <xm:f>NOT(ISERROR(SEARCH(#REF!,AQ413)))</xm:f>
            <xm:f>#REF!</xm:f>
            <x14:dxf>
              <font>
                <b/>
                <i val="0"/>
              </font>
              <fill>
                <patternFill>
                  <bgColor rgb="FFFF0000"/>
                </patternFill>
              </fill>
            </x14:dxf>
          </x14:cfRule>
          <x14:cfRule type="containsText" priority="214" operator="containsText" id="{8F9C5A94-84DC-4E21-8D8C-FD9B169EC15D}">
            <xm:f>NOT(ISERROR(SEARCH(#REF!,AQ413)))</xm:f>
            <xm:f>#REF!</xm:f>
            <x14:dxf>
              <font>
                <b/>
                <i val="0"/>
              </font>
              <fill>
                <patternFill>
                  <bgColor rgb="FFFFC000"/>
                </patternFill>
              </fill>
            </x14:dxf>
          </x14:cfRule>
          <x14:cfRule type="containsText" priority="215" operator="containsText" id="{BD75E2BE-3E0A-4612-ACBE-D9F31C9D481E}">
            <xm:f>NOT(ISERROR(SEARCH(#REF!,AQ413)))</xm:f>
            <xm:f>#REF!</xm:f>
            <x14:dxf>
              <font>
                <b/>
                <i val="0"/>
              </font>
              <fill>
                <patternFill>
                  <bgColor rgb="FF00B050"/>
                </patternFill>
              </fill>
            </x14:dxf>
          </x14:cfRule>
          <xm:sqref>AQ413</xm:sqref>
        </x14:conditionalFormatting>
        <x14:conditionalFormatting xmlns:xm="http://schemas.microsoft.com/office/excel/2006/main">
          <x14:cfRule type="containsText" priority="204" operator="containsText" id="{CE4D2681-8C5C-4FB4-B99A-D388D5B69E42}">
            <xm:f>NOT(ISERROR(SEARCH(#REF!,AQ414)))</xm:f>
            <xm:f>#REF!</xm:f>
            <x14:dxf>
              <font>
                <b/>
                <i val="0"/>
              </font>
              <fill>
                <patternFill>
                  <bgColor rgb="FFFF0000"/>
                </patternFill>
              </fill>
            </x14:dxf>
          </x14:cfRule>
          <x14:cfRule type="containsText" priority="205" operator="containsText" id="{0D7E8D93-7C82-408B-88BB-1282DF1CC62E}">
            <xm:f>NOT(ISERROR(SEARCH(#REF!,AQ414)))</xm:f>
            <xm:f>#REF!</xm:f>
            <x14:dxf>
              <font>
                <b/>
                <i val="0"/>
              </font>
              <fill>
                <patternFill>
                  <bgColor rgb="FFFFC000"/>
                </patternFill>
              </fill>
            </x14:dxf>
          </x14:cfRule>
          <x14:cfRule type="containsText" priority="206" operator="containsText" id="{874FEDFA-E39F-46F4-BECC-F993F64EA469}">
            <xm:f>NOT(ISERROR(SEARCH(#REF!,AQ414)))</xm:f>
            <xm:f>#REF!</xm:f>
            <x14:dxf>
              <font>
                <b/>
                <i val="0"/>
              </font>
              <fill>
                <patternFill>
                  <bgColor rgb="FF00B050"/>
                </patternFill>
              </fill>
            </x14:dxf>
          </x14:cfRule>
          <xm:sqref>AQ414:AQ417</xm:sqref>
        </x14:conditionalFormatting>
        <x14:conditionalFormatting xmlns:xm="http://schemas.microsoft.com/office/excel/2006/main">
          <x14:cfRule type="containsText" priority="10806" operator="containsText" id="{A4FE8ABB-CD19-4761-A4E6-12FB1C972BE5}">
            <xm:f>NOT(ISERROR(SEARCH(#REF!,AQ418)))</xm:f>
            <xm:f>#REF!</xm:f>
            <x14:dxf>
              <font>
                <b/>
                <i val="0"/>
              </font>
              <fill>
                <patternFill>
                  <bgColor rgb="FFFF0000"/>
                </patternFill>
              </fill>
            </x14:dxf>
          </x14:cfRule>
          <x14:cfRule type="containsText" priority="10807" operator="containsText" id="{F7F1D2DD-711B-49C0-9D3F-5393902F25AE}">
            <xm:f>NOT(ISERROR(SEARCH(#REF!,AQ418)))</xm:f>
            <xm:f>#REF!</xm:f>
            <x14:dxf>
              <font>
                <b/>
                <i val="0"/>
              </font>
              <fill>
                <patternFill>
                  <bgColor rgb="FFFFC000"/>
                </patternFill>
              </fill>
            </x14:dxf>
          </x14:cfRule>
          <x14:cfRule type="containsText" priority="10808" operator="containsText" id="{B0BA99C3-ABFB-43FE-92D6-C24342701A0F}">
            <xm:f>NOT(ISERROR(SEARCH(#REF!,AQ418)))</xm:f>
            <xm:f>#REF!</xm:f>
            <x14:dxf>
              <font>
                <b/>
                <i val="0"/>
              </font>
              <fill>
                <patternFill>
                  <bgColor rgb="FF00B050"/>
                </patternFill>
              </fill>
            </x14:dxf>
          </x14:cfRule>
          <xm:sqref>AQ418</xm:sqref>
        </x14:conditionalFormatting>
        <x14:conditionalFormatting xmlns:xm="http://schemas.microsoft.com/office/excel/2006/main">
          <x14:cfRule type="containsText" priority="1938" operator="containsText" id="{CAD0A82A-EF76-41A2-BBAA-8717F22327C9}">
            <xm:f>NOT(ISERROR(SEARCH(#REF!,AQ419)))</xm:f>
            <xm:f>#REF!</xm:f>
            <x14:dxf>
              <font>
                <b/>
                <i val="0"/>
              </font>
              <fill>
                <patternFill>
                  <bgColor rgb="FFFF0000"/>
                </patternFill>
              </fill>
            </x14:dxf>
          </x14:cfRule>
          <x14:cfRule type="containsText" priority="1939" operator="containsText" id="{E3505FB3-665D-4CBE-BC09-7119D3ECF432}">
            <xm:f>NOT(ISERROR(SEARCH(#REF!,AQ419)))</xm:f>
            <xm:f>#REF!</xm:f>
            <x14:dxf>
              <font>
                <b/>
                <i val="0"/>
              </font>
              <fill>
                <patternFill>
                  <bgColor rgb="FFFFC000"/>
                </patternFill>
              </fill>
            </x14:dxf>
          </x14:cfRule>
          <x14:cfRule type="containsText" priority="1940" operator="containsText" id="{BBDAF2A4-D5D5-4078-BDB0-41CD032CAEA3}">
            <xm:f>NOT(ISERROR(SEARCH(#REF!,AQ419)))</xm:f>
            <xm:f>#REF!</xm:f>
            <x14:dxf>
              <font>
                <b/>
                <i val="0"/>
              </font>
              <fill>
                <patternFill>
                  <bgColor rgb="FF00B050"/>
                </patternFill>
              </fill>
            </x14:dxf>
          </x14:cfRule>
          <xm:sqref>AQ419</xm:sqref>
        </x14:conditionalFormatting>
        <x14:conditionalFormatting xmlns:xm="http://schemas.microsoft.com/office/excel/2006/main">
          <x14:cfRule type="containsText" priority="1932" operator="containsText" id="{F9AF10DF-1C62-40C9-8C45-84EE3489C5CA}">
            <xm:f>NOT(ISERROR(SEARCH(#REF!,AQ420)))</xm:f>
            <xm:f>#REF!</xm:f>
            <x14:dxf>
              <font>
                <b/>
                <i val="0"/>
              </font>
              <fill>
                <patternFill>
                  <bgColor rgb="FFFF0000"/>
                </patternFill>
              </fill>
            </x14:dxf>
          </x14:cfRule>
          <x14:cfRule type="containsText" priority="1933" operator="containsText" id="{D90BC08E-8FE9-4D9C-BAE5-DA52C72872AF}">
            <xm:f>NOT(ISERROR(SEARCH(#REF!,AQ420)))</xm:f>
            <xm:f>#REF!</xm:f>
            <x14:dxf>
              <font>
                <b/>
                <i val="0"/>
              </font>
              <fill>
                <patternFill>
                  <bgColor rgb="FFFFC000"/>
                </patternFill>
              </fill>
            </x14:dxf>
          </x14:cfRule>
          <x14:cfRule type="containsText" priority="1934" operator="containsText" id="{BDFFF07B-64FE-48E2-9869-427B170967CF}">
            <xm:f>NOT(ISERROR(SEARCH(#REF!,AQ420)))</xm:f>
            <xm:f>#REF!</xm:f>
            <x14:dxf>
              <font>
                <b/>
                <i val="0"/>
              </font>
              <fill>
                <patternFill>
                  <bgColor rgb="FF00B050"/>
                </patternFill>
              </fill>
            </x14:dxf>
          </x14:cfRule>
          <xm:sqref>AQ420</xm:sqref>
        </x14:conditionalFormatting>
        <x14:conditionalFormatting xmlns:xm="http://schemas.microsoft.com/office/excel/2006/main">
          <x14:cfRule type="containsText" priority="1926" operator="containsText" id="{24803901-215A-4F05-B032-3153269B1861}">
            <xm:f>NOT(ISERROR(SEARCH(#REF!,AQ421)))</xm:f>
            <xm:f>#REF!</xm:f>
            <x14:dxf>
              <font>
                <b/>
                <i val="0"/>
              </font>
              <fill>
                <patternFill>
                  <bgColor rgb="FFFF0000"/>
                </patternFill>
              </fill>
            </x14:dxf>
          </x14:cfRule>
          <x14:cfRule type="containsText" priority="1927" operator="containsText" id="{69DA9582-62D7-46FE-B939-0886F36F4418}">
            <xm:f>NOT(ISERROR(SEARCH(#REF!,AQ421)))</xm:f>
            <xm:f>#REF!</xm:f>
            <x14:dxf>
              <font>
                <b/>
                <i val="0"/>
              </font>
              <fill>
                <patternFill>
                  <bgColor rgb="FFFFC000"/>
                </patternFill>
              </fill>
            </x14:dxf>
          </x14:cfRule>
          <x14:cfRule type="containsText" priority="1928" operator="containsText" id="{5AB27C33-F3AE-4FDF-A7FF-CC16D4ABE4BA}">
            <xm:f>NOT(ISERROR(SEARCH(#REF!,AQ421)))</xm:f>
            <xm:f>#REF!</xm:f>
            <x14:dxf>
              <font>
                <b/>
                <i val="0"/>
              </font>
              <fill>
                <patternFill>
                  <bgColor rgb="FF00B050"/>
                </patternFill>
              </fill>
            </x14:dxf>
          </x14:cfRule>
          <xm:sqref>AQ421</xm:sqref>
        </x14:conditionalFormatting>
        <x14:conditionalFormatting xmlns:xm="http://schemas.microsoft.com/office/excel/2006/main">
          <x14:cfRule type="containsText" priority="1920" operator="containsText" id="{D604D5B6-3376-4BB3-8552-16280D4D1B64}">
            <xm:f>NOT(ISERROR(SEARCH(#REF!,AQ422)))</xm:f>
            <xm:f>#REF!</xm:f>
            <x14:dxf>
              <font>
                <b/>
                <i val="0"/>
              </font>
              <fill>
                <patternFill>
                  <bgColor rgb="FFFF0000"/>
                </patternFill>
              </fill>
            </x14:dxf>
          </x14:cfRule>
          <x14:cfRule type="containsText" priority="1921" operator="containsText" id="{AB1F5498-7552-4455-B5CB-CA1FB5FC69B6}">
            <xm:f>NOT(ISERROR(SEARCH(#REF!,AQ422)))</xm:f>
            <xm:f>#REF!</xm:f>
            <x14:dxf>
              <font>
                <b/>
                <i val="0"/>
              </font>
              <fill>
                <patternFill>
                  <bgColor rgb="FFFFC000"/>
                </patternFill>
              </fill>
            </x14:dxf>
          </x14:cfRule>
          <x14:cfRule type="containsText" priority="1922" operator="containsText" id="{267B7EE3-3AD3-40D7-ADD4-36A7E64960C0}">
            <xm:f>NOT(ISERROR(SEARCH(#REF!,AQ422)))</xm:f>
            <xm:f>#REF!</xm:f>
            <x14:dxf>
              <font>
                <b/>
                <i val="0"/>
              </font>
              <fill>
                <patternFill>
                  <bgColor rgb="FF00B050"/>
                </patternFill>
              </fill>
            </x14:dxf>
          </x14:cfRule>
          <xm:sqref>AQ422</xm:sqref>
        </x14:conditionalFormatting>
        <x14:conditionalFormatting xmlns:xm="http://schemas.microsoft.com/office/excel/2006/main">
          <x14:cfRule type="containsText" priority="1914" operator="containsText" id="{F8552010-4ACA-4DC8-88AE-9565E7448ADE}">
            <xm:f>NOT(ISERROR(SEARCH(#REF!,AQ423)))</xm:f>
            <xm:f>#REF!</xm:f>
            <x14:dxf>
              <font>
                <b/>
                <i val="0"/>
              </font>
              <fill>
                <patternFill>
                  <bgColor rgb="FFFF0000"/>
                </patternFill>
              </fill>
            </x14:dxf>
          </x14:cfRule>
          <x14:cfRule type="containsText" priority="1915" operator="containsText" id="{C78A2083-859B-4F5F-AB57-BB76343660EB}">
            <xm:f>NOT(ISERROR(SEARCH(#REF!,AQ423)))</xm:f>
            <xm:f>#REF!</xm:f>
            <x14:dxf>
              <font>
                <b/>
                <i val="0"/>
              </font>
              <fill>
                <patternFill>
                  <bgColor rgb="FFFFC000"/>
                </patternFill>
              </fill>
            </x14:dxf>
          </x14:cfRule>
          <x14:cfRule type="containsText" priority="1916" operator="containsText" id="{01C1F00A-26A4-46CC-AAD5-46374ADDB28E}">
            <xm:f>NOT(ISERROR(SEARCH(#REF!,AQ423)))</xm:f>
            <xm:f>#REF!</xm:f>
            <x14:dxf>
              <font>
                <b/>
                <i val="0"/>
              </font>
              <fill>
                <patternFill>
                  <bgColor rgb="FF00B050"/>
                </patternFill>
              </fill>
            </x14:dxf>
          </x14:cfRule>
          <xm:sqref>AQ423</xm:sqref>
        </x14:conditionalFormatting>
        <x14:conditionalFormatting xmlns:xm="http://schemas.microsoft.com/office/excel/2006/main">
          <x14:cfRule type="containsText" priority="1908" operator="containsText" id="{3F11101B-4DF2-4B98-AB94-85A58B454EF4}">
            <xm:f>NOT(ISERROR(SEARCH(#REF!,AQ424)))</xm:f>
            <xm:f>#REF!</xm:f>
            <x14:dxf>
              <font>
                <b/>
                <i val="0"/>
              </font>
              <fill>
                <patternFill>
                  <bgColor rgb="FFFF0000"/>
                </patternFill>
              </fill>
            </x14:dxf>
          </x14:cfRule>
          <x14:cfRule type="containsText" priority="1909" operator="containsText" id="{B2F4622F-2E2B-4BFE-86B0-6C51F6FA5D8B}">
            <xm:f>NOT(ISERROR(SEARCH(#REF!,AQ424)))</xm:f>
            <xm:f>#REF!</xm:f>
            <x14:dxf>
              <font>
                <b/>
                <i val="0"/>
              </font>
              <fill>
                <patternFill>
                  <bgColor rgb="FFFFC000"/>
                </patternFill>
              </fill>
            </x14:dxf>
          </x14:cfRule>
          <x14:cfRule type="containsText" priority="1910" operator="containsText" id="{75569C42-0CD9-4045-B2B8-0B7134BC7BA9}">
            <xm:f>NOT(ISERROR(SEARCH(#REF!,AQ424)))</xm:f>
            <xm:f>#REF!</xm:f>
            <x14:dxf>
              <font>
                <b/>
                <i val="0"/>
              </font>
              <fill>
                <patternFill>
                  <bgColor rgb="FF00B050"/>
                </patternFill>
              </fill>
            </x14:dxf>
          </x14:cfRule>
          <xm:sqref>AQ424</xm:sqref>
        </x14:conditionalFormatting>
        <x14:conditionalFormatting xmlns:xm="http://schemas.microsoft.com/office/excel/2006/main">
          <x14:cfRule type="containsText" priority="1902" operator="containsText" id="{97905D23-1213-429A-929E-A4F6308C9879}">
            <xm:f>NOT(ISERROR(SEARCH(#REF!,AQ425)))</xm:f>
            <xm:f>#REF!</xm:f>
            <x14:dxf>
              <font>
                <b/>
                <i val="0"/>
              </font>
              <fill>
                <patternFill>
                  <bgColor rgb="FFFF0000"/>
                </patternFill>
              </fill>
            </x14:dxf>
          </x14:cfRule>
          <x14:cfRule type="containsText" priority="1903" operator="containsText" id="{1075381D-974F-4219-8671-2BDB13485158}">
            <xm:f>NOT(ISERROR(SEARCH(#REF!,AQ425)))</xm:f>
            <xm:f>#REF!</xm:f>
            <x14:dxf>
              <font>
                <b/>
                <i val="0"/>
              </font>
              <fill>
                <patternFill>
                  <bgColor rgb="FFFFC000"/>
                </patternFill>
              </fill>
            </x14:dxf>
          </x14:cfRule>
          <x14:cfRule type="containsText" priority="1904" operator="containsText" id="{D6AA87E9-31D6-4EB4-A3D1-6A43BED31987}">
            <xm:f>NOT(ISERROR(SEARCH(#REF!,AQ425)))</xm:f>
            <xm:f>#REF!</xm:f>
            <x14:dxf>
              <font>
                <b/>
                <i val="0"/>
              </font>
              <fill>
                <patternFill>
                  <bgColor rgb="FF00B050"/>
                </patternFill>
              </fill>
            </x14:dxf>
          </x14:cfRule>
          <xm:sqref>AQ425</xm:sqref>
        </x14:conditionalFormatting>
        <x14:conditionalFormatting xmlns:xm="http://schemas.microsoft.com/office/excel/2006/main">
          <x14:cfRule type="containsText" priority="183" operator="containsText" id="{3DDADE59-1B91-4515-B78C-6924ABA63227}">
            <xm:f>NOT(ISERROR(SEARCH(#REF!,AQ435)))</xm:f>
            <xm:f>#REF!</xm:f>
            <x14:dxf>
              <font>
                <b/>
                <i val="0"/>
              </font>
              <fill>
                <patternFill>
                  <bgColor rgb="FFFF0000"/>
                </patternFill>
              </fill>
            </x14:dxf>
          </x14:cfRule>
          <x14:cfRule type="containsText" priority="184" operator="containsText" id="{8F4E51AC-197E-4654-BA78-4AB49DFA632B}">
            <xm:f>NOT(ISERROR(SEARCH(#REF!,AQ435)))</xm:f>
            <xm:f>#REF!</xm:f>
            <x14:dxf>
              <font>
                <b/>
                <i val="0"/>
              </font>
              <fill>
                <patternFill>
                  <bgColor rgb="FFFFC000"/>
                </patternFill>
              </fill>
            </x14:dxf>
          </x14:cfRule>
          <x14:cfRule type="containsText" priority="185" operator="containsText" id="{8D0525B8-7DA9-4A7A-A99F-8E3C7C9B87E2}">
            <xm:f>NOT(ISERROR(SEARCH(#REF!,AQ435)))</xm:f>
            <xm:f>#REF!</xm:f>
            <x14:dxf>
              <font>
                <b/>
                <i val="0"/>
              </font>
              <fill>
                <patternFill>
                  <bgColor rgb="FF00B050"/>
                </patternFill>
              </fill>
            </x14:dxf>
          </x14:cfRule>
          <xm:sqref>AQ435</xm:sqref>
        </x14:conditionalFormatting>
        <x14:conditionalFormatting xmlns:xm="http://schemas.microsoft.com/office/excel/2006/main">
          <x14:cfRule type="containsText" priority="189" operator="containsText" id="{4BEDD7E9-B295-4739-8559-DA0BF8281B84}">
            <xm:f>NOT(ISERROR(SEARCH(#REF!,AQ440)))</xm:f>
            <xm:f>#REF!</xm:f>
            <x14:dxf>
              <font>
                <b/>
                <i val="0"/>
              </font>
              <fill>
                <patternFill>
                  <bgColor rgb="FFFF0000"/>
                </patternFill>
              </fill>
            </x14:dxf>
          </x14:cfRule>
          <x14:cfRule type="containsText" priority="190" operator="containsText" id="{4E21456B-4B05-40A5-B071-F5497FAE074C}">
            <xm:f>NOT(ISERROR(SEARCH(#REF!,AQ440)))</xm:f>
            <xm:f>#REF!</xm:f>
            <x14:dxf>
              <font>
                <b/>
                <i val="0"/>
              </font>
              <fill>
                <patternFill>
                  <bgColor rgb="FFFFC000"/>
                </patternFill>
              </fill>
            </x14:dxf>
          </x14:cfRule>
          <x14:cfRule type="containsText" priority="191" operator="containsText" id="{DF747F8F-9622-494E-AAC5-D77D96CAF188}">
            <xm:f>NOT(ISERROR(SEARCH(#REF!,AQ440)))</xm:f>
            <xm:f>#REF!</xm:f>
            <x14:dxf>
              <font>
                <b/>
                <i val="0"/>
              </font>
              <fill>
                <patternFill>
                  <bgColor rgb="FF00B050"/>
                </patternFill>
              </fill>
            </x14:dxf>
          </x14:cfRule>
          <xm:sqref>AQ440</xm:sqref>
        </x14:conditionalFormatting>
        <x14:conditionalFormatting xmlns:xm="http://schemas.microsoft.com/office/excel/2006/main">
          <x14:cfRule type="containsText" priority="201" operator="containsText" id="{8752B3F8-6612-4894-804B-D251EA3CF9B8}">
            <xm:f>NOT(ISERROR(SEARCH(#REF!,AQ436)))</xm:f>
            <xm:f>#REF!</xm:f>
            <x14:dxf>
              <font>
                <b/>
                <i val="0"/>
              </font>
              <fill>
                <patternFill>
                  <bgColor rgb="FFFF0000"/>
                </patternFill>
              </fill>
            </x14:dxf>
          </x14:cfRule>
          <x14:cfRule type="containsText" priority="202" operator="containsText" id="{396AC6D1-53D8-49B9-83EB-53DEE8FC7991}">
            <xm:f>NOT(ISERROR(SEARCH(#REF!,AQ436)))</xm:f>
            <xm:f>#REF!</xm:f>
            <x14:dxf>
              <font>
                <b/>
                <i val="0"/>
              </font>
              <fill>
                <patternFill>
                  <bgColor rgb="FFFFC000"/>
                </patternFill>
              </fill>
            </x14:dxf>
          </x14:cfRule>
          <x14:cfRule type="containsText" priority="203" operator="containsText" id="{D138C39F-D0D8-4937-B823-C2821F1C9C4B}">
            <xm:f>NOT(ISERROR(SEARCH(#REF!,AQ436)))</xm:f>
            <xm:f>#REF!</xm:f>
            <x14:dxf>
              <font>
                <b/>
                <i val="0"/>
              </font>
              <fill>
                <patternFill>
                  <bgColor rgb="FF00B050"/>
                </patternFill>
              </fill>
            </x14:dxf>
          </x14:cfRule>
          <xm:sqref>AQ441:AQ444 AQ436:AQ439</xm:sqref>
        </x14:conditionalFormatting>
        <x14:conditionalFormatting xmlns:xm="http://schemas.microsoft.com/office/excel/2006/main">
          <x14:cfRule type="containsText" priority="195" operator="containsText" id="{1C06C853-5653-46B0-B2D8-0A7F42CFD2A4}">
            <xm:f>NOT(ISERROR(SEARCH(#REF!,AQ445)))</xm:f>
            <xm:f>#REF!</xm:f>
            <x14:dxf>
              <font>
                <b/>
                <i val="0"/>
              </font>
              <fill>
                <patternFill>
                  <bgColor rgb="FFFF0000"/>
                </patternFill>
              </fill>
            </x14:dxf>
          </x14:cfRule>
          <x14:cfRule type="containsText" priority="196" operator="containsText" id="{F16ABDF3-FAAB-4C0A-981E-BBCD218A4A85}">
            <xm:f>NOT(ISERROR(SEARCH(#REF!,AQ445)))</xm:f>
            <xm:f>#REF!</xm:f>
            <x14:dxf>
              <font>
                <b/>
                <i val="0"/>
              </font>
              <fill>
                <patternFill>
                  <bgColor rgb="FFFFC000"/>
                </patternFill>
              </fill>
            </x14:dxf>
          </x14:cfRule>
          <x14:cfRule type="containsText" priority="197" operator="containsText" id="{92C74813-4739-4589-B6B8-916AAF0360A2}">
            <xm:f>NOT(ISERROR(SEARCH(#REF!,AQ445)))</xm:f>
            <xm:f>#REF!</xm:f>
            <x14:dxf>
              <font>
                <b/>
                <i val="0"/>
              </font>
              <fill>
                <patternFill>
                  <bgColor rgb="FF00B050"/>
                </patternFill>
              </fill>
            </x14:dxf>
          </x14:cfRule>
          <xm:sqref>AQ445</xm:sqref>
        </x14:conditionalFormatting>
        <x14:conditionalFormatting xmlns:xm="http://schemas.microsoft.com/office/excel/2006/main">
          <x14:cfRule type="containsText" priority="171" operator="containsText" id="{55261194-3891-4160-A1AC-5654A812D771}">
            <xm:f>NOT(ISERROR(SEARCH(#REF!,AQ447)))</xm:f>
            <xm:f>#REF!</xm:f>
            <x14:dxf>
              <font>
                <b/>
                <i val="0"/>
              </font>
              <fill>
                <patternFill>
                  <bgColor rgb="FFFF0000"/>
                </patternFill>
              </fill>
            </x14:dxf>
          </x14:cfRule>
          <x14:cfRule type="containsText" priority="172" operator="containsText" id="{8C97C7CE-C5E3-49E5-A4CB-352EF2B2A326}">
            <xm:f>NOT(ISERROR(SEARCH(#REF!,AQ447)))</xm:f>
            <xm:f>#REF!</xm:f>
            <x14:dxf>
              <font>
                <b/>
                <i val="0"/>
              </font>
              <fill>
                <patternFill>
                  <bgColor rgb="FFFFC000"/>
                </patternFill>
              </fill>
            </x14:dxf>
          </x14:cfRule>
          <x14:cfRule type="containsText" priority="173" operator="containsText" id="{23B886FF-BB0E-4BFA-9CFA-C6E214A9C595}">
            <xm:f>NOT(ISERROR(SEARCH(#REF!,AQ447)))</xm:f>
            <xm:f>#REF!</xm:f>
            <x14:dxf>
              <font>
                <b/>
                <i val="0"/>
              </font>
              <fill>
                <patternFill>
                  <bgColor rgb="FF00B050"/>
                </patternFill>
              </fill>
            </x14:dxf>
          </x14:cfRule>
          <xm:sqref>AQ447</xm:sqref>
        </x14:conditionalFormatting>
        <x14:conditionalFormatting xmlns:xm="http://schemas.microsoft.com/office/excel/2006/main">
          <x14:cfRule type="containsText" priority="8103" operator="containsText" id="{135ED8E9-34B2-4883-8DC8-08B03EA9D8FB}">
            <xm:f>NOT(ISERROR(SEARCH(#REF!,AQ448)))</xm:f>
            <xm:f>#REF!</xm:f>
            <x14:dxf>
              <font>
                <b/>
                <i val="0"/>
              </font>
              <fill>
                <patternFill>
                  <bgColor rgb="FFFF0000"/>
                </patternFill>
              </fill>
            </x14:dxf>
          </x14:cfRule>
          <x14:cfRule type="containsText" priority="8104" operator="containsText" id="{09EBE49E-F14B-49E5-B2C4-7CA8F305D7C2}">
            <xm:f>NOT(ISERROR(SEARCH(#REF!,AQ448)))</xm:f>
            <xm:f>#REF!</xm:f>
            <x14:dxf>
              <font>
                <b/>
                <i val="0"/>
              </font>
              <fill>
                <patternFill>
                  <bgColor rgb="FFFFC000"/>
                </patternFill>
              </fill>
            </x14:dxf>
          </x14:cfRule>
          <x14:cfRule type="containsText" priority="8105" operator="containsText" id="{D21F2551-E7F5-4D56-B1C5-BBF241CC1709}">
            <xm:f>NOT(ISERROR(SEARCH(#REF!,AQ448)))</xm:f>
            <xm:f>#REF!</xm:f>
            <x14:dxf>
              <font>
                <b/>
                <i val="0"/>
              </font>
              <fill>
                <patternFill>
                  <bgColor rgb="FF00B050"/>
                </patternFill>
              </fill>
            </x14:dxf>
          </x14:cfRule>
          <xm:sqref>AQ448:AQ453 AQ456:AQ459 AQ467:AQ469 AQ464 AQ471 AQ475 AQ482:AQ490 AQ473</xm:sqref>
        </x14:conditionalFormatting>
        <x14:conditionalFormatting xmlns:xm="http://schemas.microsoft.com/office/excel/2006/main">
          <x14:cfRule type="containsText" priority="162" operator="containsText" id="{84842600-54B8-4FBB-8AC2-94D77099F361}">
            <xm:f>NOT(ISERROR(SEARCH(#REF!,AQ454)))</xm:f>
            <xm:f>#REF!</xm:f>
            <x14:dxf>
              <font>
                <b/>
                <i val="0"/>
              </font>
              <fill>
                <patternFill>
                  <bgColor rgb="FFFF0000"/>
                </patternFill>
              </fill>
            </x14:dxf>
          </x14:cfRule>
          <x14:cfRule type="containsText" priority="163" operator="containsText" id="{203A94A4-18C2-4DD6-955E-9FDD3C98491A}">
            <xm:f>NOT(ISERROR(SEARCH(#REF!,AQ454)))</xm:f>
            <xm:f>#REF!</xm:f>
            <x14:dxf>
              <font>
                <b/>
                <i val="0"/>
              </font>
              <fill>
                <patternFill>
                  <bgColor rgb="FFFFC000"/>
                </patternFill>
              </fill>
            </x14:dxf>
          </x14:cfRule>
          <x14:cfRule type="containsText" priority="164" operator="containsText" id="{06A17B97-1596-4FDB-8EF3-369404F41DA8}">
            <xm:f>NOT(ISERROR(SEARCH(#REF!,AQ454)))</xm:f>
            <xm:f>#REF!</xm:f>
            <x14:dxf>
              <font>
                <b/>
                <i val="0"/>
              </font>
              <fill>
                <patternFill>
                  <bgColor rgb="FF00B050"/>
                </patternFill>
              </fill>
            </x14:dxf>
          </x14:cfRule>
          <xm:sqref>AQ454</xm:sqref>
        </x14:conditionalFormatting>
        <x14:conditionalFormatting xmlns:xm="http://schemas.microsoft.com/office/excel/2006/main">
          <x14:cfRule type="containsText" priority="153" operator="containsText" id="{2212BE1B-0593-421F-B0F5-E298A19A23B7}">
            <xm:f>NOT(ISERROR(SEARCH(#REF!,AQ455)))</xm:f>
            <xm:f>#REF!</xm:f>
            <x14:dxf>
              <font>
                <b/>
                <i val="0"/>
              </font>
              <fill>
                <patternFill>
                  <bgColor rgb="FFFF0000"/>
                </patternFill>
              </fill>
            </x14:dxf>
          </x14:cfRule>
          <x14:cfRule type="containsText" priority="154" operator="containsText" id="{944C7951-2FE0-4777-8B26-704C0E7A0711}">
            <xm:f>NOT(ISERROR(SEARCH(#REF!,AQ455)))</xm:f>
            <xm:f>#REF!</xm:f>
            <x14:dxf>
              <font>
                <b/>
                <i val="0"/>
              </font>
              <fill>
                <patternFill>
                  <bgColor rgb="FFFFC000"/>
                </patternFill>
              </fill>
            </x14:dxf>
          </x14:cfRule>
          <x14:cfRule type="containsText" priority="155" operator="containsText" id="{24226CE2-5336-43DB-99D8-B5137A2726BC}">
            <xm:f>NOT(ISERROR(SEARCH(#REF!,AQ455)))</xm:f>
            <xm:f>#REF!</xm:f>
            <x14:dxf>
              <font>
                <b/>
                <i val="0"/>
              </font>
              <fill>
                <patternFill>
                  <bgColor rgb="FF00B050"/>
                </patternFill>
              </fill>
            </x14:dxf>
          </x14:cfRule>
          <xm:sqref>AQ455</xm:sqref>
        </x14:conditionalFormatting>
        <x14:conditionalFormatting xmlns:xm="http://schemas.microsoft.com/office/excel/2006/main">
          <x14:cfRule type="containsText" priority="150" operator="containsText" id="{2C4B916D-45D3-46B0-9788-395BB54E69F2}">
            <xm:f>NOT(ISERROR(SEARCH(#REF!,AQ460)))</xm:f>
            <xm:f>#REF!</xm:f>
            <x14:dxf>
              <font>
                <b/>
                <i val="0"/>
              </font>
              <fill>
                <patternFill>
                  <bgColor rgb="FFFF0000"/>
                </patternFill>
              </fill>
            </x14:dxf>
          </x14:cfRule>
          <x14:cfRule type="containsText" priority="151" operator="containsText" id="{D68EC7A5-76EB-4EEA-93C2-A96BADDDEC3C}">
            <xm:f>NOT(ISERROR(SEARCH(#REF!,AQ460)))</xm:f>
            <xm:f>#REF!</xm:f>
            <x14:dxf>
              <font>
                <b/>
                <i val="0"/>
              </font>
              <fill>
                <patternFill>
                  <bgColor rgb="FFFFC000"/>
                </patternFill>
              </fill>
            </x14:dxf>
          </x14:cfRule>
          <x14:cfRule type="containsText" priority="152" operator="containsText" id="{B70547F7-38F0-4CFE-9ED5-76BC7C66751C}">
            <xm:f>NOT(ISERROR(SEARCH(#REF!,AQ460)))</xm:f>
            <xm:f>#REF!</xm:f>
            <x14:dxf>
              <font>
                <b/>
                <i val="0"/>
              </font>
              <fill>
                <patternFill>
                  <bgColor rgb="FF00B050"/>
                </patternFill>
              </fill>
            </x14:dxf>
          </x14:cfRule>
          <xm:sqref>AQ460</xm:sqref>
        </x14:conditionalFormatting>
        <x14:conditionalFormatting xmlns:xm="http://schemas.microsoft.com/office/excel/2006/main">
          <x14:cfRule type="containsText" priority="123" operator="containsText" id="{769B83F2-A39E-44EF-894F-9A1386FBBD90}">
            <xm:f>NOT(ISERROR(SEARCH(#REF!,AQ462)))</xm:f>
            <xm:f>#REF!</xm:f>
            <x14:dxf>
              <font>
                <b/>
                <i val="0"/>
              </font>
              <fill>
                <patternFill>
                  <bgColor rgb="FFFF0000"/>
                </patternFill>
              </fill>
            </x14:dxf>
          </x14:cfRule>
          <x14:cfRule type="containsText" priority="124" operator="containsText" id="{F436680B-B4EA-46F0-A33C-724B47C66159}">
            <xm:f>NOT(ISERROR(SEARCH(#REF!,AQ462)))</xm:f>
            <xm:f>#REF!</xm:f>
            <x14:dxf>
              <font>
                <b/>
                <i val="0"/>
              </font>
              <fill>
                <patternFill>
                  <bgColor rgb="FFFFC000"/>
                </patternFill>
              </fill>
            </x14:dxf>
          </x14:cfRule>
          <x14:cfRule type="containsText" priority="125" operator="containsText" id="{7308B411-AA21-4E76-A99F-413564C8535B}">
            <xm:f>NOT(ISERROR(SEARCH(#REF!,AQ462)))</xm:f>
            <xm:f>#REF!</xm:f>
            <x14:dxf>
              <font>
                <b/>
                <i val="0"/>
              </font>
              <fill>
                <patternFill>
                  <bgColor rgb="FF00B050"/>
                </patternFill>
              </fill>
            </x14:dxf>
          </x14:cfRule>
          <xm:sqref>AQ462</xm:sqref>
        </x14:conditionalFormatting>
        <x14:conditionalFormatting xmlns:xm="http://schemas.microsoft.com/office/excel/2006/main">
          <x14:cfRule type="containsText" priority="114" operator="containsText" id="{A7E4F683-1D01-415A-8FEF-60C09AEDA100}">
            <xm:f>NOT(ISERROR(SEARCH(#REF!,AQ463)))</xm:f>
            <xm:f>#REF!</xm:f>
            <x14:dxf>
              <font>
                <b/>
                <i val="0"/>
              </font>
              <fill>
                <patternFill>
                  <bgColor rgb="FFFF0000"/>
                </patternFill>
              </fill>
            </x14:dxf>
          </x14:cfRule>
          <x14:cfRule type="containsText" priority="115" operator="containsText" id="{531E4268-B827-45AE-BBE8-12AAAADF2F79}">
            <xm:f>NOT(ISERROR(SEARCH(#REF!,AQ463)))</xm:f>
            <xm:f>#REF!</xm:f>
            <x14:dxf>
              <font>
                <b/>
                <i val="0"/>
              </font>
              <fill>
                <patternFill>
                  <bgColor rgb="FFFFC000"/>
                </patternFill>
              </fill>
            </x14:dxf>
          </x14:cfRule>
          <x14:cfRule type="containsText" priority="116" operator="containsText" id="{1E2A41D0-2A6A-4AB9-B41E-BBCB5CFA66BB}">
            <xm:f>NOT(ISERROR(SEARCH(#REF!,AQ463)))</xm:f>
            <xm:f>#REF!</xm:f>
            <x14:dxf>
              <font>
                <b/>
                <i val="0"/>
              </font>
              <fill>
                <patternFill>
                  <bgColor rgb="FF00B050"/>
                </patternFill>
              </fill>
            </x14:dxf>
          </x14:cfRule>
          <xm:sqref>AQ463</xm:sqref>
        </x14:conditionalFormatting>
        <x14:conditionalFormatting xmlns:xm="http://schemas.microsoft.com/office/excel/2006/main">
          <x14:cfRule type="containsText" priority="132" operator="containsText" id="{99389FD2-8417-4AF3-B9EF-511F7B842DD3}">
            <xm:f>NOT(ISERROR(SEARCH(#REF!,AQ465)))</xm:f>
            <xm:f>#REF!</xm:f>
            <x14:dxf>
              <font>
                <b/>
                <i val="0"/>
              </font>
              <fill>
                <patternFill>
                  <bgColor rgb="FFFF0000"/>
                </patternFill>
              </fill>
            </x14:dxf>
          </x14:cfRule>
          <x14:cfRule type="containsText" priority="133" operator="containsText" id="{08045894-AC2B-4752-84E3-E5A16CDBBD1F}">
            <xm:f>NOT(ISERROR(SEARCH(#REF!,AQ465)))</xm:f>
            <xm:f>#REF!</xm:f>
            <x14:dxf>
              <font>
                <b/>
                <i val="0"/>
              </font>
              <fill>
                <patternFill>
                  <bgColor rgb="FFFFC000"/>
                </patternFill>
              </fill>
            </x14:dxf>
          </x14:cfRule>
          <x14:cfRule type="containsText" priority="134" operator="containsText" id="{38981AA8-1188-4EA8-836F-68893700C4BD}">
            <xm:f>NOT(ISERROR(SEARCH(#REF!,AQ465)))</xm:f>
            <xm:f>#REF!</xm:f>
            <x14:dxf>
              <font>
                <b/>
                <i val="0"/>
              </font>
              <fill>
                <patternFill>
                  <bgColor rgb="FF00B050"/>
                </patternFill>
              </fill>
            </x14:dxf>
          </x14:cfRule>
          <xm:sqref>AQ465</xm:sqref>
        </x14:conditionalFormatting>
        <x14:conditionalFormatting xmlns:xm="http://schemas.microsoft.com/office/excel/2006/main">
          <x14:cfRule type="containsText" priority="141" operator="containsText" id="{8E295BA2-98C5-4F4F-94DE-BDF4B3C1B55D}">
            <xm:f>NOT(ISERROR(SEARCH(#REF!,AQ466)))</xm:f>
            <xm:f>#REF!</xm:f>
            <x14:dxf>
              <font>
                <b/>
                <i val="0"/>
              </font>
              <fill>
                <patternFill>
                  <bgColor rgb="FFFF0000"/>
                </patternFill>
              </fill>
            </x14:dxf>
          </x14:cfRule>
          <x14:cfRule type="containsText" priority="142" operator="containsText" id="{4DB7F3A9-23A8-4649-8A95-3EF00BCFC2D7}">
            <xm:f>NOT(ISERROR(SEARCH(#REF!,AQ466)))</xm:f>
            <xm:f>#REF!</xm:f>
            <x14:dxf>
              <font>
                <b/>
                <i val="0"/>
              </font>
              <fill>
                <patternFill>
                  <bgColor rgb="FFFFC000"/>
                </patternFill>
              </fill>
            </x14:dxf>
          </x14:cfRule>
          <x14:cfRule type="containsText" priority="143" operator="containsText" id="{DBF16726-C262-403D-9A06-371CD5E349CE}">
            <xm:f>NOT(ISERROR(SEARCH(#REF!,AQ466)))</xm:f>
            <xm:f>#REF!</xm:f>
            <x14:dxf>
              <font>
                <b/>
                <i val="0"/>
              </font>
              <fill>
                <patternFill>
                  <bgColor rgb="FF00B050"/>
                </patternFill>
              </fill>
            </x14:dxf>
          </x14:cfRule>
          <xm:sqref>AQ466</xm:sqref>
        </x14:conditionalFormatting>
        <x14:conditionalFormatting xmlns:xm="http://schemas.microsoft.com/office/excel/2006/main">
          <x14:cfRule type="containsText" priority="102" operator="containsText" id="{1FC85C75-055E-4A30-87AC-CFDB2EBEB554}">
            <xm:f>NOT(ISERROR(SEARCH(#REF!,AQ470)))</xm:f>
            <xm:f>#REF!</xm:f>
            <x14:dxf>
              <font>
                <b/>
                <i val="0"/>
              </font>
              <fill>
                <patternFill>
                  <bgColor rgb="FFFF0000"/>
                </patternFill>
              </fill>
            </x14:dxf>
          </x14:cfRule>
          <x14:cfRule type="containsText" priority="103" operator="containsText" id="{1822119C-2AD7-41D6-8C39-0D3E3CC9C408}">
            <xm:f>NOT(ISERROR(SEARCH(#REF!,AQ470)))</xm:f>
            <xm:f>#REF!</xm:f>
            <x14:dxf>
              <font>
                <b/>
                <i val="0"/>
              </font>
              <fill>
                <patternFill>
                  <bgColor rgb="FFFFC000"/>
                </patternFill>
              </fill>
            </x14:dxf>
          </x14:cfRule>
          <x14:cfRule type="containsText" priority="104" operator="containsText" id="{DFA15B95-E830-401D-B81B-5CB8F6DB1764}">
            <xm:f>NOT(ISERROR(SEARCH(#REF!,AQ470)))</xm:f>
            <xm:f>#REF!</xm:f>
            <x14:dxf>
              <font>
                <b/>
                <i val="0"/>
              </font>
              <fill>
                <patternFill>
                  <bgColor rgb="FF00B050"/>
                </patternFill>
              </fill>
            </x14:dxf>
          </x14:cfRule>
          <xm:sqref>AQ470</xm:sqref>
        </x14:conditionalFormatting>
        <x14:conditionalFormatting xmlns:xm="http://schemas.microsoft.com/office/excel/2006/main">
          <x14:cfRule type="containsText" priority="78" operator="containsText" id="{C510F44D-D3B7-4ACB-BB28-3A39EE57A6CE}">
            <xm:f>NOT(ISERROR(SEARCH(#REF!,AQ472)))</xm:f>
            <xm:f>#REF!</xm:f>
            <x14:dxf>
              <font>
                <b/>
                <i val="0"/>
              </font>
              <fill>
                <patternFill>
                  <bgColor rgb="FFFF0000"/>
                </patternFill>
              </fill>
            </x14:dxf>
          </x14:cfRule>
          <x14:cfRule type="containsText" priority="79" operator="containsText" id="{D7B3A16A-D02A-4DE5-8034-1658C1D8C689}">
            <xm:f>NOT(ISERROR(SEARCH(#REF!,AQ472)))</xm:f>
            <xm:f>#REF!</xm:f>
            <x14:dxf>
              <font>
                <b/>
                <i val="0"/>
              </font>
              <fill>
                <patternFill>
                  <bgColor rgb="FFFFC000"/>
                </patternFill>
              </fill>
            </x14:dxf>
          </x14:cfRule>
          <x14:cfRule type="containsText" priority="80" operator="containsText" id="{FB531D7A-241F-4776-BE2D-70BA6C1F87B3}">
            <xm:f>NOT(ISERROR(SEARCH(#REF!,AQ472)))</xm:f>
            <xm:f>#REF!</xm:f>
            <x14:dxf>
              <font>
                <b/>
                <i val="0"/>
              </font>
              <fill>
                <patternFill>
                  <bgColor rgb="FF00B050"/>
                </patternFill>
              </fill>
            </x14:dxf>
          </x14:cfRule>
          <xm:sqref>AQ472</xm:sqref>
        </x14:conditionalFormatting>
        <x14:conditionalFormatting xmlns:xm="http://schemas.microsoft.com/office/excel/2006/main">
          <x14:cfRule type="containsText" priority="96" operator="containsText" id="{4BD742C7-94B5-4184-B387-68D363ECF121}">
            <xm:f>NOT(ISERROR(SEARCH(#REF!,AQ474)))</xm:f>
            <xm:f>#REF!</xm:f>
            <x14:dxf>
              <font>
                <b/>
                <i val="0"/>
              </font>
              <fill>
                <patternFill>
                  <bgColor rgb="FFFF0000"/>
                </patternFill>
              </fill>
            </x14:dxf>
          </x14:cfRule>
          <x14:cfRule type="containsText" priority="97" operator="containsText" id="{46DFB1A0-2FB6-48DC-A664-B9280CFBC80D}">
            <xm:f>NOT(ISERROR(SEARCH(#REF!,AQ474)))</xm:f>
            <xm:f>#REF!</xm:f>
            <x14:dxf>
              <font>
                <b/>
                <i val="0"/>
              </font>
              <fill>
                <patternFill>
                  <bgColor rgb="FFFFC000"/>
                </patternFill>
              </fill>
            </x14:dxf>
          </x14:cfRule>
          <x14:cfRule type="containsText" priority="98" operator="containsText" id="{3BCA1EF4-B588-4688-8E36-439D6916A654}">
            <xm:f>NOT(ISERROR(SEARCH(#REF!,AQ474)))</xm:f>
            <xm:f>#REF!</xm:f>
            <x14:dxf>
              <font>
                <b/>
                <i val="0"/>
              </font>
              <fill>
                <patternFill>
                  <bgColor rgb="FF00B050"/>
                </patternFill>
              </fill>
            </x14:dxf>
          </x14:cfRule>
          <xm:sqref>AQ474</xm:sqref>
        </x14:conditionalFormatting>
        <x14:conditionalFormatting xmlns:xm="http://schemas.microsoft.com/office/excel/2006/main">
          <x14:cfRule type="containsText" priority="87" operator="containsText" id="{6B6083E5-A546-47E0-93D5-CBBB99DDB6CE}">
            <xm:f>NOT(ISERROR(SEARCH(#REF!,AQ476)))</xm:f>
            <xm:f>#REF!</xm:f>
            <x14:dxf>
              <font>
                <b/>
                <i val="0"/>
              </font>
              <fill>
                <patternFill>
                  <bgColor rgb="FFFF0000"/>
                </patternFill>
              </fill>
            </x14:dxf>
          </x14:cfRule>
          <x14:cfRule type="containsText" priority="88" operator="containsText" id="{ADE13974-C024-483F-AFF0-C22A610AB810}">
            <xm:f>NOT(ISERROR(SEARCH(#REF!,AQ476)))</xm:f>
            <xm:f>#REF!</xm:f>
            <x14:dxf>
              <font>
                <b/>
                <i val="0"/>
              </font>
              <fill>
                <patternFill>
                  <bgColor rgb="FFFFC000"/>
                </patternFill>
              </fill>
            </x14:dxf>
          </x14:cfRule>
          <x14:cfRule type="containsText" priority="89" operator="containsText" id="{95A84DFA-FED5-4C4D-9D55-E1922D54581D}">
            <xm:f>NOT(ISERROR(SEARCH(#REF!,AQ476)))</xm:f>
            <xm:f>#REF!</xm:f>
            <x14:dxf>
              <font>
                <b/>
                <i val="0"/>
              </font>
              <fill>
                <patternFill>
                  <bgColor rgb="FF00B050"/>
                </patternFill>
              </fill>
            </x14:dxf>
          </x14:cfRule>
          <xm:sqref>AQ476</xm:sqref>
        </x14:conditionalFormatting>
        <x14:conditionalFormatting xmlns:xm="http://schemas.microsoft.com/office/excel/2006/main">
          <x14:cfRule type="containsText" priority="63" operator="containsText" id="{663D8FC4-B515-47B6-806C-EE1179BB6B78}">
            <xm:f>NOT(ISERROR(SEARCH(#REF!,AQ477)))</xm:f>
            <xm:f>#REF!</xm:f>
            <x14:dxf>
              <font>
                <b/>
                <i val="0"/>
              </font>
              <fill>
                <patternFill>
                  <bgColor rgb="FFFF0000"/>
                </patternFill>
              </fill>
            </x14:dxf>
          </x14:cfRule>
          <x14:cfRule type="containsText" priority="64" operator="containsText" id="{60BC5456-BDC3-4F11-9032-66CC5EC497C6}">
            <xm:f>NOT(ISERROR(SEARCH(#REF!,AQ477)))</xm:f>
            <xm:f>#REF!</xm:f>
            <x14:dxf>
              <font>
                <b/>
                <i val="0"/>
              </font>
              <fill>
                <patternFill>
                  <bgColor rgb="FFFFC000"/>
                </patternFill>
              </fill>
            </x14:dxf>
          </x14:cfRule>
          <x14:cfRule type="containsText" priority="65" operator="containsText" id="{F54E9CF8-FF9D-47C3-944E-D730A1C852B9}">
            <xm:f>NOT(ISERROR(SEARCH(#REF!,AQ477)))</xm:f>
            <xm:f>#REF!</xm:f>
            <x14:dxf>
              <font>
                <b/>
                <i val="0"/>
              </font>
              <fill>
                <patternFill>
                  <bgColor rgb="FF00B050"/>
                </patternFill>
              </fill>
            </x14:dxf>
          </x14:cfRule>
          <xm:sqref>AQ477</xm:sqref>
        </x14:conditionalFormatting>
        <x14:conditionalFormatting xmlns:xm="http://schemas.microsoft.com/office/excel/2006/main">
          <x14:cfRule type="containsText" priority="57" operator="containsText" id="{7D023736-4F20-4E18-A93E-4C233EFB9921}">
            <xm:f>NOT(ISERROR(SEARCH(#REF!,AQ478)))</xm:f>
            <xm:f>#REF!</xm:f>
            <x14:dxf>
              <font>
                <b/>
                <i val="0"/>
              </font>
              <fill>
                <patternFill>
                  <bgColor rgb="FFFF0000"/>
                </patternFill>
              </fill>
            </x14:dxf>
          </x14:cfRule>
          <x14:cfRule type="containsText" priority="58" operator="containsText" id="{575E2944-BEC6-4F09-9B0B-2E6B54BE925C}">
            <xm:f>NOT(ISERROR(SEARCH(#REF!,AQ478)))</xm:f>
            <xm:f>#REF!</xm:f>
            <x14:dxf>
              <font>
                <b/>
                <i val="0"/>
              </font>
              <fill>
                <patternFill>
                  <bgColor rgb="FFFFC000"/>
                </patternFill>
              </fill>
            </x14:dxf>
          </x14:cfRule>
          <x14:cfRule type="containsText" priority="59" operator="containsText" id="{6469AC51-B574-4EC2-B155-EE36B921B87C}">
            <xm:f>NOT(ISERROR(SEARCH(#REF!,AQ478)))</xm:f>
            <xm:f>#REF!</xm:f>
            <x14:dxf>
              <font>
                <b/>
                <i val="0"/>
              </font>
              <fill>
                <patternFill>
                  <bgColor rgb="FF00B050"/>
                </patternFill>
              </fill>
            </x14:dxf>
          </x14:cfRule>
          <xm:sqref>AQ478</xm:sqref>
        </x14:conditionalFormatting>
        <x14:conditionalFormatting xmlns:xm="http://schemas.microsoft.com/office/excel/2006/main">
          <x14:cfRule type="containsText" priority="51" operator="containsText" id="{7C0BE17B-82C2-4C4F-8AE2-E35A201C4063}">
            <xm:f>NOT(ISERROR(SEARCH(#REF!,AQ479)))</xm:f>
            <xm:f>#REF!</xm:f>
            <x14:dxf>
              <font>
                <b/>
                <i val="0"/>
              </font>
              <fill>
                <patternFill>
                  <bgColor rgb="FFFF0000"/>
                </patternFill>
              </fill>
            </x14:dxf>
          </x14:cfRule>
          <x14:cfRule type="containsText" priority="52" operator="containsText" id="{48ADB57D-9247-4B3E-8444-E377C738ABED}">
            <xm:f>NOT(ISERROR(SEARCH(#REF!,AQ479)))</xm:f>
            <xm:f>#REF!</xm:f>
            <x14:dxf>
              <font>
                <b/>
                <i val="0"/>
              </font>
              <fill>
                <patternFill>
                  <bgColor rgb="FFFFC000"/>
                </patternFill>
              </fill>
            </x14:dxf>
          </x14:cfRule>
          <x14:cfRule type="containsText" priority="53" operator="containsText" id="{15BAD364-F107-470D-8614-D0C30BD8E93B}">
            <xm:f>NOT(ISERROR(SEARCH(#REF!,AQ479)))</xm:f>
            <xm:f>#REF!</xm:f>
            <x14:dxf>
              <font>
                <b/>
                <i val="0"/>
              </font>
              <fill>
                <patternFill>
                  <bgColor rgb="FF00B050"/>
                </patternFill>
              </fill>
            </x14:dxf>
          </x14:cfRule>
          <xm:sqref>AQ479</xm:sqref>
        </x14:conditionalFormatting>
        <x14:conditionalFormatting xmlns:xm="http://schemas.microsoft.com/office/excel/2006/main">
          <x14:cfRule type="containsText" priority="45" operator="containsText" id="{885098D9-96D0-4EF6-A0E2-785F867FD1DC}">
            <xm:f>NOT(ISERROR(SEARCH(#REF!,AQ480)))</xm:f>
            <xm:f>#REF!</xm:f>
            <x14:dxf>
              <font>
                <b/>
                <i val="0"/>
              </font>
              <fill>
                <patternFill>
                  <bgColor rgb="FFFF0000"/>
                </patternFill>
              </fill>
            </x14:dxf>
          </x14:cfRule>
          <x14:cfRule type="containsText" priority="46" operator="containsText" id="{F4C08262-085E-4387-9A5F-E6C09AD785F2}">
            <xm:f>NOT(ISERROR(SEARCH(#REF!,AQ480)))</xm:f>
            <xm:f>#REF!</xm:f>
            <x14:dxf>
              <font>
                <b/>
                <i val="0"/>
              </font>
              <fill>
                <patternFill>
                  <bgColor rgb="FFFFC000"/>
                </patternFill>
              </fill>
            </x14:dxf>
          </x14:cfRule>
          <x14:cfRule type="containsText" priority="47" operator="containsText" id="{3B6CF15D-856E-414B-86C6-19623272FB68}">
            <xm:f>NOT(ISERROR(SEARCH(#REF!,AQ480)))</xm:f>
            <xm:f>#REF!</xm:f>
            <x14:dxf>
              <font>
                <b/>
                <i val="0"/>
              </font>
              <fill>
                <patternFill>
                  <bgColor rgb="FF00B050"/>
                </patternFill>
              </fill>
            </x14:dxf>
          </x14:cfRule>
          <xm:sqref>AQ480</xm:sqref>
        </x14:conditionalFormatting>
        <x14:conditionalFormatting xmlns:xm="http://schemas.microsoft.com/office/excel/2006/main">
          <x14:cfRule type="containsText" priority="39" operator="containsText" id="{400CC848-2B73-4560-9032-A7EE831B49CA}">
            <xm:f>NOT(ISERROR(SEARCH(#REF!,AQ481)))</xm:f>
            <xm:f>#REF!</xm:f>
            <x14:dxf>
              <font>
                <b/>
                <i val="0"/>
              </font>
              <fill>
                <patternFill>
                  <bgColor rgb="FFFF0000"/>
                </patternFill>
              </fill>
            </x14:dxf>
          </x14:cfRule>
          <x14:cfRule type="containsText" priority="40" operator="containsText" id="{01D201F1-B6A8-43E8-9AF9-B874BB1EBD74}">
            <xm:f>NOT(ISERROR(SEARCH(#REF!,AQ481)))</xm:f>
            <xm:f>#REF!</xm:f>
            <x14:dxf>
              <font>
                <b/>
                <i val="0"/>
              </font>
              <fill>
                <patternFill>
                  <bgColor rgb="FFFFC000"/>
                </patternFill>
              </fill>
            </x14:dxf>
          </x14:cfRule>
          <x14:cfRule type="containsText" priority="41" operator="containsText" id="{C488C90B-235A-4F1D-A279-5319BE50035A}">
            <xm:f>NOT(ISERROR(SEARCH(#REF!,AQ481)))</xm:f>
            <xm:f>#REF!</xm:f>
            <x14:dxf>
              <font>
                <b/>
                <i val="0"/>
              </font>
              <fill>
                <patternFill>
                  <bgColor rgb="FF00B050"/>
                </patternFill>
              </fill>
            </x14:dxf>
          </x14:cfRule>
          <xm:sqref>AQ481</xm:sqref>
        </x14:conditionalFormatting>
        <x14:conditionalFormatting xmlns:xm="http://schemas.microsoft.com/office/excel/2006/main">
          <x14:cfRule type="containsText" priority="69" operator="containsText" id="{F1F10B0F-8427-44CE-8C53-A0FFFDE6F442}">
            <xm:f>NOT(ISERROR(SEARCH(#REF!,AQ491)))</xm:f>
            <xm:f>#REF!</xm:f>
            <x14:dxf>
              <font>
                <b/>
                <i val="0"/>
              </font>
              <fill>
                <patternFill>
                  <bgColor rgb="FFFF0000"/>
                </patternFill>
              </fill>
            </x14:dxf>
          </x14:cfRule>
          <x14:cfRule type="containsText" priority="70" operator="containsText" id="{64A37F03-6621-4F57-A6B7-F017C7D729FE}">
            <xm:f>NOT(ISERROR(SEARCH(#REF!,AQ491)))</xm:f>
            <xm:f>#REF!</xm:f>
            <x14:dxf>
              <font>
                <b/>
                <i val="0"/>
              </font>
              <fill>
                <patternFill>
                  <bgColor rgb="FFFFC000"/>
                </patternFill>
              </fill>
            </x14:dxf>
          </x14:cfRule>
          <x14:cfRule type="containsText" priority="71" operator="containsText" id="{46BE285B-DD7A-4CBF-92CA-28A52A447584}">
            <xm:f>NOT(ISERROR(SEARCH(#REF!,AQ491)))</xm:f>
            <xm:f>#REF!</xm:f>
            <x14:dxf>
              <font>
                <b/>
                <i val="0"/>
              </font>
              <fill>
                <patternFill>
                  <bgColor rgb="FF00B050"/>
                </patternFill>
              </fill>
            </x14:dxf>
          </x14:cfRule>
          <xm:sqref>AQ491</xm:sqref>
        </x14:conditionalFormatting>
        <x14:conditionalFormatting xmlns:xm="http://schemas.microsoft.com/office/excel/2006/main">
          <x14:cfRule type="containsText" priority="12" operator="containsText" id="{F8C1FA5B-F686-4D4E-B495-0EDBB195F60B}">
            <xm:f>NOT(ISERROR(SEARCH(#REF!,AQ492)))</xm:f>
            <xm:f>#REF!</xm:f>
            <x14:dxf>
              <font>
                <b/>
                <i val="0"/>
              </font>
              <fill>
                <patternFill>
                  <bgColor rgb="FFFF0000"/>
                </patternFill>
              </fill>
            </x14:dxf>
          </x14:cfRule>
          <x14:cfRule type="containsText" priority="13" operator="containsText" id="{F2AC8C08-441E-4639-8910-E1E77B58D3F4}">
            <xm:f>NOT(ISERROR(SEARCH(#REF!,AQ492)))</xm:f>
            <xm:f>#REF!</xm:f>
            <x14:dxf>
              <font>
                <b/>
                <i val="0"/>
              </font>
              <fill>
                <patternFill>
                  <bgColor rgb="FFFFC000"/>
                </patternFill>
              </fill>
            </x14:dxf>
          </x14:cfRule>
          <x14:cfRule type="containsText" priority="14" operator="containsText" id="{8615CBDB-CB66-4F84-932C-F681D2F3FAAB}">
            <xm:f>NOT(ISERROR(SEARCH(#REF!,AQ492)))</xm:f>
            <xm:f>#REF!</xm:f>
            <x14:dxf>
              <font>
                <b/>
                <i val="0"/>
              </font>
              <fill>
                <patternFill>
                  <bgColor rgb="FF00B050"/>
                </patternFill>
              </fill>
            </x14:dxf>
          </x14:cfRule>
          <xm:sqref>AQ492:AQ494</xm:sqref>
        </x14:conditionalFormatting>
        <x14:conditionalFormatting xmlns:xm="http://schemas.microsoft.com/office/excel/2006/main">
          <x14:cfRule type="containsText" priority="10980" operator="containsText" id="{55E03206-1A84-4954-AB1D-0A9DFADCD6EB}">
            <xm:f>NOT(ISERROR(SEARCH(#REF!,AQ495)))</xm:f>
            <xm:f>#REF!</xm:f>
            <x14:dxf>
              <font>
                <b/>
                <i val="0"/>
              </font>
              <fill>
                <patternFill>
                  <bgColor rgb="FFFF0000"/>
                </patternFill>
              </fill>
            </x14:dxf>
          </x14:cfRule>
          <x14:cfRule type="containsText" priority="10981" operator="containsText" id="{5E98083C-8DF3-4276-840C-40438E3469EA}">
            <xm:f>NOT(ISERROR(SEARCH(#REF!,AQ495)))</xm:f>
            <xm:f>#REF!</xm:f>
            <x14:dxf>
              <font>
                <b/>
                <i val="0"/>
              </font>
              <fill>
                <patternFill>
                  <bgColor rgb="FFFFC000"/>
                </patternFill>
              </fill>
            </x14:dxf>
          </x14:cfRule>
          <x14:cfRule type="containsText" priority="10982" operator="containsText" id="{9A6C4768-85FD-4300-BB76-D822866B5CA3}">
            <xm:f>NOT(ISERROR(SEARCH(#REF!,AQ495)))</xm:f>
            <xm:f>#REF!</xm:f>
            <x14:dxf>
              <font>
                <b/>
                <i val="0"/>
              </font>
              <fill>
                <patternFill>
                  <bgColor rgb="FF00B050"/>
                </patternFill>
              </fill>
            </x14:dxf>
          </x14:cfRule>
          <xm:sqref>AQ495</xm:sqref>
        </x14:conditionalFormatting>
        <x14:conditionalFormatting xmlns:xm="http://schemas.microsoft.com/office/excel/2006/main">
          <x14:cfRule type="containsText" priority="8340" operator="containsText" id="{E63C0290-E9F3-45C5-B16B-972490B74DC1}">
            <xm:f>NOT(ISERROR(SEARCH(#REF!,AQ496)))</xm:f>
            <xm:f>#REF!</xm:f>
            <x14:dxf>
              <font>
                <b/>
                <i val="0"/>
              </font>
              <fill>
                <patternFill>
                  <bgColor rgb="FFFF0000"/>
                </patternFill>
              </fill>
            </x14:dxf>
          </x14:cfRule>
          <x14:cfRule type="containsText" priority="8341" operator="containsText" id="{8F621D11-B709-463A-9D35-67F502773645}">
            <xm:f>NOT(ISERROR(SEARCH(#REF!,AQ496)))</xm:f>
            <xm:f>#REF!</xm:f>
            <x14:dxf>
              <font>
                <b/>
                <i val="0"/>
              </font>
              <fill>
                <patternFill>
                  <bgColor rgb="FFFFC000"/>
                </patternFill>
              </fill>
            </x14:dxf>
          </x14:cfRule>
          <x14:cfRule type="containsText" priority="8342" operator="containsText" id="{2378A9E1-3B39-4C43-856E-5FCE0D3E98C4}">
            <xm:f>NOT(ISERROR(SEARCH(#REF!,AQ496)))</xm:f>
            <xm:f>#REF!</xm:f>
            <x14:dxf>
              <font>
                <b/>
                <i val="0"/>
              </font>
              <fill>
                <patternFill>
                  <bgColor rgb="FF00B050"/>
                </patternFill>
              </fill>
            </x14:dxf>
          </x14:cfRule>
          <xm:sqref>AQ496</xm:sqref>
        </x14:conditionalFormatting>
        <x14:conditionalFormatting xmlns:xm="http://schemas.microsoft.com/office/excel/2006/main">
          <x14:cfRule type="containsText" priority="8334" operator="containsText" id="{E8D86EF5-265C-4BD3-A148-F54E53F4D350}">
            <xm:f>NOT(ISERROR(SEARCH(#REF!,AQ497)))</xm:f>
            <xm:f>#REF!</xm:f>
            <x14:dxf>
              <font>
                <b/>
                <i val="0"/>
              </font>
              <fill>
                <patternFill>
                  <bgColor rgb="FFFF0000"/>
                </patternFill>
              </fill>
            </x14:dxf>
          </x14:cfRule>
          <x14:cfRule type="containsText" priority="8335" operator="containsText" id="{0584F3C2-F000-4135-94A7-470338247462}">
            <xm:f>NOT(ISERROR(SEARCH(#REF!,AQ497)))</xm:f>
            <xm:f>#REF!</xm:f>
            <x14:dxf>
              <font>
                <b/>
                <i val="0"/>
              </font>
              <fill>
                <patternFill>
                  <bgColor rgb="FFFFC000"/>
                </patternFill>
              </fill>
            </x14:dxf>
          </x14:cfRule>
          <x14:cfRule type="containsText" priority="8336" operator="containsText" id="{1B8844BD-6B75-42B3-85FA-7192AFFB0A18}">
            <xm:f>NOT(ISERROR(SEARCH(#REF!,AQ497)))</xm:f>
            <xm:f>#REF!</xm:f>
            <x14:dxf>
              <font>
                <b/>
                <i val="0"/>
              </font>
              <fill>
                <patternFill>
                  <bgColor rgb="FF00B050"/>
                </patternFill>
              </fill>
            </x14:dxf>
          </x14:cfRule>
          <xm:sqref>AQ497</xm:sqref>
        </x14:conditionalFormatting>
        <x14:conditionalFormatting xmlns:xm="http://schemas.microsoft.com/office/excel/2006/main">
          <x14:cfRule type="containsText" priority="8310" operator="containsText" id="{3A68D588-7019-404B-A1F7-6A905681F62F}">
            <xm:f>NOT(ISERROR(SEARCH(#REF!,AQ498)))</xm:f>
            <xm:f>#REF!</xm:f>
            <x14:dxf>
              <font>
                <b/>
                <i val="0"/>
              </font>
              <fill>
                <patternFill>
                  <bgColor rgb="FFFF0000"/>
                </patternFill>
              </fill>
            </x14:dxf>
          </x14:cfRule>
          <x14:cfRule type="containsText" priority="8311" operator="containsText" id="{A748CB0E-00DE-4D8E-89CD-DCD4D0109E2C}">
            <xm:f>NOT(ISERROR(SEARCH(#REF!,AQ498)))</xm:f>
            <xm:f>#REF!</xm:f>
            <x14:dxf>
              <font>
                <b/>
                <i val="0"/>
              </font>
              <fill>
                <patternFill>
                  <bgColor rgb="FFFFC000"/>
                </patternFill>
              </fill>
            </x14:dxf>
          </x14:cfRule>
          <x14:cfRule type="containsText" priority="8312" operator="containsText" id="{0F20D516-C19D-4964-A568-3D1C141BA3D4}">
            <xm:f>NOT(ISERROR(SEARCH(#REF!,AQ498)))</xm:f>
            <xm:f>#REF!</xm:f>
            <x14:dxf>
              <font>
                <b/>
                <i val="0"/>
              </font>
              <fill>
                <patternFill>
                  <bgColor rgb="FF00B050"/>
                </patternFill>
              </fill>
            </x14:dxf>
          </x14:cfRule>
          <xm:sqref>AQ498</xm:sqref>
        </x14:conditionalFormatting>
        <x14:conditionalFormatting xmlns:xm="http://schemas.microsoft.com/office/excel/2006/main">
          <x14:cfRule type="containsText" priority="8304" operator="containsText" id="{04672AC6-C24C-4AD5-8AAB-2AD687E5DD35}">
            <xm:f>NOT(ISERROR(SEARCH(#REF!,AQ499)))</xm:f>
            <xm:f>#REF!</xm:f>
            <x14:dxf>
              <font>
                <b/>
                <i val="0"/>
              </font>
              <fill>
                <patternFill>
                  <bgColor rgb="FFFF0000"/>
                </patternFill>
              </fill>
            </x14:dxf>
          </x14:cfRule>
          <x14:cfRule type="containsText" priority="8305" operator="containsText" id="{A53E4213-5BDF-423D-BEA6-063BB8CA3FB8}">
            <xm:f>NOT(ISERROR(SEARCH(#REF!,AQ499)))</xm:f>
            <xm:f>#REF!</xm:f>
            <x14:dxf>
              <font>
                <b/>
                <i val="0"/>
              </font>
              <fill>
                <patternFill>
                  <bgColor rgb="FFFFC000"/>
                </patternFill>
              </fill>
            </x14:dxf>
          </x14:cfRule>
          <x14:cfRule type="containsText" priority="8306" operator="containsText" id="{63244060-1FFE-4209-B0F7-3AF2ADC43107}">
            <xm:f>NOT(ISERROR(SEARCH(#REF!,AQ499)))</xm:f>
            <xm:f>#REF!</xm:f>
            <x14:dxf>
              <font>
                <b/>
                <i val="0"/>
              </font>
              <fill>
                <patternFill>
                  <bgColor rgb="FF00B050"/>
                </patternFill>
              </fill>
            </x14:dxf>
          </x14:cfRule>
          <xm:sqref>AQ499</xm:sqref>
        </x14:conditionalFormatting>
        <x14:conditionalFormatting xmlns:xm="http://schemas.microsoft.com/office/excel/2006/main">
          <x14:cfRule type="containsText" priority="8298" operator="containsText" id="{AABAC523-2F0B-4FA1-BC95-7605E95832CC}">
            <xm:f>NOT(ISERROR(SEARCH(#REF!,AQ500)))</xm:f>
            <xm:f>#REF!</xm:f>
            <x14:dxf>
              <font>
                <b/>
                <i val="0"/>
              </font>
              <fill>
                <patternFill>
                  <bgColor rgb="FFFF0000"/>
                </patternFill>
              </fill>
            </x14:dxf>
          </x14:cfRule>
          <x14:cfRule type="containsText" priority="8299" operator="containsText" id="{DB6A839E-9DDB-46F4-BC2A-E9D8E8494077}">
            <xm:f>NOT(ISERROR(SEARCH(#REF!,AQ500)))</xm:f>
            <xm:f>#REF!</xm:f>
            <x14:dxf>
              <font>
                <b/>
                <i val="0"/>
              </font>
              <fill>
                <patternFill>
                  <bgColor rgb="FFFFC000"/>
                </patternFill>
              </fill>
            </x14:dxf>
          </x14:cfRule>
          <x14:cfRule type="containsText" priority="8300" operator="containsText" id="{3A77F586-3E16-4850-8F9F-7D9199DE7B19}">
            <xm:f>NOT(ISERROR(SEARCH(#REF!,AQ500)))</xm:f>
            <xm:f>#REF!</xm:f>
            <x14:dxf>
              <font>
                <b/>
                <i val="0"/>
              </font>
              <fill>
                <patternFill>
                  <bgColor rgb="FF00B050"/>
                </patternFill>
              </fill>
            </x14:dxf>
          </x14:cfRule>
          <xm:sqref>AQ500</xm:sqref>
        </x14:conditionalFormatting>
        <x14:conditionalFormatting xmlns:xm="http://schemas.microsoft.com/office/excel/2006/main">
          <x14:cfRule type="containsText" priority="10977" operator="containsText" id="{75A4856E-B97C-4981-A7E6-F5550190B889}">
            <xm:f>NOT(ISERROR(SEARCH(#REF!,AQ501)))</xm:f>
            <xm:f>#REF!</xm:f>
            <x14:dxf>
              <font>
                <b/>
                <i val="0"/>
              </font>
              <fill>
                <patternFill>
                  <bgColor rgb="FFFF0000"/>
                </patternFill>
              </fill>
            </x14:dxf>
          </x14:cfRule>
          <x14:cfRule type="containsText" priority="10978" operator="containsText" id="{FF264983-FACC-4C15-B956-A4BD006A68D9}">
            <xm:f>NOT(ISERROR(SEARCH(#REF!,AQ501)))</xm:f>
            <xm:f>#REF!</xm:f>
            <x14:dxf>
              <font>
                <b/>
                <i val="0"/>
              </font>
              <fill>
                <patternFill>
                  <bgColor rgb="FFFFC000"/>
                </patternFill>
              </fill>
            </x14:dxf>
          </x14:cfRule>
          <x14:cfRule type="containsText" priority="10979" operator="containsText" id="{BF13044F-9672-4126-B51C-B36FBC159AD7}">
            <xm:f>NOT(ISERROR(SEARCH(#REF!,AQ501)))</xm:f>
            <xm:f>#REF!</xm:f>
            <x14:dxf>
              <font>
                <b/>
                <i val="0"/>
              </font>
              <fill>
                <patternFill>
                  <bgColor rgb="FF00B050"/>
                </patternFill>
              </fill>
            </x14:dxf>
          </x14:cfRule>
          <xm:sqref>AQ501</xm:sqref>
        </x14:conditionalFormatting>
        <x14:conditionalFormatting xmlns:xm="http://schemas.microsoft.com/office/excel/2006/main">
          <x14:cfRule type="containsText" priority="1659" operator="containsText" id="{A9F6D463-B192-4EE5-8128-F9B2C0312FB6}">
            <xm:f>NOT(ISERROR(SEARCH(#REF!,AQ502)))</xm:f>
            <xm:f>#REF!</xm:f>
            <x14:dxf>
              <font>
                <b/>
                <i val="0"/>
              </font>
              <fill>
                <patternFill>
                  <bgColor rgb="FFFF0000"/>
                </patternFill>
              </fill>
            </x14:dxf>
          </x14:cfRule>
          <x14:cfRule type="containsText" priority="1660" operator="containsText" id="{2CAFF23F-8514-48DC-8DB9-0987F54A9B0B}">
            <xm:f>NOT(ISERROR(SEARCH(#REF!,AQ502)))</xm:f>
            <xm:f>#REF!</xm:f>
            <x14:dxf>
              <font>
                <b/>
                <i val="0"/>
              </font>
              <fill>
                <patternFill>
                  <bgColor rgb="FFFFC000"/>
                </patternFill>
              </fill>
            </x14:dxf>
          </x14:cfRule>
          <x14:cfRule type="containsText" priority="1661" operator="containsText" id="{44639EA2-49A1-46BF-8B8F-BCB1505B0C6D}">
            <xm:f>NOT(ISERROR(SEARCH(#REF!,AQ502)))</xm:f>
            <xm:f>#REF!</xm:f>
            <x14:dxf>
              <font>
                <b/>
                <i val="0"/>
              </font>
              <fill>
                <patternFill>
                  <bgColor rgb="FF00B050"/>
                </patternFill>
              </fill>
            </x14:dxf>
          </x14:cfRule>
          <xm:sqref>AQ502</xm:sqref>
        </x14:conditionalFormatting>
        <x14:conditionalFormatting xmlns:xm="http://schemas.microsoft.com/office/excel/2006/main">
          <x14:cfRule type="containsText" priority="1878" operator="containsText" id="{327FE399-2B3A-4D66-9EA1-FA0C2189CE56}">
            <xm:f>NOT(ISERROR(SEARCH(#REF!,AQ503)))</xm:f>
            <xm:f>#REF!</xm:f>
            <x14:dxf>
              <font>
                <b/>
                <i val="0"/>
              </font>
              <fill>
                <patternFill>
                  <bgColor rgb="FFFF0000"/>
                </patternFill>
              </fill>
            </x14:dxf>
          </x14:cfRule>
          <x14:cfRule type="containsText" priority="1879" operator="containsText" id="{734F9FF3-9F1F-455D-A6FE-9D83876183C7}">
            <xm:f>NOT(ISERROR(SEARCH(#REF!,AQ503)))</xm:f>
            <xm:f>#REF!</xm:f>
            <x14:dxf>
              <font>
                <b/>
                <i val="0"/>
              </font>
              <fill>
                <patternFill>
                  <bgColor rgb="FFFFC000"/>
                </patternFill>
              </fill>
            </x14:dxf>
          </x14:cfRule>
          <x14:cfRule type="containsText" priority="1880" operator="containsText" id="{9220C04B-27E4-482B-9944-67C5CE58A585}">
            <xm:f>NOT(ISERROR(SEARCH(#REF!,AQ503)))</xm:f>
            <xm:f>#REF!</xm:f>
            <x14:dxf>
              <font>
                <b/>
                <i val="0"/>
              </font>
              <fill>
                <patternFill>
                  <bgColor rgb="FF00B050"/>
                </patternFill>
              </fill>
            </x14:dxf>
          </x14:cfRule>
          <xm:sqref>AQ503</xm:sqref>
        </x14:conditionalFormatting>
        <x14:conditionalFormatting xmlns:xm="http://schemas.microsoft.com/office/excel/2006/main">
          <x14:cfRule type="containsText" priority="1872" operator="containsText" id="{3DD4FBD1-C5E0-42A8-80C6-D61E8F7A8EC2}">
            <xm:f>NOT(ISERROR(SEARCH(#REF!,AQ504)))</xm:f>
            <xm:f>#REF!</xm:f>
            <x14:dxf>
              <font>
                <b/>
                <i val="0"/>
              </font>
              <fill>
                <patternFill>
                  <bgColor rgb="FFFF0000"/>
                </patternFill>
              </fill>
            </x14:dxf>
          </x14:cfRule>
          <x14:cfRule type="containsText" priority="1873" operator="containsText" id="{916ACFAF-9616-478C-8D60-66CC8C37F7D0}">
            <xm:f>NOT(ISERROR(SEARCH(#REF!,AQ504)))</xm:f>
            <xm:f>#REF!</xm:f>
            <x14:dxf>
              <font>
                <b/>
                <i val="0"/>
              </font>
              <fill>
                <patternFill>
                  <bgColor rgb="FFFFC000"/>
                </patternFill>
              </fill>
            </x14:dxf>
          </x14:cfRule>
          <x14:cfRule type="containsText" priority="1874" operator="containsText" id="{B82DD726-6E92-4437-9063-CAE9189C5A63}">
            <xm:f>NOT(ISERROR(SEARCH(#REF!,AQ504)))</xm:f>
            <xm:f>#REF!</xm:f>
            <x14:dxf>
              <font>
                <b/>
                <i val="0"/>
              </font>
              <fill>
                <patternFill>
                  <bgColor rgb="FF00B050"/>
                </patternFill>
              </fill>
            </x14:dxf>
          </x14:cfRule>
          <xm:sqref>AQ504</xm:sqref>
        </x14:conditionalFormatting>
        <x14:conditionalFormatting xmlns:xm="http://schemas.microsoft.com/office/excel/2006/main">
          <x14:cfRule type="containsText" priority="1866" operator="containsText" id="{F7546425-D0EC-451D-84B4-CC3BC50D9E61}">
            <xm:f>NOT(ISERROR(SEARCH(#REF!,AQ505)))</xm:f>
            <xm:f>#REF!</xm:f>
            <x14:dxf>
              <font>
                <b/>
                <i val="0"/>
              </font>
              <fill>
                <patternFill>
                  <bgColor rgb="FFFF0000"/>
                </patternFill>
              </fill>
            </x14:dxf>
          </x14:cfRule>
          <x14:cfRule type="containsText" priority="1867" operator="containsText" id="{09841868-9FB4-4964-8C9D-C52EA846AABD}">
            <xm:f>NOT(ISERROR(SEARCH(#REF!,AQ505)))</xm:f>
            <xm:f>#REF!</xm:f>
            <x14:dxf>
              <font>
                <b/>
                <i val="0"/>
              </font>
              <fill>
                <patternFill>
                  <bgColor rgb="FFFFC000"/>
                </patternFill>
              </fill>
            </x14:dxf>
          </x14:cfRule>
          <x14:cfRule type="containsText" priority="1868" operator="containsText" id="{0F7D4E3D-2EA1-4565-B806-4990BCD0A5EE}">
            <xm:f>NOT(ISERROR(SEARCH(#REF!,AQ505)))</xm:f>
            <xm:f>#REF!</xm:f>
            <x14:dxf>
              <font>
                <b/>
                <i val="0"/>
              </font>
              <fill>
                <patternFill>
                  <bgColor rgb="FF00B050"/>
                </patternFill>
              </fill>
            </x14:dxf>
          </x14:cfRule>
          <xm:sqref>AQ505</xm:sqref>
        </x14:conditionalFormatting>
        <x14:conditionalFormatting xmlns:xm="http://schemas.microsoft.com/office/excel/2006/main">
          <x14:cfRule type="containsText" priority="1860" operator="containsText" id="{FD0F5A00-1F5E-4FD2-83D8-CD3A994D5986}">
            <xm:f>NOT(ISERROR(SEARCH(#REF!,AQ506)))</xm:f>
            <xm:f>#REF!</xm:f>
            <x14:dxf>
              <font>
                <b/>
                <i val="0"/>
              </font>
              <fill>
                <patternFill>
                  <bgColor rgb="FFFF0000"/>
                </patternFill>
              </fill>
            </x14:dxf>
          </x14:cfRule>
          <x14:cfRule type="containsText" priority="1861" operator="containsText" id="{EC655DCA-D2ED-4320-88F5-222558F1B597}">
            <xm:f>NOT(ISERROR(SEARCH(#REF!,AQ506)))</xm:f>
            <xm:f>#REF!</xm:f>
            <x14:dxf>
              <font>
                <b/>
                <i val="0"/>
              </font>
              <fill>
                <patternFill>
                  <bgColor rgb="FFFFC000"/>
                </patternFill>
              </fill>
            </x14:dxf>
          </x14:cfRule>
          <x14:cfRule type="containsText" priority="1862" operator="containsText" id="{A369D5E6-AF62-47B9-A5B7-9A170F4DD81C}">
            <xm:f>NOT(ISERROR(SEARCH(#REF!,AQ506)))</xm:f>
            <xm:f>#REF!</xm:f>
            <x14:dxf>
              <font>
                <b/>
                <i val="0"/>
              </font>
              <fill>
                <patternFill>
                  <bgColor rgb="FF00B050"/>
                </patternFill>
              </fill>
            </x14:dxf>
          </x14:cfRule>
          <xm:sqref>AQ506</xm:sqref>
        </x14:conditionalFormatting>
        <x14:conditionalFormatting xmlns:xm="http://schemas.microsoft.com/office/excel/2006/main">
          <x14:cfRule type="containsText" priority="1854" operator="containsText" id="{0290176B-D899-461C-9959-5767DEDC5D7C}">
            <xm:f>NOT(ISERROR(SEARCH(#REF!,AQ507)))</xm:f>
            <xm:f>#REF!</xm:f>
            <x14:dxf>
              <font>
                <b/>
                <i val="0"/>
              </font>
              <fill>
                <patternFill>
                  <bgColor rgb="FFFF0000"/>
                </patternFill>
              </fill>
            </x14:dxf>
          </x14:cfRule>
          <x14:cfRule type="containsText" priority="1855" operator="containsText" id="{47B6A16C-31A0-4ED4-87AD-ADE0087A07AA}">
            <xm:f>NOT(ISERROR(SEARCH(#REF!,AQ507)))</xm:f>
            <xm:f>#REF!</xm:f>
            <x14:dxf>
              <font>
                <b/>
                <i val="0"/>
              </font>
              <fill>
                <patternFill>
                  <bgColor rgb="FFFFC000"/>
                </patternFill>
              </fill>
            </x14:dxf>
          </x14:cfRule>
          <x14:cfRule type="containsText" priority="1856" operator="containsText" id="{947909F2-361C-454D-BBD4-557CC7A856DD}">
            <xm:f>NOT(ISERROR(SEARCH(#REF!,AQ507)))</xm:f>
            <xm:f>#REF!</xm:f>
            <x14:dxf>
              <font>
                <b/>
                <i val="0"/>
              </font>
              <fill>
                <patternFill>
                  <bgColor rgb="FF00B050"/>
                </patternFill>
              </fill>
            </x14:dxf>
          </x14:cfRule>
          <xm:sqref>AQ507:AQ519</xm:sqref>
        </x14:conditionalFormatting>
        <x14:conditionalFormatting xmlns:xm="http://schemas.microsoft.com/office/excel/2006/main">
          <x14:cfRule type="containsText" priority="10971" operator="containsText" id="{EEAD7B6F-C677-430D-AF7E-0C66EF9FB645}">
            <xm:f>NOT(ISERROR(SEARCH(#REF!,AQ520)))</xm:f>
            <xm:f>#REF!</xm:f>
            <x14:dxf>
              <font>
                <b/>
                <i val="0"/>
              </font>
              <fill>
                <patternFill>
                  <bgColor rgb="FFFF0000"/>
                </patternFill>
              </fill>
            </x14:dxf>
          </x14:cfRule>
          <x14:cfRule type="containsText" priority="10972" operator="containsText" id="{47E026D8-109A-4EC7-B63B-40B5A9C72E13}">
            <xm:f>NOT(ISERROR(SEARCH(#REF!,AQ520)))</xm:f>
            <xm:f>#REF!</xm:f>
            <x14:dxf>
              <font>
                <b/>
                <i val="0"/>
              </font>
              <fill>
                <patternFill>
                  <bgColor rgb="FFFFC000"/>
                </patternFill>
              </fill>
            </x14:dxf>
          </x14:cfRule>
          <x14:cfRule type="containsText" priority="10973" operator="containsText" id="{B6326030-EF02-44B0-9AEC-D6DAD14F2F16}">
            <xm:f>NOT(ISERROR(SEARCH(#REF!,AQ520)))</xm:f>
            <xm:f>#REF!</xm:f>
            <x14:dxf>
              <font>
                <b/>
                <i val="0"/>
              </font>
              <fill>
                <patternFill>
                  <bgColor rgb="FF00B050"/>
                </patternFill>
              </fill>
            </x14:dxf>
          </x14:cfRule>
          <xm:sqref>AQ520</xm:sqref>
        </x14:conditionalFormatting>
        <x14:conditionalFormatting xmlns:xm="http://schemas.microsoft.com/office/excel/2006/main">
          <x14:cfRule type="containsText" priority="8316" operator="containsText" id="{F69CE50C-4E91-440C-8899-C588C1909F43}">
            <xm:f>NOT(ISERROR(SEARCH(#REF!,AQ521)))</xm:f>
            <xm:f>#REF!</xm:f>
            <x14:dxf>
              <font>
                <b/>
                <i val="0"/>
              </font>
              <fill>
                <patternFill>
                  <bgColor rgb="FFFF0000"/>
                </patternFill>
              </fill>
            </x14:dxf>
          </x14:cfRule>
          <x14:cfRule type="containsText" priority="8317" operator="containsText" id="{0DE24627-C534-4D86-BDB1-E92F2BA4B52B}">
            <xm:f>NOT(ISERROR(SEARCH(#REF!,AQ521)))</xm:f>
            <xm:f>#REF!</xm:f>
            <x14:dxf>
              <font>
                <b/>
                <i val="0"/>
              </font>
              <fill>
                <patternFill>
                  <bgColor rgb="FFFFC000"/>
                </patternFill>
              </fill>
            </x14:dxf>
          </x14:cfRule>
          <x14:cfRule type="containsText" priority="8318" operator="containsText" id="{8CF6DC90-B347-4169-933F-59A01F53FC6F}">
            <xm:f>NOT(ISERROR(SEARCH(#REF!,AQ521)))</xm:f>
            <xm:f>#REF!</xm:f>
            <x14:dxf>
              <font>
                <b/>
                <i val="0"/>
              </font>
              <fill>
                <patternFill>
                  <bgColor rgb="FF00B050"/>
                </patternFill>
              </fill>
            </x14:dxf>
          </x14:cfRule>
          <xm:sqref>AQ521</xm:sqref>
        </x14:conditionalFormatting>
        <x14:conditionalFormatting xmlns:xm="http://schemas.microsoft.com/office/excel/2006/main">
          <x14:cfRule type="containsText" priority="10269" operator="containsText" id="{A28FD151-DA0B-44A7-8883-2532FA3FDD9A}">
            <xm:f>NOT(ISERROR(SEARCH(#REF!,AQ522)))</xm:f>
            <xm:f>#REF!</xm:f>
            <x14:dxf>
              <font>
                <b/>
                <i val="0"/>
              </font>
              <fill>
                <patternFill>
                  <bgColor rgb="FFFF0000"/>
                </patternFill>
              </fill>
            </x14:dxf>
          </x14:cfRule>
          <x14:cfRule type="containsText" priority="10270" operator="containsText" id="{CC6E9493-52A2-4F1C-8178-CDCA0C96D1B9}">
            <xm:f>NOT(ISERROR(SEARCH(#REF!,AQ522)))</xm:f>
            <xm:f>#REF!</xm:f>
            <x14:dxf>
              <font>
                <b/>
                <i val="0"/>
              </font>
              <fill>
                <patternFill>
                  <bgColor rgb="FFFFC000"/>
                </patternFill>
              </fill>
            </x14:dxf>
          </x14:cfRule>
          <x14:cfRule type="containsText" priority="10271" operator="containsText" id="{8BC339B9-238E-4079-BDE8-0A8FD75E1F6D}">
            <xm:f>NOT(ISERROR(SEARCH(#REF!,AQ522)))</xm:f>
            <xm:f>#REF!</xm:f>
            <x14:dxf>
              <font>
                <b/>
                <i val="0"/>
              </font>
              <fill>
                <patternFill>
                  <bgColor rgb="FF00B050"/>
                </patternFill>
              </fill>
            </x14:dxf>
          </x14:cfRule>
          <xm:sqref>AQ522</xm:sqref>
        </x14:conditionalFormatting>
        <x14:conditionalFormatting xmlns:xm="http://schemas.microsoft.com/office/excel/2006/main">
          <x14:cfRule type="containsText" priority="10263" operator="containsText" id="{E705688E-4532-4E8A-BC94-D258FD2D51F3}">
            <xm:f>NOT(ISERROR(SEARCH(#REF!,AQ523)))</xm:f>
            <xm:f>#REF!</xm:f>
            <x14:dxf>
              <font>
                <b/>
                <i val="0"/>
              </font>
              <fill>
                <patternFill>
                  <bgColor rgb="FFFF0000"/>
                </patternFill>
              </fill>
            </x14:dxf>
          </x14:cfRule>
          <x14:cfRule type="containsText" priority="10264" operator="containsText" id="{09E05375-F231-4FFE-A226-552C7D010643}">
            <xm:f>NOT(ISERROR(SEARCH(#REF!,AQ523)))</xm:f>
            <xm:f>#REF!</xm:f>
            <x14:dxf>
              <font>
                <b/>
                <i val="0"/>
              </font>
              <fill>
                <patternFill>
                  <bgColor rgb="FFFFC000"/>
                </patternFill>
              </fill>
            </x14:dxf>
          </x14:cfRule>
          <x14:cfRule type="containsText" priority="10265" operator="containsText" id="{DDCBFA73-8BF5-4AB7-B5F1-DD5607707A8E}">
            <xm:f>NOT(ISERROR(SEARCH(#REF!,AQ523)))</xm:f>
            <xm:f>#REF!</xm:f>
            <x14:dxf>
              <font>
                <b/>
                <i val="0"/>
              </font>
              <fill>
                <patternFill>
                  <bgColor rgb="FF00B050"/>
                </patternFill>
              </fill>
            </x14:dxf>
          </x14:cfRule>
          <xm:sqref>AQ523</xm:sqref>
        </x14:conditionalFormatting>
        <x14:conditionalFormatting xmlns:xm="http://schemas.microsoft.com/office/excel/2006/main">
          <x14:cfRule type="containsText" priority="10257" operator="containsText" id="{8BD832F2-2E47-4036-8B95-9019B93E5D46}">
            <xm:f>NOT(ISERROR(SEARCH(#REF!,AQ524)))</xm:f>
            <xm:f>#REF!</xm:f>
            <x14:dxf>
              <font>
                <b/>
                <i val="0"/>
              </font>
              <fill>
                <patternFill>
                  <bgColor rgb="FFFF0000"/>
                </patternFill>
              </fill>
            </x14:dxf>
          </x14:cfRule>
          <x14:cfRule type="containsText" priority="10258" operator="containsText" id="{9C8871FA-50C4-43D6-B713-35E3EC63909A}">
            <xm:f>NOT(ISERROR(SEARCH(#REF!,AQ524)))</xm:f>
            <xm:f>#REF!</xm:f>
            <x14:dxf>
              <font>
                <b/>
                <i val="0"/>
              </font>
              <fill>
                <patternFill>
                  <bgColor rgb="FFFFC000"/>
                </patternFill>
              </fill>
            </x14:dxf>
          </x14:cfRule>
          <x14:cfRule type="containsText" priority="10259" operator="containsText" id="{ECE97E01-E5C9-43DF-8589-4D36A835E412}">
            <xm:f>NOT(ISERROR(SEARCH(#REF!,AQ524)))</xm:f>
            <xm:f>#REF!</xm:f>
            <x14:dxf>
              <font>
                <b/>
                <i val="0"/>
              </font>
              <fill>
                <patternFill>
                  <bgColor rgb="FF00B050"/>
                </patternFill>
              </fill>
            </x14:dxf>
          </x14:cfRule>
          <xm:sqref>AQ524</xm:sqref>
        </x14:conditionalFormatting>
        <x14:conditionalFormatting xmlns:xm="http://schemas.microsoft.com/office/excel/2006/main">
          <x14:cfRule type="containsText" priority="10251" operator="containsText" id="{253C2540-9AE4-4B17-918E-CA2196A38758}">
            <xm:f>NOT(ISERROR(SEARCH(#REF!,AQ525)))</xm:f>
            <xm:f>#REF!</xm:f>
            <x14:dxf>
              <font>
                <b/>
                <i val="0"/>
              </font>
              <fill>
                <patternFill>
                  <bgColor rgb="FFFF0000"/>
                </patternFill>
              </fill>
            </x14:dxf>
          </x14:cfRule>
          <x14:cfRule type="containsText" priority="10252" operator="containsText" id="{ECE64043-0792-4B72-BE57-F8B2352FF249}">
            <xm:f>NOT(ISERROR(SEARCH(#REF!,AQ525)))</xm:f>
            <xm:f>#REF!</xm:f>
            <x14:dxf>
              <font>
                <b/>
                <i val="0"/>
              </font>
              <fill>
                <patternFill>
                  <bgColor rgb="FFFFC000"/>
                </patternFill>
              </fill>
            </x14:dxf>
          </x14:cfRule>
          <x14:cfRule type="containsText" priority="10253" operator="containsText" id="{AC2B1C72-A462-4184-B230-3A2DB4C6B82E}">
            <xm:f>NOT(ISERROR(SEARCH(#REF!,AQ525)))</xm:f>
            <xm:f>#REF!</xm:f>
            <x14:dxf>
              <font>
                <b/>
                <i val="0"/>
              </font>
              <fill>
                <patternFill>
                  <bgColor rgb="FF00B050"/>
                </patternFill>
              </fill>
            </x14:dxf>
          </x14:cfRule>
          <xm:sqref>AQ525</xm:sqref>
        </x14:conditionalFormatting>
        <x14:conditionalFormatting xmlns:xm="http://schemas.microsoft.com/office/excel/2006/main">
          <x14:cfRule type="containsText" priority="10245" operator="containsText" id="{66F16DC6-DDB7-443F-A4FA-ACCE3D0E060F}">
            <xm:f>NOT(ISERROR(SEARCH(#REF!,AQ526)))</xm:f>
            <xm:f>#REF!</xm:f>
            <x14:dxf>
              <font>
                <b/>
                <i val="0"/>
              </font>
              <fill>
                <patternFill>
                  <bgColor rgb="FFFF0000"/>
                </patternFill>
              </fill>
            </x14:dxf>
          </x14:cfRule>
          <x14:cfRule type="containsText" priority="10246" operator="containsText" id="{D5AD40C2-0491-47B1-8C27-AA69CFE8D54E}">
            <xm:f>NOT(ISERROR(SEARCH(#REF!,AQ526)))</xm:f>
            <xm:f>#REF!</xm:f>
            <x14:dxf>
              <font>
                <b/>
                <i val="0"/>
              </font>
              <fill>
                <patternFill>
                  <bgColor rgb="FFFFC000"/>
                </patternFill>
              </fill>
            </x14:dxf>
          </x14:cfRule>
          <x14:cfRule type="containsText" priority="10247" operator="containsText" id="{2FD82496-ECC8-4E42-94EF-250A33CEAD5B}">
            <xm:f>NOT(ISERROR(SEARCH(#REF!,AQ526)))</xm:f>
            <xm:f>#REF!</xm:f>
            <x14:dxf>
              <font>
                <b/>
                <i val="0"/>
              </font>
              <fill>
                <patternFill>
                  <bgColor rgb="FF00B050"/>
                </patternFill>
              </fill>
            </x14:dxf>
          </x14:cfRule>
          <xm:sqref>AQ526</xm:sqref>
        </x14:conditionalFormatting>
        <x14:conditionalFormatting xmlns:xm="http://schemas.microsoft.com/office/excel/2006/main">
          <x14:cfRule type="containsText" priority="10221" operator="containsText" id="{5CE97BCB-DD7C-4049-B4FE-A443E2AD00E0}">
            <xm:f>NOT(ISERROR(SEARCH(#REF!,AQ527)))</xm:f>
            <xm:f>#REF!</xm:f>
            <x14:dxf>
              <font>
                <b/>
                <i val="0"/>
              </font>
              <fill>
                <patternFill>
                  <bgColor rgb="FFFF0000"/>
                </patternFill>
              </fill>
            </x14:dxf>
          </x14:cfRule>
          <x14:cfRule type="containsText" priority="10222" operator="containsText" id="{02986628-0630-48AA-B48B-2C954DE05654}">
            <xm:f>NOT(ISERROR(SEARCH(#REF!,AQ527)))</xm:f>
            <xm:f>#REF!</xm:f>
            <x14:dxf>
              <font>
                <b/>
                <i val="0"/>
              </font>
              <fill>
                <patternFill>
                  <bgColor rgb="FFFFC000"/>
                </patternFill>
              </fill>
            </x14:dxf>
          </x14:cfRule>
          <x14:cfRule type="containsText" priority="10223" operator="containsText" id="{275DF2D3-8F43-4E7C-B368-9CB422AEB2C1}">
            <xm:f>NOT(ISERROR(SEARCH(#REF!,AQ527)))</xm:f>
            <xm:f>#REF!</xm:f>
            <x14:dxf>
              <font>
                <b/>
                <i val="0"/>
              </font>
              <fill>
                <patternFill>
                  <bgColor rgb="FF00B050"/>
                </patternFill>
              </fill>
            </x14:dxf>
          </x14:cfRule>
          <xm:sqref>AQ527</xm:sqref>
        </x14:conditionalFormatting>
        <x14:conditionalFormatting xmlns:xm="http://schemas.microsoft.com/office/excel/2006/main">
          <x14:cfRule type="containsText" priority="10233" operator="containsText" id="{7D3F1DC9-4F05-46EC-9C4C-F9100054181C}">
            <xm:f>NOT(ISERROR(SEARCH(#REF!,AQ528)))</xm:f>
            <xm:f>#REF!</xm:f>
            <x14:dxf>
              <font>
                <b/>
                <i val="0"/>
              </font>
              <fill>
                <patternFill>
                  <bgColor rgb="FFFF0000"/>
                </patternFill>
              </fill>
            </x14:dxf>
          </x14:cfRule>
          <x14:cfRule type="containsText" priority="10234" operator="containsText" id="{B0C8AD23-195C-4C33-98F5-F06FFFBC6390}">
            <xm:f>NOT(ISERROR(SEARCH(#REF!,AQ528)))</xm:f>
            <xm:f>#REF!</xm:f>
            <x14:dxf>
              <font>
                <b/>
                <i val="0"/>
              </font>
              <fill>
                <patternFill>
                  <bgColor rgb="FFFFC000"/>
                </patternFill>
              </fill>
            </x14:dxf>
          </x14:cfRule>
          <x14:cfRule type="containsText" priority="10235" operator="containsText" id="{EB7DFF99-2948-4167-9FE0-109E7F130A28}">
            <xm:f>NOT(ISERROR(SEARCH(#REF!,AQ528)))</xm:f>
            <xm:f>#REF!</xm:f>
            <x14:dxf>
              <font>
                <b/>
                <i val="0"/>
              </font>
              <fill>
                <patternFill>
                  <bgColor rgb="FF00B050"/>
                </patternFill>
              </fill>
            </x14:dxf>
          </x14:cfRule>
          <xm:sqref>AQ528</xm:sqref>
        </x14:conditionalFormatting>
        <x14:conditionalFormatting xmlns:xm="http://schemas.microsoft.com/office/excel/2006/main">
          <x14:cfRule type="containsText" priority="10227" operator="containsText" id="{B63ABE2E-66D0-4B8D-A654-7365F2910473}">
            <xm:f>NOT(ISERROR(SEARCH(#REF!,AQ529)))</xm:f>
            <xm:f>#REF!</xm:f>
            <x14:dxf>
              <font>
                <b/>
                <i val="0"/>
              </font>
              <fill>
                <patternFill>
                  <bgColor rgb="FFFF0000"/>
                </patternFill>
              </fill>
            </x14:dxf>
          </x14:cfRule>
          <x14:cfRule type="containsText" priority="10228" operator="containsText" id="{A827EA1A-A5C9-446E-82BA-94A89757D2FA}">
            <xm:f>NOT(ISERROR(SEARCH(#REF!,AQ529)))</xm:f>
            <xm:f>#REF!</xm:f>
            <x14:dxf>
              <font>
                <b/>
                <i val="0"/>
              </font>
              <fill>
                <patternFill>
                  <bgColor rgb="FFFFC000"/>
                </patternFill>
              </fill>
            </x14:dxf>
          </x14:cfRule>
          <x14:cfRule type="containsText" priority="10229" operator="containsText" id="{14C775DF-1CDF-4198-ACE4-421ED0180ACD}">
            <xm:f>NOT(ISERROR(SEARCH(#REF!,AQ529)))</xm:f>
            <xm:f>#REF!</xm:f>
            <x14:dxf>
              <font>
                <b/>
                <i val="0"/>
              </font>
              <fill>
                <patternFill>
                  <bgColor rgb="FF00B050"/>
                </patternFill>
              </fill>
            </x14:dxf>
          </x14:cfRule>
          <xm:sqref>AQ529</xm:sqref>
        </x14:conditionalFormatting>
        <x14:conditionalFormatting xmlns:xm="http://schemas.microsoft.com/office/excel/2006/main">
          <x14:cfRule type="containsText" priority="10239" operator="containsText" id="{862590E2-6E84-48DA-B2BD-4AC8EA3B6A1D}">
            <xm:f>NOT(ISERROR(SEARCH(#REF!,AQ530)))</xm:f>
            <xm:f>#REF!</xm:f>
            <x14:dxf>
              <font>
                <b/>
                <i val="0"/>
              </font>
              <fill>
                <patternFill>
                  <bgColor rgb="FFFF0000"/>
                </patternFill>
              </fill>
            </x14:dxf>
          </x14:cfRule>
          <x14:cfRule type="containsText" priority="10240" operator="containsText" id="{E1211CEF-8D5E-4C46-A933-6689A1A05C0A}">
            <xm:f>NOT(ISERROR(SEARCH(#REF!,AQ530)))</xm:f>
            <xm:f>#REF!</xm:f>
            <x14:dxf>
              <font>
                <b/>
                <i val="0"/>
              </font>
              <fill>
                <patternFill>
                  <bgColor rgb="FFFFC000"/>
                </patternFill>
              </fill>
            </x14:dxf>
          </x14:cfRule>
          <x14:cfRule type="containsText" priority="10241" operator="containsText" id="{886E8D6C-737E-4F10-8111-B9C343C2DE77}">
            <xm:f>NOT(ISERROR(SEARCH(#REF!,AQ530)))</xm:f>
            <xm:f>#REF!</xm:f>
            <x14:dxf>
              <font>
                <b/>
                <i val="0"/>
              </font>
              <fill>
                <patternFill>
                  <bgColor rgb="FF00B050"/>
                </patternFill>
              </fill>
            </x14:dxf>
          </x14:cfRule>
          <xm:sqref>AQ530</xm:sqref>
        </x14:conditionalFormatting>
        <x14:conditionalFormatting xmlns:xm="http://schemas.microsoft.com/office/excel/2006/main">
          <x14:cfRule type="containsText" priority="8286" operator="containsText" id="{FFF3EAE6-BC66-4437-ABB9-FF3AEBE91AC2}">
            <xm:f>NOT(ISERROR(SEARCH(#REF!,AQ531)))</xm:f>
            <xm:f>#REF!</xm:f>
            <x14:dxf>
              <font>
                <b/>
                <i val="0"/>
              </font>
              <fill>
                <patternFill>
                  <bgColor rgb="FFFF0000"/>
                </patternFill>
              </fill>
            </x14:dxf>
          </x14:cfRule>
          <x14:cfRule type="containsText" priority="8287" operator="containsText" id="{BA15F96A-77B3-4068-80EF-7B3BB334CF3B}">
            <xm:f>NOT(ISERROR(SEARCH(#REF!,AQ531)))</xm:f>
            <xm:f>#REF!</xm:f>
            <x14:dxf>
              <font>
                <b/>
                <i val="0"/>
              </font>
              <fill>
                <patternFill>
                  <bgColor rgb="FFFFC000"/>
                </patternFill>
              </fill>
            </x14:dxf>
          </x14:cfRule>
          <x14:cfRule type="containsText" priority="8288" operator="containsText" id="{41C73713-F484-4725-8D9A-111609CA0EFD}">
            <xm:f>NOT(ISERROR(SEARCH(#REF!,AQ531)))</xm:f>
            <xm:f>#REF!</xm:f>
            <x14:dxf>
              <font>
                <b/>
                <i val="0"/>
              </font>
              <fill>
                <patternFill>
                  <bgColor rgb="FF00B050"/>
                </patternFill>
              </fill>
            </x14:dxf>
          </x14:cfRule>
          <xm:sqref>AQ531</xm:sqref>
        </x14:conditionalFormatting>
        <x14:conditionalFormatting xmlns:xm="http://schemas.microsoft.com/office/excel/2006/main">
          <x14:cfRule type="containsText" priority="10275" operator="containsText" id="{49D36298-3313-4C24-98EE-39D4319E6F44}">
            <xm:f>NOT(ISERROR(SEARCH(#REF!,AQ532)))</xm:f>
            <xm:f>#REF!</xm:f>
            <x14:dxf>
              <font>
                <b/>
                <i val="0"/>
              </font>
              <fill>
                <patternFill>
                  <bgColor rgb="FFFF0000"/>
                </patternFill>
              </fill>
            </x14:dxf>
          </x14:cfRule>
          <x14:cfRule type="containsText" priority="10276" operator="containsText" id="{56EFCDD2-D003-43AF-93F5-40F3B87EE949}">
            <xm:f>NOT(ISERROR(SEARCH(#REF!,AQ532)))</xm:f>
            <xm:f>#REF!</xm:f>
            <x14:dxf>
              <font>
                <b/>
                <i val="0"/>
              </font>
              <fill>
                <patternFill>
                  <bgColor rgb="FFFFC000"/>
                </patternFill>
              </fill>
            </x14:dxf>
          </x14:cfRule>
          <x14:cfRule type="containsText" priority="10277" operator="containsText" id="{96AA80A8-A6B9-4D1F-8914-2AC045EFF270}">
            <xm:f>NOT(ISERROR(SEARCH(#REF!,AQ532)))</xm:f>
            <xm:f>#REF!</xm:f>
            <x14:dxf>
              <font>
                <b/>
                <i val="0"/>
              </font>
              <fill>
                <patternFill>
                  <bgColor rgb="FF00B050"/>
                </patternFill>
              </fill>
            </x14:dxf>
          </x14:cfRule>
          <xm:sqref>AQ532</xm:sqref>
        </x14:conditionalFormatting>
        <x14:conditionalFormatting xmlns:xm="http://schemas.microsoft.com/office/excel/2006/main">
          <x14:cfRule type="containsText" priority="8328" operator="containsText" id="{4E8C407A-7F3E-4D4A-A4CC-FDC8CD6E5CB5}">
            <xm:f>NOT(ISERROR(SEARCH(#REF!,AQ533)))</xm:f>
            <xm:f>#REF!</xm:f>
            <x14:dxf>
              <font>
                <b/>
                <i val="0"/>
              </font>
              <fill>
                <patternFill>
                  <bgColor rgb="FFFF0000"/>
                </patternFill>
              </fill>
            </x14:dxf>
          </x14:cfRule>
          <x14:cfRule type="containsText" priority="8329" operator="containsText" id="{2ED5036A-F1C0-47A6-9E25-082B26A76396}">
            <xm:f>NOT(ISERROR(SEARCH(#REF!,AQ533)))</xm:f>
            <xm:f>#REF!</xm:f>
            <x14:dxf>
              <font>
                <b/>
                <i val="0"/>
              </font>
              <fill>
                <patternFill>
                  <bgColor rgb="FFFFC000"/>
                </patternFill>
              </fill>
            </x14:dxf>
          </x14:cfRule>
          <x14:cfRule type="containsText" priority="8330" operator="containsText" id="{5DB24DE2-2147-4B5C-B1CF-561A9429E62F}">
            <xm:f>NOT(ISERROR(SEARCH(#REF!,AQ533)))</xm:f>
            <xm:f>#REF!</xm:f>
            <x14:dxf>
              <font>
                <b/>
                <i val="0"/>
              </font>
              <fill>
                <patternFill>
                  <bgColor rgb="FF00B050"/>
                </patternFill>
              </fill>
            </x14:dxf>
          </x14:cfRule>
          <xm:sqref>AQ533</xm:sqref>
        </x14:conditionalFormatting>
        <x14:conditionalFormatting xmlns:xm="http://schemas.microsoft.com/office/excel/2006/main">
          <x14:cfRule type="containsText" priority="8322" operator="containsText" id="{8D474E9B-7959-4980-A3AD-18751F929BE6}">
            <xm:f>NOT(ISERROR(SEARCH(#REF!,AQ534)))</xm:f>
            <xm:f>#REF!</xm:f>
            <x14:dxf>
              <font>
                <b/>
                <i val="0"/>
              </font>
              <fill>
                <patternFill>
                  <bgColor rgb="FFFF0000"/>
                </patternFill>
              </fill>
            </x14:dxf>
          </x14:cfRule>
          <x14:cfRule type="containsText" priority="8323" operator="containsText" id="{FAC31847-EAC3-493C-8CA2-B54DF87CCC37}">
            <xm:f>NOT(ISERROR(SEARCH(#REF!,AQ534)))</xm:f>
            <xm:f>#REF!</xm:f>
            <x14:dxf>
              <font>
                <b/>
                <i val="0"/>
              </font>
              <fill>
                <patternFill>
                  <bgColor rgb="FFFFC000"/>
                </patternFill>
              </fill>
            </x14:dxf>
          </x14:cfRule>
          <x14:cfRule type="containsText" priority="8324" operator="containsText" id="{6C336B30-91B7-471F-9F6E-A57446E92A5C}">
            <xm:f>NOT(ISERROR(SEARCH(#REF!,AQ534)))</xm:f>
            <xm:f>#REF!</xm:f>
            <x14:dxf>
              <font>
                <b/>
                <i val="0"/>
              </font>
              <fill>
                <patternFill>
                  <bgColor rgb="FF00B050"/>
                </patternFill>
              </fill>
            </x14:dxf>
          </x14:cfRule>
          <xm:sqref>AQ534</xm:sqref>
        </x14:conditionalFormatting>
        <x14:conditionalFormatting xmlns:xm="http://schemas.microsoft.com/office/excel/2006/main">
          <x14:cfRule type="containsText" priority="10293" operator="containsText" id="{0713B9AF-A015-40C3-805A-C20357E2ADF1}">
            <xm:f>NOT(ISERROR(SEARCH(#REF!,AQ535)))</xm:f>
            <xm:f>#REF!</xm:f>
            <x14:dxf>
              <font>
                <b/>
                <i val="0"/>
              </font>
              <fill>
                <patternFill>
                  <bgColor rgb="FFFF0000"/>
                </patternFill>
              </fill>
            </x14:dxf>
          </x14:cfRule>
          <x14:cfRule type="containsText" priority="10294" operator="containsText" id="{7E767C2E-4404-4B5E-9E7B-4DCFE6D3D9A0}">
            <xm:f>NOT(ISERROR(SEARCH(#REF!,AQ535)))</xm:f>
            <xm:f>#REF!</xm:f>
            <x14:dxf>
              <font>
                <b/>
                <i val="0"/>
              </font>
              <fill>
                <patternFill>
                  <bgColor rgb="FFFFC000"/>
                </patternFill>
              </fill>
            </x14:dxf>
          </x14:cfRule>
          <x14:cfRule type="containsText" priority="10295" operator="containsText" id="{8EE74CF5-02FF-4874-BCC2-52CB6EDC1260}">
            <xm:f>NOT(ISERROR(SEARCH(#REF!,AQ535)))</xm:f>
            <xm:f>#REF!</xm:f>
            <x14:dxf>
              <font>
                <b/>
                <i val="0"/>
              </font>
              <fill>
                <patternFill>
                  <bgColor rgb="FF00B050"/>
                </patternFill>
              </fill>
            </x14:dxf>
          </x14:cfRule>
          <xm:sqref>AQ535</xm:sqref>
        </x14:conditionalFormatting>
        <x14:conditionalFormatting xmlns:xm="http://schemas.microsoft.com/office/excel/2006/main">
          <x14:cfRule type="containsText" priority="10287" operator="containsText" id="{B7F69EA8-2621-4B59-85A0-387057A79E76}">
            <xm:f>NOT(ISERROR(SEARCH(#REF!,AQ536)))</xm:f>
            <xm:f>#REF!</xm:f>
            <x14:dxf>
              <font>
                <b/>
                <i val="0"/>
              </font>
              <fill>
                <patternFill>
                  <bgColor rgb="FFFF0000"/>
                </patternFill>
              </fill>
            </x14:dxf>
          </x14:cfRule>
          <x14:cfRule type="containsText" priority="10288" operator="containsText" id="{6B74BCF6-1DA6-4F4F-8F22-7EE8B7C1C855}">
            <xm:f>NOT(ISERROR(SEARCH(#REF!,AQ536)))</xm:f>
            <xm:f>#REF!</xm:f>
            <x14:dxf>
              <font>
                <b/>
                <i val="0"/>
              </font>
              <fill>
                <patternFill>
                  <bgColor rgb="FFFFC000"/>
                </patternFill>
              </fill>
            </x14:dxf>
          </x14:cfRule>
          <x14:cfRule type="containsText" priority="10289" operator="containsText" id="{1C403C23-763B-461D-BA3B-CB1CA6CA8C1C}">
            <xm:f>NOT(ISERROR(SEARCH(#REF!,AQ536)))</xm:f>
            <xm:f>#REF!</xm:f>
            <x14:dxf>
              <font>
                <b/>
                <i val="0"/>
              </font>
              <fill>
                <patternFill>
                  <bgColor rgb="FF00B050"/>
                </patternFill>
              </fill>
            </x14:dxf>
          </x14:cfRule>
          <xm:sqref>AQ536</xm:sqref>
        </x14:conditionalFormatting>
        <x14:conditionalFormatting xmlns:xm="http://schemas.microsoft.com/office/excel/2006/main">
          <x14:cfRule type="containsText" priority="10281" operator="containsText" id="{FBFBC401-6F76-4F2F-8329-7A24C8DBD2DB}">
            <xm:f>NOT(ISERROR(SEARCH(#REF!,AQ537)))</xm:f>
            <xm:f>#REF!</xm:f>
            <x14:dxf>
              <font>
                <b/>
                <i val="0"/>
              </font>
              <fill>
                <patternFill>
                  <bgColor rgb="FFFF0000"/>
                </patternFill>
              </fill>
            </x14:dxf>
          </x14:cfRule>
          <x14:cfRule type="containsText" priority="10282" operator="containsText" id="{425FA15A-566E-4CF5-8558-BC4FDE1DAEF5}">
            <xm:f>NOT(ISERROR(SEARCH(#REF!,AQ537)))</xm:f>
            <xm:f>#REF!</xm:f>
            <x14:dxf>
              <font>
                <b/>
                <i val="0"/>
              </font>
              <fill>
                <patternFill>
                  <bgColor rgb="FFFFC000"/>
                </patternFill>
              </fill>
            </x14:dxf>
          </x14:cfRule>
          <x14:cfRule type="containsText" priority="10283" operator="containsText" id="{0B4C3B1B-352A-4882-A599-86F721E00F2A}">
            <xm:f>NOT(ISERROR(SEARCH(#REF!,AQ537)))</xm:f>
            <xm:f>#REF!</xm:f>
            <x14:dxf>
              <font>
                <b/>
                <i val="0"/>
              </font>
              <fill>
                <patternFill>
                  <bgColor rgb="FF00B050"/>
                </patternFill>
              </fill>
            </x14:dxf>
          </x14:cfRule>
          <xm:sqref>AQ537:AQ538</xm:sqref>
        </x14:conditionalFormatting>
        <x14:conditionalFormatting xmlns:xm="http://schemas.microsoft.com/office/excel/2006/main">
          <x14:cfRule type="containsText" priority="8292" operator="containsText" id="{3EBFE9B5-F35C-4AB9-9381-75803D6EE44A}">
            <xm:f>NOT(ISERROR(SEARCH(#REF!,AQ539)))</xm:f>
            <xm:f>#REF!</xm:f>
            <x14:dxf>
              <font>
                <b/>
                <i val="0"/>
              </font>
              <fill>
                <patternFill>
                  <bgColor rgb="FFFF0000"/>
                </patternFill>
              </fill>
            </x14:dxf>
          </x14:cfRule>
          <x14:cfRule type="containsText" priority="8293" operator="containsText" id="{2CC6285D-9565-448D-B29B-0A3F020BE342}">
            <xm:f>NOT(ISERROR(SEARCH(#REF!,AQ539)))</xm:f>
            <xm:f>#REF!</xm:f>
            <x14:dxf>
              <font>
                <b/>
                <i val="0"/>
              </font>
              <fill>
                <patternFill>
                  <bgColor rgb="FFFFC000"/>
                </patternFill>
              </fill>
            </x14:dxf>
          </x14:cfRule>
          <x14:cfRule type="containsText" priority="8294" operator="containsText" id="{A47CE3C1-887D-4109-84C8-9DD77A80A261}">
            <xm:f>NOT(ISERROR(SEARCH(#REF!,AQ539)))</xm:f>
            <xm:f>#REF!</xm:f>
            <x14:dxf>
              <font>
                <b/>
                <i val="0"/>
              </font>
              <fill>
                <patternFill>
                  <bgColor rgb="FF00B050"/>
                </patternFill>
              </fill>
            </x14:dxf>
          </x14:cfRule>
          <xm:sqref>AQ539:AQ540</xm:sqref>
        </x14:conditionalFormatting>
        <x14:conditionalFormatting xmlns:xm="http://schemas.microsoft.com/office/excel/2006/main">
          <x14:cfRule type="containsText" priority="8280" operator="containsText" id="{362E20FA-EC4A-4EF5-B1A8-7499C41EBE2A}">
            <xm:f>NOT(ISERROR(SEARCH(#REF!,AQ541)))</xm:f>
            <xm:f>#REF!</xm:f>
            <x14:dxf>
              <font>
                <b/>
                <i val="0"/>
              </font>
              <fill>
                <patternFill>
                  <bgColor rgb="FFFF0000"/>
                </patternFill>
              </fill>
            </x14:dxf>
          </x14:cfRule>
          <x14:cfRule type="containsText" priority="8281" operator="containsText" id="{6A80923F-A20F-43D7-B4A0-9980A6EBE175}">
            <xm:f>NOT(ISERROR(SEARCH(#REF!,AQ541)))</xm:f>
            <xm:f>#REF!</xm:f>
            <x14:dxf>
              <font>
                <b/>
                <i val="0"/>
              </font>
              <fill>
                <patternFill>
                  <bgColor rgb="FFFFC000"/>
                </patternFill>
              </fill>
            </x14:dxf>
          </x14:cfRule>
          <x14:cfRule type="containsText" priority="8282" operator="containsText" id="{80379DF9-1AA9-472E-8B15-4F258A65DFD0}">
            <xm:f>NOT(ISERROR(SEARCH(#REF!,AQ541)))</xm:f>
            <xm:f>#REF!</xm:f>
            <x14:dxf>
              <font>
                <b/>
                <i val="0"/>
              </font>
              <fill>
                <patternFill>
                  <bgColor rgb="FF00B050"/>
                </patternFill>
              </fill>
            </x14:dxf>
          </x14:cfRule>
          <xm:sqref>AQ541</xm:sqref>
        </x14:conditionalFormatting>
        <x14:conditionalFormatting xmlns:xm="http://schemas.microsoft.com/office/excel/2006/main">
          <x14:cfRule type="containsText" priority="10983" operator="containsText" id="{966373A5-717C-4641-B919-AC9A5A277B15}">
            <xm:f>NOT(ISERROR(SEARCH(#REF!,AQ542)))</xm:f>
            <xm:f>#REF!</xm:f>
            <x14:dxf>
              <font>
                <b/>
                <i val="0"/>
              </font>
              <fill>
                <patternFill>
                  <bgColor rgb="FFFF0000"/>
                </patternFill>
              </fill>
            </x14:dxf>
          </x14:cfRule>
          <x14:cfRule type="containsText" priority="10984" operator="containsText" id="{74BFD032-89A0-4420-845B-50FFEC27445C}">
            <xm:f>NOT(ISERROR(SEARCH(#REF!,AQ542)))</xm:f>
            <xm:f>#REF!</xm:f>
            <x14:dxf>
              <font>
                <b/>
                <i val="0"/>
              </font>
              <fill>
                <patternFill>
                  <bgColor rgb="FFFFC000"/>
                </patternFill>
              </fill>
            </x14:dxf>
          </x14:cfRule>
          <x14:cfRule type="containsText" priority="10985" operator="containsText" id="{A588AA5F-3745-4D7C-84A8-CFC0B12E62D6}">
            <xm:f>NOT(ISERROR(SEARCH(#REF!,AQ542)))</xm:f>
            <xm:f>#REF!</xm:f>
            <x14:dxf>
              <font>
                <b/>
                <i val="0"/>
              </font>
              <fill>
                <patternFill>
                  <bgColor rgb="FF00B050"/>
                </patternFill>
              </fill>
            </x14:dxf>
          </x14:cfRule>
          <xm:sqref>AQ542</xm:sqref>
        </x14:conditionalFormatting>
        <x14:conditionalFormatting xmlns:xm="http://schemas.microsoft.com/office/excel/2006/main">
          <x14:cfRule type="containsText" priority="9726" operator="containsText" id="{46D35BF9-6B6E-4750-96E2-25EED268E65E}">
            <xm:f>NOT(ISERROR(SEARCH(#REF!,AQ543)))</xm:f>
            <xm:f>#REF!</xm:f>
            <x14:dxf>
              <font>
                <b/>
                <i val="0"/>
              </font>
              <fill>
                <patternFill>
                  <bgColor rgb="FFFF0000"/>
                </patternFill>
              </fill>
            </x14:dxf>
          </x14:cfRule>
          <x14:cfRule type="containsText" priority="9727" operator="containsText" id="{A86A5E9B-8265-4656-AAEA-D81D2CEAB1DD}">
            <xm:f>NOT(ISERROR(SEARCH(#REF!,AQ543)))</xm:f>
            <xm:f>#REF!</xm:f>
            <x14:dxf>
              <font>
                <b/>
                <i val="0"/>
              </font>
              <fill>
                <patternFill>
                  <bgColor rgb="FFFFC000"/>
                </patternFill>
              </fill>
            </x14:dxf>
          </x14:cfRule>
          <x14:cfRule type="containsText" priority="9728" operator="containsText" id="{1E81FBF4-4CA8-4079-8415-A0E273517912}">
            <xm:f>NOT(ISERROR(SEARCH(#REF!,AQ543)))</xm:f>
            <xm:f>#REF!</xm:f>
            <x14:dxf>
              <font>
                <b/>
                <i val="0"/>
              </font>
              <fill>
                <patternFill>
                  <bgColor rgb="FF00B050"/>
                </patternFill>
              </fill>
            </x14:dxf>
          </x14:cfRule>
          <xm:sqref>AQ543</xm:sqref>
        </x14:conditionalFormatting>
        <x14:conditionalFormatting xmlns:xm="http://schemas.microsoft.com/office/excel/2006/main">
          <x14:cfRule type="containsText" priority="8364" operator="containsText" id="{96182CD3-1352-4A2F-8A0C-EAE771C46BC8}">
            <xm:f>NOT(ISERROR(SEARCH(#REF!,AQ544)))</xm:f>
            <xm:f>#REF!</xm:f>
            <x14:dxf>
              <font>
                <b/>
                <i val="0"/>
              </font>
              <fill>
                <patternFill>
                  <bgColor rgb="FFFF0000"/>
                </patternFill>
              </fill>
            </x14:dxf>
          </x14:cfRule>
          <x14:cfRule type="containsText" priority="8365" operator="containsText" id="{E865E2B3-10E4-43D5-A98E-85AC6D3594CC}">
            <xm:f>NOT(ISERROR(SEARCH(#REF!,AQ544)))</xm:f>
            <xm:f>#REF!</xm:f>
            <x14:dxf>
              <font>
                <b/>
                <i val="0"/>
              </font>
              <fill>
                <patternFill>
                  <bgColor rgb="FFFFC000"/>
                </patternFill>
              </fill>
            </x14:dxf>
          </x14:cfRule>
          <x14:cfRule type="containsText" priority="8366" operator="containsText" id="{3CBC1563-938E-4D44-856E-59C966FA087F}">
            <xm:f>NOT(ISERROR(SEARCH(#REF!,AQ544)))</xm:f>
            <xm:f>#REF!</xm:f>
            <x14:dxf>
              <font>
                <b/>
                <i val="0"/>
              </font>
              <fill>
                <patternFill>
                  <bgColor rgb="FF00B050"/>
                </patternFill>
              </fill>
            </x14:dxf>
          </x14:cfRule>
          <xm:sqref>AQ544</xm:sqref>
        </x14:conditionalFormatting>
        <x14:conditionalFormatting xmlns:xm="http://schemas.microsoft.com/office/excel/2006/main">
          <x14:cfRule type="containsText" priority="8358" operator="containsText" id="{64094C87-C502-459D-97AF-DEE113A59BEB}">
            <xm:f>NOT(ISERROR(SEARCH(#REF!,AQ545)))</xm:f>
            <xm:f>#REF!</xm:f>
            <x14:dxf>
              <font>
                <b/>
                <i val="0"/>
              </font>
              <fill>
                <patternFill>
                  <bgColor rgb="FFFF0000"/>
                </patternFill>
              </fill>
            </x14:dxf>
          </x14:cfRule>
          <x14:cfRule type="containsText" priority="8359" operator="containsText" id="{74DE8037-D507-4E88-B3EE-901C230B560E}">
            <xm:f>NOT(ISERROR(SEARCH(#REF!,AQ545)))</xm:f>
            <xm:f>#REF!</xm:f>
            <x14:dxf>
              <font>
                <b/>
                <i val="0"/>
              </font>
              <fill>
                <patternFill>
                  <bgColor rgb="FFFFC000"/>
                </patternFill>
              </fill>
            </x14:dxf>
          </x14:cfRule>
          <x14:cfRule type="containsText" priority="8360" operator="containsText" id="{6FADC41A-1555-4E43-A5D7-753886CA5F65}">
            <xm:f>NOT(ISERROR(SEARCH(#REF!,AQ545)))</xm:f>
            <xm:f>#REF!</xm:f>
            <x14:dxf>
              <font>
                <b/>
                <i val="0"/>
              </font>
              <fill>
                <patternFill>
                  <bgColor rgb="FF00B050"/>
                </patternFill>
              </fill>
            </x14:dxf>
          </x14:cfRule>
          <xm:sqref>AQ545</xm:sqref>
        </x14:conditionalFormatting>
        <x14:conditionalFormatting xmlns:xm="http://schemas.microsoft.com/office/excel/2006/main">
          <x14:cfRule type="containsText" priority="8352" operator="containsText" id="{44C4C2A2-DDB7-44F2-9B71-C583E7B63A18}">
            <xm:f>NOT(ISERROR(SEARCH(#REF!,AQ546)))</xm:f>
            <xm:f>#REF!</xm:f>
            <x14:dxf>
              <font>
                <b/>
                <i val="0"/>
              </font>
              <fill>
                <patternFill>
                  <bgColor rgb="FFFF0000"/>
                </patternFill>
              </fill>
            </x14:dxf>
          </x14:cfRule>
          <x14:cfRule type="containsText" priority="8353" operator="containsText" id="{A6FD6893-961E-45DA-B038-77FC6DD1A0B5}">
            <xm:f>NOT(ISERROR(SEARCH(#REF!,AQ546)))</xm:f>
            <xm:f>#REF!</xm:f>
            <x14:dxf>
              <font>
                <b/>
                <i val="0"/>
              </font>
              <fill>
                <patternFill>
                  <bgColor rgb="FFFFC000"/>
                </patternFill>
              </fill>
            </x14:dxf>
          </x14:cfRule>
          <x14:cfRule type="containsText" priority="8354" operator="containsText" id="{083AED8F-B1C3-48E3-B2B1-6A19E57890B0}">
            <xm:f>NOT(ISERROR(SEARCH(#REF!,AQ546)))</xm:f>
            <xm:f>#REF!</xm:f>
            <x14:dxf>
              <font>
                <b/>
                <i val="0"/>
              </font>
              <fill>
                <patternFill>
                  <bgColor rgb="FF00B050"/>
                </patternFill>
              </fill>
            </x14:dxf>
          </x14:cfRule>
          <xm:sqref>AQ546</xm:sqref>
        </x14:conditionalFormatting>
        <x14:conditionalFormatting xmlns:xm="http://schemas.microsoft.com/office/excel/2006/main">
          <x14:cfRule type="containsText" priority="8346" operator="containsText" id="{04C1B99F-C072-462C-B102-A9F8B5235726}">
            <xm:f>NOT(ISERROR(SEARCH(#REF!,AQ547)))</xm:f>
            <xm:f>#REF!</xm:f>
            <x14:dxf>
              <font>
                <b/>
                <i val="0"/>
              </font>
              <fill>
                <patternFill>
                  <bgColor rgb="FFFF0000"/>
                </patternFill>
              </fill>
            </x14:dxf>
          </x14:cfRule>
          <x14:cfRule type="containsText" priority="8347" operator="containsText" id="{4DB47C22-5FAA-4E56-92D3-019011819BCE}">
            <xm:f>NOT(ISERROR(SEARCH(#REF!,AQ547)))</xm:f>
            <xm:f>#REF!</xm:f>
            <x14:dxf>
              <font>
                <b/>
                <i val="0"/>
              </font>
              <fill>
                <patternFill>
                  <bgColor rgb="FFFFC000"/>
                </patternFill>
              </fill>
            </x14:dxf>
          </x14:cfRule>
          <x14:cfRule type="containsText" priority="8348" operator="containsText" id="{D4BE3A2B-F2C4-4971-9A0B-7EC968261062}">
            <xm:f>NOT(ISERROR(SEARCH(#REF!,AQ547)))</xm:f>
            <xm:f>#REF!</xm:f>
            <x14:dxf>
              <font>
                <b/>
                <i val="0"/>
              </font>
              <fill>
                <patternFill>
                  <bgColor rgb="FF00B050"/>
                </patternFill>
              </fill>
            </x14:dxf>
          </x14:cfRule>
          <xm:sqref>AQ547</xm:sqref>
        </x14:conditionalFormatting>
        <x14:conditionalFormatting xmlns:xm="http://schemas.microsoft.com/office/excel/2006/main">
          <x14:cfRule type="containsText" priority="7287" operator="containsText" id="{F5A8ACC2-9DEC-4FF6-8795-9EE2A34DA08D}">
            <xm:f>NOT(ISERROR(SEARCH(#REF!,AQ548)))</xm:f>
            <xm:f>#REF!</xm:f>
            <x14:dxf>
              <font>
                <b/>
                <i val="0"/>
              </font>
              <fill>
                <patternFill>
                  <bgColor rgb="FFFF0000"/>
                </patternFill>
              </fill>
            </x14:dxf>
          </x14:cfRule>
          <x14:cfRule type="containsText" priority="7288" operator="containsText" id="{2851EF59-EFD2-46A0-A2EA-2FD285E3D926}">
            <xm:f>NOT(ISERROR(SEARCH(#REF!,AQ548)))</xm:f>
            <xm:f>#REF!</xm:f>
            <x14:dxf>
              <font>
                <b/>
                <i val="0"/>
              </font>
              <fill>
                <patternFill>
                  <bgColor rgb="FFFFC000"/>
                </patternFill>
              </fill>
            </x14:dxf>
          </x14:cfRule>
          <x14:cfRule type="containsText" priority="7289" operator="containsText" id="{97C7A8F1-3AF8-4626-880C-77DC36C4FEDA}">
            <xm:f>NOT(ISERROR(SEARCH(#REF!,AQ548)))</xm:f>
            <xm:f>#REF!</xm:f>
            <x14:dxf>
              <font>
                <b/>
                <i val="0"/>
              </font>
              <fill>
                <patternFill>
                  <bgColor rgb="FF00B050"/>
                </patternFill>
              </fill>
            </x14:dxf>
          </x14:cfRule>
          <xm:sqref>AQ548</xm:sqref>
        </x14:conditionalFormatting>
        <x14:conditionalFormatting xmlns:xm="http://schemas.microsoft.com/office/excel/2006/main">
          <x14:cfRule type="containsText" priority="7281" operator="containsText" id="{BB4121D5-6A33-4190-A4C4-8ECC28253F7C}">
            <xm:f>NOT(ISERROR(SEARCH(#REF!,AQ549)))</xm:f>
            <xm:f>#REF!</xm:f>
            <x14:dxf>
              <font>
                <b/>
                <i val="0"/>
              </font>
              <fill>
                <patternFill>
                  <bgColor rgb="FFFF0000"/>
                </patternFill>
              </fill>
            </x14:dxf>
          </x14:cfRule>
          <x14:cfRule type="containsText" priority="7282" operator="containsText" id="{4E685419-A5DC-4358-B6D5-EEEBCB181DCE}">
            <xm:f>NOT(ISERROR(SEARCH(#REF!,AQ549)))</xm:f>
            <xm:f>#REF!</xm:f>
            <x14:dxf>
              <font>
                <b/>
                <i val="0"/>
              </font>
              <fill>
                <patternFill>
                  <bgColor rgb="FFFFC000"/>
                </patternFill>
              </fill>
            </x14:dxf>
          </x14:cfRule>
          <x14:cfRule type="containsText" priority="7283" operator="containsText" id="{30B7C308-2770-48FB-8A29-252AB5A8F962}">
            <xm:f>NOT(ISERROR(SEARCH(#REF!,AQ549)))</xm:f>
            <xm:f>#REF!</xm:f>
            <x14:dxf>
              <font>
                <b/>
                <i val="0"/>
              </font>
              <fill>
                <patternFill>
                  <bgColor rgb="FF00B050"/>
                </patternFill>
              </fill>
            </x14:dxf>
          </x14:cfRule>
          <xm:sqref>AQ549:AQ550</xm:sqref>
        </x14:conditionalFormatting>
        <x14:conditionalFormatting xmlns:xm="http://schemas.microsoft.com/office/excel/2006/main">
          <x14:cfRule type="containsText" priority="1539" operator="containsText" id="{BBEF4A71-C121-4389-AA85-988A44B365AE}">
            <xm:f>NOT(ISERROR(SEARCH(#REF!,AS55)))</xm:f>
            <xm:f>#REF!</xm:f>
            <x14:dxf>
              <font>
                <b/>
                <i val="0"/>
              </font>
              <fill>
                <patternFill>
                  <bgColor rgb="FFFF0000"/>
                </patternFill>
              </fill>
            </x14:dxf>
          </x14:cfRule>
          <x14:cfRule type="containsText" priority="1540" operator="containsText" id="{A59F96AF-6F2E-4E25-81F5-E5D412B185CF}">
            <xm:f>NOT(ISERROR(SEARCH(#REF!,AS55)))</xm:f>
            <xm:f>#REF!</xm:f>
            <x14:dxf>
              <font>
                <b/>
                <i val="0"/>
              </font>
              <fill>
                <patternFill>
                  <bgColor rgb="FFFFC000"/>
                </patternFill>
              </fill>
            </x14:dxf>
          </x14:cfRule>
          <x14:cfRule type="containsText" priority="1541" operator="containsText" id="{9BDA8D83-FD08-49B9-8715-8BAD58AED3F3}">
            <xm:f>NOT(ISERROR(SEARCH(#REF!,AS55)))</xm:f>
            <xm:f>#REF!</xm:f>
            <x14:dxf>
              <font>
                <b/>
                <i val="0"/>
              </font>
              <fill>
                <patternFill>
                  <bgColor rgb="FF00B050"/>
                </patternFill>
              </fill>
            </x14:dxf>
          </x14:cfRule>
          <xm:sqref>AS55:AV55</xm:sqref>
        </x14:conditionalFormatting>
        <x14:conditionalFormatting xmlns:xm="http://schemas.microsoft.com/office/excel/2006/main">
          <x14:cfRule type="containsText" priority="273" operator="containsText" id="{6264A945-6CB9-4481-87EB-41132AD06B51}">
            <xm:f>NOT(ISERROR(SEARCH(#REF!,AS370)))</xm:f>
            <xm:f>#REF!</xm:f>
            <x14:dxf>
              <font>
                <b/>
                <i val="0"/>
              </font>
              <fill>
                <patternFill>
                  <bgColor rgb="FFFF0000"/>
                </patternFill>
              </fill>
            </x14:dxf>
          </x14:cfRule>
          <x14:cfRule type="containsText" priority="274" operator="containsText" id="{EDF0B6A8-4C7A-4B70-AC88-F105918EBAA3}">
            <xm:f>NOT(ISERROR(SEARCH(#REF!,AS370)))</xm:f>
            <xm:f>#REF!</xm:f>
            <x14:dxf>
              <font>
                <b/>
                <i val="0"/>
              </font>
              <fill>
                <patternFill>
                  <bgColor rgb="FFFFC000"/>
                </patternFill>
              </fill>
            </x14:dxf>
          </x14:cfRule>
          <x14:cfRule type="containsText" priority="275" operator="containsText" id="{20A66C66-3356-4235-81D6-CE48E2EABD7A}">
            <xm:f>NOT(ISERROR(SEARCH(#REF!,AS370)))</xm:f>
            <xm:f>#REF!</xm:f>
            <x14:dxf>
              <font>
                <b/>
                <i val="0"/>
              </font>
              <fill>
                <patternFill>
                  <bgColor rgb="FF00B050"/>
                </patternFill>
              </fill>
            </x14:dxf>
          </x14:cfRule>
          <xm:sqref>AS370:AV370 AS371:AS372</xm:sqref>
        </x14:conditionalFormatting>
        <x14:conditionalFormatting xmlns:xm="http://schemas.microsoft.com/office/excel/2006/main">
          <x14:cfRule type="containsText" priority="7998" operator="containsText" id="{5FA22136-C15C-4BC8-95B3-7EC8D1FEC991}">
            <xm:f>NOT(ISERROR(SEARCH(#REF!,AT36)))</xm:f>
            <xm:f>#REF!</xm:f>
            <x14:dxf>
              <font>
                <b/>
                <i val="0"/>
              </font>
              <fill>
                <patternFill>
                  <bgColor rgb="FFFF0000"/>
                </patternFill>
              </fill>
            </x14:dxf>
          </x14:cfRule>
          <x14:cfRule type="containsText" priority="7999" operator="containsText" id="{12194C7A-D5CF-4445-A28B-1364D44FBFF7}">
            <xm:f>NOT(ISERROR(SEARCH(#REF!,AT36)))</xm:f>
            <xm:f>#REF!</xm:f>
            <x14:dxf>
              <font>
                <b/>
                <i val="0"/>
              </font>
              <fill>
                <patternFill>
                  <bgColor rgb="FFFFC000"/>
                </patternFill>
              </fill>
            </x14:dxf>
          </x14:cfRule>
          <x14:cfRule type="containsText" priority="8000" operator="containsText" id="{E545E297-0171-416A-B368-5C70636DC43D}">
            <xm:f>NOT(ISERROR(SEARCH(#REF!,AT36)))</xm:f>
            <xm:f>#REF!</xm:f>
            <x14:dxf>
              <font>
                <b/>
                <i val="0"/>
              </font>
              <fill>
                <patternFill>
                  <bgColor rgb="FF00B050"/>
                </patternFill>
              </fill>
            </x14:dxf>
          </x14:cfRule>
          <xm:sqref>AT36</xm:sqref>
        </x14:conditionalFormatting>
        <x14:conditionalFormatting xmlns:xm="http://schemas.microsoft.com/office/excel/2006/main">
          <x14:cfRule type="containsText" priority="7923" operator="containsText" id="{3A1C9F08-5F4B-46CB-AF80-2DDBF9154746}">
            <xm:f>NOT(ISERROR(SEARCH(#REF!,AT61)))</xm:f>
            <xm:f>#REF!</xm:f>
            <x14:dxf>
              <font>
                <b/>
                <i val="0"/>
              </font>
              <fill>
                <patternFill>
                  <bgColor rgb="FFFF0000"/>
                </patternFill>
              </fill>
            </x14:dxf>
          </x14:cfRule>
          <x14:cfRule type="containsText" priority="7924" operator="containsText" id="{D273D5FA-E54D-4EE8-A2DE-C1470D174023}">
            <xm:f>NOT(ISERROR(SEARCH(#REF!,AT61)))</xm:f>
            <xm:f>#REF!</xm:f>
            <x14:dxf>
              <font>
                <b/>
                <i val="0"/>
              </font>
              <fill>
                <patternFill>
                  <bgColor rgb="FFFFC000"/>
                </patternFill>
              </fill>
            </x14:dxf>
          </x14:cfRule>
          <x14:cfRule type="containsText" priority="7925" operator="containsText" id="{1C14219C-7E36-4FED-B8F6-18258D4BF30A}">
            <xm:f>NOT(ISERROR(SEARCH(#REF!,AT61)))</xm:f>
            <xm:f>#REF!</xm:f>
            <x14:dxf>
              <font>
                <b/>
                <i val="0"/>
              </font>
              <fill>
                <patternFill>
                  <bgColor rgb="FF00B050"/>
                </patternFill>
              </fill>
            </x14:dxf>
          </x14:cfRule>
          <xm:sqref>AT61</xm:sqref>
        </x14:conditionalFormatting>
        <x14:conditionalFormatting xmlns:xm="http://schemas.microsoft.com/office/excel/2006/main">
          <x14:cfRule type="containsText" priority="7914" operator="containsText" id="{3C8E4D40-DAB1-4D09-BD2B-28F6CF56B1CC}">
            <xm:f>NOT(ISERROR(SEARCH(#REF!,AT62)))</xm:f>
            <xm:f>#REF!</xm:f>
            <x14:dxf>
              <font>
                <b/>
                <i val="0"/>
              </font>
              <fill>
                <patternFill>
                  <bgColor rgb="FFFF0000"/>
                </patternFill>
              </fill>
            </x14:dxf>
          </x14:cfRule>
          <x14:cfRule type="containsText" priority="7915" operator="containsText" id="{5B1A033A-D158-43CE-A4DE-20091CBDC568}">
            <xm:f>NOT(ISERROR(SEARCH(#REF!,AT62)))</xm:f>
            <xm:f>#REF!</xm:f>
            <x14:dxf>
              <font>
                <b/>
                <i val="0"/>
              </font>
              <fill>
                <patternFill>
                  <bgColor rgb="FFFFC000"/>
                </patternFill>
              </fill>
            </x14:dxf>
          </x14:cfRule>
          <x14:cfRule type="containsText" priority="7916" operator="containsText" id="{25A7925C-17A2-42E0-A21F-ABF54B34373F}">
            <xm:f>NOT(ISERROR(SEARCH(#REF!,AT62)))</xm:f>
            <xm:f>#REF!</xm:f>
            <x14:dxf>
              <font>
                <b/>
                <i val="0"/>
              </font>
              <fill>
                <patternFill>
                  <bgColor rgb="FF00B050"/>
                </patternFill>
              </fill>
            </x14:dxf>
          </x14:cfRule>
          <xm:sqref>AT62</xm:sqref>
        </x14:conditionalFormatting>
        <x14:conditionalFormatting xmlns:xm="http://schemas.microsoft.com/office/excel/2006/main">
          <x14:cfRule type="containsText" priority="7905" operator="containsText" id="{6BE448AF-4FB0-4007-ACA8-E812B18208F6}">
            <xm:f>NOT(ISERROR(SEARCH(#REF!,AT63)))</xm:f>
            <xm:f>#REF!</xm:f>
            <x14:dxf>
              <font>
                <b/>
                <i val="0"/>
              </font>
              <fill>
                <patternFill>
                  <bgColor rgb="FFFF0000"/>
                </patternFill>
              </fill>
            </x14:dxf>
          </x14:cfRule>
          <x14:cfRule type="containsText" priority="7906" operator="containsText" id="{C5B21C09-47ED-49A2-A6DD-D909AC69C707}">
            <xm:f>NOT(ISERROR(SEARCH(#REF!,AT63)))</xm:f>
            <xm:f>#REF!</xm:f>
            <x14:dxf>
              <font>
                <b/>
                <i val="0"/>
              </font>
              <fill>
                <patternFill>
                  <bgColor rgb="FFFFC000"/>
                </patternFill>
              </fill>
            </x14:dxf>
          </x14:cfRule>
          <x14:cfRule type="containsText" priority="7907" operator="containsText" id="{DAC154DA-909A-4804-B101-3C2BC07B730B}">
            <xm:f>NOT(ISERROR(SEARCH(#REF!,AT63)))</xm:f>
            <xm:f>#REF!</xm:f>
            <x14:dxf>
              <font>
                <b/>
                <i val="0"/>
              </font>
              <fill>
                <patternFill>
                  <bgColor rgb="FF00B050"/>
                </patternFill>
              </fill>
            </x14:dxf>
          </x14:cfRule>
          <xm:sqref>AT63</xm:sqref>
        </x14:conditionalFormatting>
        <x14:conditionalFormatting xmlns:xm="http://schemas.microsoft.com/office/excel/2006/main">
          <x14:cfRule type="containsText" priority="7854" operator="containsText" id="{10DE87FF-2AD5-4788-84A1-80E4BB5F7EDF}">
            <xm:f>NOT(ISERROR(SEARCH(#REF!,AT76)))</xm:f>
            <xm:f>#REF!</xm:f>
            <x14:dxf>
              <font>
                <b/>
                <i val="0"/>
              </font>
              <fill>
                <patternFill>
                  <bgColor rgb="FFFF0000"/>
                </patternFill>
              </fill>
            </x14:dxf>
          </x14:cfRule>
          <x14:cfRule type="containsText" priority="7855" operator="containsText" id="{40E9D96F-2DC3-45F0-8343-17A6AB7500DB}">
            <xm:f>NOT(ISERROR(SEARCH(#REF!,AT76)))</xm:f>
            <xm:f>#REF!</xm:f>
            <x14:dxf>
              <font>
                <b/>
                <i val="0"/>
              </font>
              <fill>
                <patternFill>
                  <bgColor rgb="FFFFC000"/>
                </patternFill>
              </fill>
            </x14:dxf>
          </x14:cfRule>
          <x14:cfRule type="containsText" priority="7856" operator="containsText" id="{59496B7A-B321-44C1-B6B2-9DDF767B4D6E}">
            <xm:f>NOT(ISERROR(SEARCH(#REF!,AT76)))</xm:f>
            <xm:f>#REF!</xm:f>
            <x14:dxf>
              <font>
                <b/>
                <i val="0"/>
              </font>
              <fill>
                <patternFill>
                  <bgColor rgb="FF00B050"/>
                </patternFill>
              </fill>
            </x14:dxf>
          </x14:cfRule>
          <xm:sqref>AT76</xm:sqref>
        </x14:conditionalFormatting>
        <x14:conditionalFormatting xmlns:xm="http://schemas.microsoft.com/office/excel/2006/main">
          <x14:cfRule type="containsText" priority="7845" operator="containsText" id="{00CE220F-249F-4EDE-A430-EE8D67C2B0C5}">
            <xm:f>NOT(ISERROR(SEARCH(#REF!,AT77)))</xm:f>
            <xm:f>#REF!</xm:f>
            <x14:dxf>
              <font>
                <b/>
                <i val="0"/>
              </font>
              <fill>
                <patternFill>
                  <bgColor rgb="FFFF0000"/>
                </patternFill>
              </fill>
            </x14:dxf>
          </x14:cfRule>
          <x14:cfRule type="containsText" priority="7846" operator="containsText" id="{FCEBFCA6-1162-46B4-B3E3-A328B14A1A86}">
            <xm:f>NOT(ISERROR(SEARCH(#REF!,AT77)))</xm:f>
            <xm:f>#REF!</xm:f>
            <x14:dxf>
              <font>
                <b/>
                <i val="0"/>
              </font>
              <fill>
                <patternFill>
                  <bgColor rgb="FFFFC000"/>
                </patternFill>
              </fill>
            </x14:dxf>
          </x14:cfRule>
          <x14:cfRule type="containsText" priority="7847" operator="containsText" id="{525AEE6B-6E26-4009-83E4-8E512B4E3F98}">
            <xm:f>NOT(ISERROR(SEARCH(#REF!,AT77)))</xm:f>
            <xm:f>#REF!</xm:f>
            <x14:dxf>
              <font>
                <b/>
                <i val="0"/>
              </font>
              <fill>
                <patternFill>
                  <bgColor rgb="FF00B050"/>
                </patternFill>
              </fill>
            </x14:dxf>
          </x14:cfRule>
          <xm:sqref>AT77</xm:sqref>
        </x14:conditionalFormatting>
        <x14:conditionalFormatting xmlns:xm="http://schemas.microsoft.com/office/excel/2006/main">
          <x14:cfRule type="containsText" priority="7836" operator="containsText" id="{7775CFD9-2FEF-4385-9E8D-2FF477F121A3}">
            <xm:f>NOT(ISERROR(SEARCH(#REF!,AT78)))</xm:f>
            <xm:f>#REF!</xm:f>
            <x14:dxf>
              <font>
                <b/>
                <i val="0"/>
              </font>
              <fill>
                <patternFill>
                  <bgColor rgb="FFFF0000"/>
                </patternFill>
              </fill>
            </x14:dxf>
          </x14:cfRule>
          <x14:cfRule type="containsText" priority="7837" operator="containsText" id="{C484C95D-A367-4106-A764-335855F979ED}">
            <xm:f>NOT(ISERROR(SEARCH(#REF!,AT78)))</xm:f>
            <xm:f>#REF!</xm:f>
            <x14:dxf>
              <font>
                <b/>
                <i val="0"/>
              </font>
              <fill>
                <patternFill>
                  <bgColor rgb="FFFFC000"/>
                </patternFill>
              </fill>
            </x14:dxf>
          </x14:cfRule>
          <x14:cfRule type="containsText" priority="7838" operator="containsText" id="{CF87321B-634C-4650-8635-6BD6D97F295B}">
            <xm:f>NOT(ISERROR(SEARCH(#REF!,AT78)))</xm:f>
            <xm:f>#REF!</xm:f>
            <x14:dxf>
              <font>
                <b/>
                <i val="0"/>
              </font>
              <fill>
                <patternFill>
                  <bgColor rgb="FF00B050"/>
                </patternFill>
              </fill>
            </x14:dxf>
          </x14:cfRule>
          <xm:sqref>AT78</xm:sqref>
        </x14:conditionalFormatting>
        <x14:conditionalFormatting xmlns:xm="http://schemas.microsoft.com/office/excel/2006/main">
          <x14:cfRule type="containsText" priority="7827" operator="containsText" id="{BE8AFFBE-1F2F-46D3-8D91-E103DA5BF327}">
            <xm:f>NOT(ISERROR(SEARCH(#REF!,AT79)))</xm:f>
            <xm:f>#REF!</xm:f>
            <x14:dxf>
              <font>
                <b/>
                <i val="0"/>
              </font>
              <fill>
                <patternFill>
                  <bgColor rgb="FFFF0000"/>
                </patternFill>
              </fill>
            </x14:dxf>
          </x14:cfRule>
          <x14:cfRule type="containsText" priority="7828" operator="containsText" id="{94B43BD5-EC82-4BA3-9184-FC43A662324D}">
            <xm:f>NOT(ISERROR(SEARCH(#REF!,AT79)))</xm:f>
            <xm:f>#REF!</xm:f>
            <x14:dxf>
              <font>
                <b/>
                <i val="0"/>
              </font>
              <fill>
                <patternFill>
                  <bgColor rgb="FFFFC000"/>
                </patternFill>
              </fill>
            </x14:dxf>
          </x14:cfRule>
          <x14:cfRule type="containsText" priority="7829" operator="containsText" id="{9A0DEB20-F6E3-42E8-A6CE-D4B79D226234}">
            <xm:f>NOT(ISERROR(SEARCH(#REF!,AT79)))</xm:f>
            <xm:f>#REF!</xm:f>
            <x14:dxf>
              <font>
                <b/>
                <i val="0"/>
              </font>
              <fill>
                <patternFill>
                  <bgColor rgb="FF00B050"/>
                </patternFill>
              </fill>
            </x14:dxf>
          </x14:cfRule>
          <xm:sqref>AT79</xm:sqref>
        </x14:conditionalFormatting>
        <x14:conditionalFormatting xmlns:xm="http://schemas.microsoft.com/office/excel/2006/main">
          <x14:cfRule type="containsText" priority="7818" operator="containsText" id="{7A06DE3C-5898-4115-866E-1A3E482BCFB6}">
            <xm:f>NOT(ISERROR(SEARCH(#REF!,AT83)))</xm:f>
            <xm:f>#REF!</xm:f>
            <x14:dxf>
              <font>
                <b/>
                <i val="0"/>
              </font>
              <fill>
                <patternFill>
                  <bgColor rgb="FFFF0000"/>
                </patternFill>
              </fill>
            </x14:dxf>
          </x14:cfRule>
          <x14:cfRule type="containsText" priority="7819" operator="containsText" id="{A0674456-DD82-4ADC-AF91-26945BEB73D9}">
            <xm:f>NOT(ISERROR(SEARCH(#REF!,AT83)))</xm:f>
            <xm:f>#REF!</xm:f>
            <x14:dxf>
              <font>
                <b/>
                <i val="0"/>
              </font>
              <fill>
                <patternFill>
                  <bgColor rgb="FFFFC000"/>
                </patternFill>
              </fill>
            </x14:dxf>
          </x14:cfRule>
          <x14:cfRule type="containsText" priority="7820" operator="containsText" id="{D73E30F4-2CCF-4BC3-A11A-8AC0AEB4F7C9}">
            <xm:f>NOT(ISERROR(SEARCH(#REF!,AT83)))</xm:f>
            <xm:f>#REF!</xm:f>
            <x14:dxf>
              <font>
                <b/>
                <i val="0"/>
              </font>
              <fill>
                <patternFill>
                  <bgColor rgb="FF00B050"/>
                </patternFill>
              </fill>
            </x14:dxf>
          </x14:cfRule>
          <xm:sqref>AT83</xm:sqref>
        </x14:conditionalFormatting>
        <x14:conditionalFormatting xmlns:xm="http://schemas.microsoft.com/office/excel/2006/main">
          <x14:cfRule type="containsText" priority="7809" operator="containsText" id="{71318DF0-84AB-45C9-B657-F95AF839FABB}">
            <xm:f>NOT(ISERROR(SEARCH(#REF!,AT84)))</xm:f>
            <xm:f>#REF!</xm:f>
            <x14:dxf>
              <font>
                <b/>
                <i val="0"/>
              </font>
              <fill>
                <patternFill>
                  <bgColor rgb="FFFF0000"/>
                </patternFill>
              </fill>
            </x14:dxf>
          </x14:cfRule>
          <x14:cfRule type="containsText" priority="7810" operator="containsText" id="{443BF165-8DA8-4DFC-8558-E4C20AB99BE4}">
            <xm:f>NOT(ISERROR(SEARCH(#REF!,AT84)))</xm:f>
            <xm:f>#REF!</xm:f>
            <x14:dxf>
              <font>
                <b/>
                <i val="0"/>
              </font>
              <fill>
                <patternFill>
                  <bgColor rgb="FFFFC000"/>
                </patternFill>
              </fill>
            </x14:dxf>
          </x14:cfRule>
          <x14:cfRule type="containsText" priority="7811" operator="containsText" id="{A82CBF4E-9051-4D0D-8C78-9F6239A1F124}">
            <xm:f>NOT(ISERROR(SEARCH(#REF!,AT84)))</xm:f>
            <xm:f>#REF!</xm:f>
            <x14:dxf>
              <font>
                <b/>
                <i val="0"/>
              </font>
              <fill>
                <patternFill>
                  <bgColor rgb="FF00B050"/>
                </patternFill>
              </fill>
            </x14:dxf>
          </x14:cfRule>
          <xm:sqref>AT84</xm:sqref>
        </x14:conditionalFormatting>
        <x14:conditionalFormatting xmlns:xm="http://schemas.microsoft.com/office/excel/2006/main">
          <x14:cfRule type="containsText" priority="7800" operator="containsText" id="{8F7FA84F-0905-4C8F-B94A-2A2E313203FC}">
            <xm:f>NOT(ISERROR(SEARCH(#REF!,AT85)))</xm:f>
            <xm:f>#REF!</xm:f>
            <x14:dxf>
              <font>
                <b/>
                <i val="0"/>
              </font>
              <fill>
                <patternFill>
                  <bgColor rgb="FFFF0000"/>
                </patternFill>
              </fill>
            </x14:dxf>
          </x14:cfRule>
          <x14:cfRule type="containsText" priority="7801" operator="containsText" id="{A825F21A-A4AE-4715-A496-CD83FDA8C665}">
            <xm:f>NOT(ISERROR(SEARCH(#REF!,AT85)))</xm:f>
            <xm:f>#REF!</xm:f>
            <x14:dxf>
              <font>
                <b/>
                <i val="0"/>
              </font>
              <fill>
                <patternFill>
                  <bgColor rgb="FFFFC000"/>
                </patternFill>
              </fill>
            </x14:dxf>
          </x14:cfRule>
          <x14:cfRule type="containsText" priority="7802" operator="containsText" id="{A2C4C474-CC63-46AA-B547-A3E233941737}">
            <xm:f>NOT(ISERROR(SEARCH(#REF!,AT85)))</xm:f>
            <xm:f>#REF!</xm:f>
            <x14:dxf>
              <font>
                <b/>
                <i val="0"/>
              </font>
              <fill>
                <patternFill>
                  <bgColor rgb="FF00B050"/>
                </patternFill>
              </fill>
            </x14:dxf>
          </x14:cfRule>
          <xm:sqref>AT85</xm:sqref>
        </x14:conditionalFormatting>
        <x14:conditionalFormatting xmlns:xm="http://schemas.microsoft.com/office/excel/2006/main">
          <x14:cfRule type="containsText" priority="7791" operator="containsText" id="{71521B9C-F81F-4A4C-973B-A1C07CE4F773}">
            <xm:f>NOT(ISERROR(SEARCH(#REF!,AT86)))</xm:f>
            <xm:f>#REF!</xm:f>
            <x14:dxf>
              <font>
                <b/>
                <i val="0"/>
              </font>
              <fill>
                <patternFill>
                  <bgColor rgb="FFFF0000"/>
                </patternFill>
              </fill>
            </x14:dxf>
          </x14:cfRule>
          <x14:cfRule type="containsText" priority="7792" operator="containsText" id="{D403379A-5884-486F-8F77-680A51979373}">
            <xm:f>NOT(ISERROR(SEARCH(#REF!,AT86)))</xm:f>
            <xm:f>#REF!</xm:f>
            <x14:dxf>
              <font>
                <b/>
                <i val="0"/>
              </font>
              <fill>
                <patternFill>
                  <bgColor rgb="FFFFC000"/>
                </patternFill>
              </fill>
            </x14:dxf>
          </x14:cfRule>
          <x14:cfRule type="containsText" priority="7793" operator="containsText" id="{63F74FA7-5953-4F02-9C95-4B3CF7540462}">
            <xm:f>NOT(ISERROR(SEARCH(#REF!,AT86)))</xm:f>
            <xm:f>#REF!</xm:f>
            <x14:dxf>
              <font>
                <b/>
                <i val="0"/>
              </font>
              <fill>
                <patternFill>
                  <bgColor rgb="FF00B050"/>
                </patternFill>
              </fill>
            </x14:dxf>
          </x14:cfRule>
          <xm:sqref>AT86:AT88</xm:sqref>
        </x14:conditionalFormatting>
        <x14:conditionalFormatting xmlns:xm="http://schemas.microsoft.com/office/excel/2006/main">
          <x14:cfRule type="containsText" priority="7764" operator="containsText" id="{C3A6A5BC-C1D5-4C31-9D15-AB21BD51EA67}">
            <xm:f>NOT(ISERROR(SEARCH(#REF!,AT89)))</xm:f>
            <xm:f>#REF!</xm:f>
            <x14:dxf>
              <font>
                <b/>
                <i val="0"/>
              </font>
              <fill>
                <patternFill>
                  <bgColor rgb="FFFF0000"/>
                </patternFill>
              </fill>
            </x14:dxf>
          </x14:cfRule>
          <x14:cfRule type="containsText" priority="7765" operator="containsText" id="{DFE0EF63-96EF-45CF-A7E2-6F0626F2B20E}">
            <xm:f>NOT(ISERROR(SEARCH(#REF!,AT89)))</xm:f>
            <xm:f>#REF!</xm:f>
            <x14:dxf>
              <font>
                <b/>
                <i val="0"/>
              </font>
              <fill>
                <patternFill>
                  <bgColor rgb="FFFFC000"/>
                </patternFill>
              </fill>
            </x14:dxf>
          </x14:cfRule>
          <x14:cfRule type="containsText" priority="7766" operator="containsText" id="{8AD8D051-3912-40F5-A21B-C138FDFC9B5E}">
            <xm:f>NOT(ISERROR(SEARCH(#REF!,AT89)))</xm:f>
            <xm:f>#REF!</xm:f>
            <x14:dxf>
              <font>
                <b/>
                <i val="0"/>
              </font>
              <fill>
                <patternFill>
                  <bgColor rgb="FF00B050"/>
                </patternFill>
              </fill>
            </x14:dxf>
          </x14:cfRule>
          <xm:sqref>AT89</xm:sqref>
        </x14:conditionalFormatting>
        <x14:conditionalFormatting xmlns:xm="http://schemas.microsoft.com/office/excel/2006/main">
          <x14:cfRule type="containsText" priority="7782" operator="containsText" id="{18845379-39B1-4021-9E6F-A81543C7CA8B}">
            <xm:f>NOT(ISERROR(SEARCH(#REF!,AT90)))</xm:f>
            <xm:f>#REF!</xm:f>
            <x14:dxf>
              <font>
                <b/>
                <i val="0"/>
              </font>
              <fill>
                <patternFill>
                  <bgColor rgb="FFFF0000"/>
                </patternFill>
              </fill>
            </x14:dxf>
          </x14:cfRule>
          <x14:cfRule type="containsText" priority="7783" operator="containsText" id="{875C0FA2-D69B-4E78-8BA1-7C04B945414D}">
            <xm:f>NOT(ISERROR(SEARCH(#REF!,AT90)))</xm:f>
            <xm:f>#REF!</xm:f>
            <x14:dxf>
              <font>
                <b/>
                <i val="0"/>
              </font>
              <fill>
                <patternFill>
                  <bgColor rgb="FFFFC000"/>
                </patternFill>
              </fill>
            </x14:dxf>
          </x14:cfRule>
          <x14:cfRule type="containsText" priority="7784" operator="containsText" id="{DCA95600-6FBD-4ED5-B8A6-73EFBE0F9DC7}">
            <xm:f>NOT(ISERROR(SEARCH(#REF!,AT90)))</xm:f>
            <xm:f>#REF!</xm:f>
            <x14:dxf>
              <font>
                <b/>
                <i val="0"/>
              </font>
              <fill>
                <patternFill>
                  <bgColor rgb="FF00B050"/>
                </patternFill>
              </fill>
            </x14:dxf>
          </x14:cfRule>
          <xm:sqref>AT90</xm:sqref>
        </x14:conditionalFormatting>
        <x14:conditionalFormatting xmlns:xm="http://schemas.microsoft.com/office/excel/2006/main">
          <x14:cfRule type="containsText" priority="7773" operator="containsText" id="{2E5432DE-355D-403A-9CFC-6D08FC743D5B}">
            <xm:f>NOT(ISERROR(SEARCH(#REF!,AT91)))</xm:f>
            <xm:f>#REF!</xm:f>
            <x14:dxf>
              <font>
                <b/>
                <i val="0"/>
              </font>
              <fill>
                <patternFill>
                  <bgColor rgb="FFFF0000"/>
                </patternFill>
              </fill>
            </x14:dxf>
          </x14:cfRule>
          <x14:cfRule type="containsText" priority="7774" operator="containsText" id="{40DED0A4-F938-4C4D-BA99-27F10F7AE60B}">
            <xm:f>NOT(ISERROR(SEARCH(#REF!,AT91)))</xm:f>
            <xm:f>#REF!</xm:f>
            <x14:dxf>
              <font>
                <b/>
                <i val="0"/>
              </font>
              <fill>
                <patternFill>
                  <bgColor rgb="FFFFC000"/>
                </patternFill>
              </fill>
            </x14:dxf>
          </x14:cfRule>
          <x14:cfRule type="containsText" priority="7775" operator="containsText" id="{697E01DD-70E7-4089-B5A5-03E7D1F441B6}">
            <xm:f>NOT(ISERROR(SEARCH(#REF!,AT91)))</xm:f>
            <xm:f>#REF!</xm:f>
            <x14:dxf>
              <font>
                <b/>
                <i val="0"/>
              </font>
              <fill>
                <patternFill>
                  <bgColor rgb="FF00B050"/>
                </patternFill>
              </fill>
            </x14:dxf>
          </x14:cfRule>
          <xm:sqref>AT91</xm:sqref>
        </x14:conditionalFormatting>
        <x14:conditionalFormatting xmlns:xm="http://schemas.microsoft.com/office/excel/2006/main">
          <x14:cfRule type="containsText" priority="7755" operator="containsText" id="{96B73488-550F-4E72-839C-69E61DEE387E}">
            <xm:f>NOT(ISERROR(SEARCH(#REF!,AT92)))</xm:f>
            <xm:f>#REF!</xm:f>
            <x14:dxf>
              <font>
                <b/>
                <i val="0"/>
              </font>
              <fill>
                <patternFill>
                  <bgColor rgb="FFFF0000"/>
                </patternFill>
              </fill>
            </x14:dxf>
          </x14:cfRule>
          <x14:cfRule type="containsText" priority="7756" operator="containsText" id="{C1BEA650-9668-4749-8804-1D366DDD637F}">
            <xm:f>NOT(ISERROR(SEARCH(#REF!,AT92)))</xm:f>
            <xm:f>#REF!</xm:f>
            <x14:dxf>
              <font>
                <b/>
                <i val="0"/>
              </font>
              <fill>
                <patternFill>
                  <bgColor rgb="FFFFC000"/>
                </patternFill>
              </fill>
            </x14:dxf>
          </x14:cfRule>
          <x14:cfRule type="containsText" priority="7757" operator="containsText" id="{41235877-5300-4CDE-A202-C3B667A47B01}">
            <xm:f>NOT(ISERROR(SEARCH(#REF!,AT92)))</xm:f>
            <xm:f>#REF!</xm:f>
            <x14:dxf>
              <font>
                <b/>
                <i val="0"/>
              </font>
              <fill>
                <patternFill>
                  <bgColor rgb="FF00B050"/>
                </patternFill>
              </fill>
            </x14:dxf>
          </x14:cfRule>
          <xm:sqref>AT92</xm:sqref>
        </x14:conditionalFormatting>
        <x14:conditionalFormatting xmlns:xm="http://schemas.microsoft.com/office/excel/2006/main">
          <x14:cfRule type="containsText" priority="7737" operator="containsText" id="{21C3AD3C-3801-4935-ABCA-804033F9B0AF}">
            <xm:f>NOT(ISERROR(SEARCH(#REF!,AT93)))</xm:f>
            <xm:f>#REF!</xm:f>
            <x14:dxf>
              <font>
                <b/>
                <i val="0"/>
              </font>
              <fill>
                <patternFill>
                  <bgColor rgb="FFFF0000"/>
                </patternFill>
              </fill>
            </x14:dxf>
          </x14:cfRule>
          <x14:cfRule type="containsText" priority="7738" operator="containsText" id="{83BBA20B-CF1C-482F-983F-998EA35E971E}">
            <xm:f>NOT(ISERROR(SEARCH(#REF!,AT93)))</xm:f>
            <xm:f>#REF!</xm:f>
            <x14:dxf>
              <font>
                <b/>
                <i val="0"/>
              </font>
              <fill>
                <patternFill>
                  <bgColor rgb="FFFFC000"/>
                </patternFill>
              </fill>
            </x14:dxf>
          </x14:cfRule>
          <x14:cfRule type="containsText" priority="7739" operator="containsText" id="{7288AF68-8CA2-4BA4-A7BE-78F19A9658AF}">
            <xm:f>NOT(ISERROR(SEARCH(#REF!,AT93)))</xm:f>
            <xm:f>#REF!</xm:f>
            <x14:dxf>
              <font>
                <b/>
                <i val="0"/>
              </font>
              <fill>
                <patternFill>
                  <bgColor rgb="FF00B050"/>
                </patternFill>
              </fill>
            </x14:dxf>
          </x14:cfRule>
          <xm:sqref>AT93</xm:sqref>
        </x14:conditionalFormatting>
        <x14:conditionalFormatting xmlns:xm="http://schemas.microsoft.com/office/excel/2006/main">
          <x14:cfRule type="containsText" priority="7746" operator="containsText" id="{5803C2B5-DAF2-44B5-8BF2-907908527FBD}">
            <xm:f>NOT(ISERROR(SEARCH(#REF!,AT94)))</xm:f>
            <xm:f>#REF!</xm:f>
            <x14:dxf>
              <font>
                <b/>
                <i val="0"/>
              </font>
              <fill>
                <patternFill>
                  <bgColor rgb="FFFF0000"/>
                </patternFill>
              </fill>
            </x14:dxf>
          </x14:cfRule>
          <x14:cfRule type="containsText" priority="7747" operator="containsText" id="{5D1F1B47-1DDE-476D-BB5F-D1FDC52364FC}">
            <xm:f>NOT(ISERROR(SEARCH(#REF!,AT94)))</xm:f>
            <xm:f>#REF!</xm:f>
            <x14:dxf>
              <font>
                <b/>
                <i val="0"/>
              </font>
              <fill>
                <patternFill>
                  <bgColor rgb="FFFFC000"/>
                </patternFill>
              </fill>
            </x14:dxf>
          </x14:cfRule>
          <x14:cfRule type="containsText" priority="7748" operator="containsText" id="{B02E5B62-DACC-451B-A051-8D318721CA66}">
            <xm:f>NOT(ISERROR(SEARCH(#REF!,AT94)))</xm:f>
            <xm:f>#REF!</xm:f>
            <x14:dxf>
              <font>
                <b/>
                <i val="0"/>
              </font>
              <fill>
                <patternFill>
                  <bgColor rgb="FF00B050"/>
                </patternFill>
              </fill>
            </x14:dxf>
          </x14:cfRule>
          <xm:sqref>AT94</xm:sqref>
        </x14:conditionalFormatting>
        <x14:conditionalFormatting xmlns:xm="http://schemas.microsoft.com/office/excel/2006/main">
          <x14:cfRule type="containsText" priority="7707" operator="containsText" id="{7D86E295-613A-40E1-AEF0-BF7E2AC12325}">
            <xm:f>NOT(ISERROR(SEARCH(#REF!,AT126)))</xm:f>
            <xm:f>#REF!</xm:f>
            <x14:dxf>
              <font>
                <b/>
                <i val="0"/>
              </font>
              <fill>
                <patternFill>
                  <bgColor rgb="FFFF0000"/>
                </patternFill>
              </fill>
            </x14:dxf>
          </x14:cfRule>
          <x14:cfRule type="containsText" priority="7708" operator="containsText" id="{32E736E9-48E3-4000-8C62-8D193DBBE3B2}">
            <xm:f>NOT(ISERROR(SEARCH(#REF!,AT126)))</xm:f>
            <xm:f>#REF!</xm:f>
            <x14:dxf>
              <font>
                <b/>
                <i val="0"/>
              </font>
              <fill>
                <patternFill>
                  <bgColor rgb="FFFFC000"/>
                </patternFill>
              </fill>
            </x14:dxf>
          </x14:cfRule>
          <x14:cfRule type="containsText" priority="7709" operator="containsText" id="{CD0D93BE-DB58-4122-A3A0-6598A19BDBAE}">
            <xm:f>NOT(ISERROR(SEARCH(#REF!,AT126)))</xm:f>
            <xm:f>#REF!</xm:f>
            <x14:dxf>
              <font>
                <b/>
                <i val="0"/>
              </font>
              <fill>
                <patternFill>
                  <bgColor rgb="FF00B050"/>
                </patternFill>
              </fill>
            </x14:dxf>
          </x14:cfRule>
          <xm:sqref>AT126</xm:sqref>
        </x14:conditionalFormatting>
        <x14:conditionalFormatting xmlns:xm="http://schemas.microsoft.com/office/excel/2006/main">
          <x14:cfRule type="containsText" priority="7632" operator="containsText" id="{E09B0FF3-F1D3-480F-8214-980639E44BB0}">
            <xm:f>NOT(ISERROR(SEARCH(#REF!,AT141)))</xm:f>
            <xm:f>#REF!</xm:f>
            <x14:dxf>
              <font>
                <b/>
                <i val="0"/>
              </font>
              <fill>
                <patternFill>
                  <bgColor rgb="FFFF0000"/>
                </patternFill>
              </fill>
            </x14:dxf>
          </x14:cfRule>
          <x14:cfRule type="containsText" priority="7633" operator="containsText" id="{7ED88E35-0E4C-4DBB-994B-9391FB22E849}">
            <xm:f>NOT(ISERROR(SEARCH(#REF!,AT141)))</xm:f>
            <xm:f>#REF!</xm:f>
            <x14:dxf>
              <font>
                <b/>
                <i val="0"/>
              </font>
              <fill>
                <patternFill>
                  <bgColor rgb="FFFFC000"/>
                </patternFill>
              </fill>
            </x14:dxf>
          </x14:cfRule>
          <x14:cfRule type="containsText" priority="7634" operator="containsText" id="{EE8A510B-6270-41A8-9869-725775B81099}">
            <xm:f>NOT(ISERROR(SEARCH(#REF!,AT141)))</xm:f>
            <xm:f>#REF!</xm:f>
            <x14:dxf>
              <font>
                <b/>
                <i val="0"/>
              </font>
              <fill>
                <patternFill>
                  <bgColor rgb="FF00B050"/>
                </patternFill>
              </fill>
            </x14:dxf>
          </x14:cfRule>
          <xm:sqref>AT141</xm:sqref>
        </x14:conditionalFormatting>
        <x14:conditionalFormatting xmlns:xm="http://schemas.microsoft.com/office/excel/2006/main">
          <x14:cfRule type="containsText" priority="7623" operator="containsText" id="{3FD1E3BF-F324-41FD-BA9E-D31ABD0F327C}">
            <xm:f>NOT(ISERROR(SEARCH(#REF!,AT142)))</xm:f>
            <xm:f>#REF!</xm:f>
            <x14:dxf>
              <font>
                <b/>
                <i val="0"/>
              </font>
              <fill>
                <patternFill>
                  <bgColor rgb="FFFF0000"/>
                </patternFill>
              </fill>
            </x14:dxf>
          </x14:cfRule>
          <x14:cfRule type="containsText" priority="7624" operator="containsText" id="{67916488-1DBD-4630-8688-15DDD0DFFD71}">
            <xm:f>NOT(ISERROR(SEARCH(#REF!,AT142)))</xm:f>
            <xm:f>#REF!</xm:f>
            <x14:dxf>
              <font>
                <b/>
                <i val="0"/>
              </font>
              <fill>
                <patternFill>
                  <bgColor rgb="FFFFC000"/>
                </patternFill>
              </fill>
            </x14:dxf>
          </x14:cfRule>
          <x14:cfRule type="containsText" priority="7625" operator="containsText" id="{9DD5EEB6-1B9E-407A-A6EB-0890E870EF72}">
            <xm:f>NOT(ISERROR(SEARCH(#REF!,AT142)))</xm:f>
            <xm:f>#REF!</xm:f>
            <x14:dxf>
              <font>
                <b/>
                <i val="0"/>
              </font>
              <fill>
                <patternFill>
                  <bgColor rgb="FF00B050"/>
                </patternFill>
              </fill>
            </x14:dxf>
          </x14:cfRule>
          <xm:sqref>AT142</xm:sqref>
        </x14:conditionalFormatting>
        <x14:conditionalFormatting xmlns:xm="http://schemas.microsoft.com/office/excel/2006/main">
          <x14:cfRule type="containsText" priority="7614" operator="containsText" id="{5B565293-F99A-4BAE-BC02-1021EE00DC4B}">
            <xm:f>NOT(ISERROR(SEARCH(#REF!,AT143)))</xm:f>
            <xm:f>#REF!</xm:f>
            <x14:dxf>
              <font>
                <b/>
                <i val="0"/>
              </font>
              <fill>
                <patternFill>
                  <bgColor rgb="FFFF0000"/>
                </patternFill>
              </fill>
            </x14:dxf>
          </x14:cfRule>
          <x14:cfRule type="containsText" priority="7615" operator="containsText" id="{4D07C252-DB03-40EE-981F-F7D192AC22F2}">
            <xm:f>NOT(ISERROR(SEARCH(#REF!,AT143)))</xm:f>
            <xm:f>#REF!</xm:f>
            <x14:dxf>
              <font>
                <b/>
                <i val="0"/>
              </font>
              <fill>
                <patternFill>
                  <bgColor rgb="FFFFC000"/>
                </patternFill>
              </fill>
            </x14:dxf>
          </x14:cfRule>
          <x14:cfRule type="containsText" priority="7616" operator="containsText" id="{99F74BC0-A0A4-475D-8F70-725BA6E7B381}">
            <xm:f>NOT(ISERROR(SEARCH(#REF!,AT143)))</xm:f>
            <xm:f>#REF!</xm:f>
            <x14:dxf>
              <font>
                <b/>
                <i val="0"/>
              </font>
              <fill>
                <patternFill>
                  <bgColor rgb="FF00B050"/>
                </patternFill>
              </fill>
            </x14:dxf>
          </x14:cfRule>
          <xm:sqref>AT143</xm:sqref>
        </x14:conditionalFormatting>
        <x14:conditionalFormatting xmlns:xm="http://schemas.microsoft.com/office/excel/2006/main">
          <x14:cfRule type="containsText" priority="7605" operator="containsText" id="{7B750162-D458-4908-BFA6-C938A7378A61}">
            <xm:f>NOT(ISERROR(SEARCH(#REF!,AT144)))</xm:f>
            <xm:f>#REF!</xm:f>
            <x14:dxf>
              <font>
                <b/>
                <i val="0"/>
              </font>
              <fill>
                <patternFill>
                  <bgColor rgb="FFFF0000"/>
                </patternFill>
              </fill>
            </x14:dxf>
          </x14:cfRule>
          <x14:cfRule type="containsText" priority="7606" operator="containsText" id="{205BFD13-A22C-44D0-885E-423136B14756}">
            <xm:f>NOT(ISERROR(SEARCH(#REF!,AT144)))</xm:f>
            <xm:f>#REF!</xm:f>
            <x14:dxf>
              <font>
                <b/>
                <i val="0"/>
              </font>
              <fill>
                <patternFill>
                  <bgColor rgb="FFFFC000"/>
                </patternFill>
              </fill>
            </x14:dxf>
          </x14:cfRule>
          <x14:cfRule type="containsText" priority="7607" operator="containsText" id="{72B7A9A1-F720-470D-AEE7-1A890C31CF00}">
            <xm:f>NOT(ISERROR(SEARCH(#REF!,AT144)))</xm:f>
            <xm:f>#REF!</xm:f>
            <x14:dxf>
              <font>
                <b/>
                <i val="0"/>
              </font>
              <fill>
                <patternFill>
                  <bgColor rgb="FF00B050"/>
                </patternFill>
              </fill>
            </x14:dxf>
          </x14:cfRule>
          <xm:sqref>AT144</xm:sqref>
        </x14:conditionalFormatting>
        <x14:conditionalFormatting xmlns:xm="http://schemas.microsoft.com/office/excel/2006/main">
          <x14:cfRule type="containsText" priority="7596" operator="containsText" id="{1D401166-03B2-4469-8529-792F9C899A94}">
            <xm:f>NOT(ISERROR(SEARCH(#REF!,AT145)))</xm:f>
            <xm:f>#REF!</xm:f>
            <x14:dxf>
              <font>
                <b/>
                <i val="0"/>
              </font>
              <fill>
                <patternFill>
                  <bgColor rgb="FFFF0000"/>
                </patternFill>
              </fill>
            </x14:dxf>
          </x14:cfRule>
          <x14:cfRule type="containsText" priority="7597" operator="containsText" id="{FBCC3106-3A74-4940-B511-BCDF8A59E43E}">
            <xm:f>NOT(ISERROR(SEARCH(#REF!,AT145)))</xm:f>
            <xm:f>#REF!</xm:f>
            <x14:dxf>
              <font>
                <b/>
                <i val="0"/>
              </font>
              <fill>
                <patternFill>
                  <bgColor rgb="FFFFC000"/>
                </patternFill>
              </fill>
            </x14:dxf>
          </x14:cfRule>
          <x14:cfRule type="containsText" priority="7598" operator="containsText" id="{1006A363-6EB6-4EF3-832E-53E6F3988344}">
            <xm:f>NOT(ISERROR(SEARCH(#REF!,AT145)))</xm:f>
            <xm:f>#REF!</xm:f>
            <x14:dxf>
              <font>
                <b/>
                <i val="0"/>
              </font>
              <fill>
                <patternFill>
                  <bgColor rgb="FF00B050"/>
                </patternFill>
              </fill>
            </x14:dxf>
          </x14:cfRule>
          <xm:sqref>AT145</xm:sqref>
        </x14:conditionalFormatting>
        <x14:conditionalFormatting xmlns:xm="http://schemas.microsoft.com/office/excel/2006/main">
          <x14:cfRule type="containsText" priority="7587" operator="containsText" id="{88E6D04E-4376-4B73-ADE6-5300877591DE}">
            <xm:f>NOT(ISERROR(SEARCH(#REF!,AT146)))</xm:f>
            <xm:f>#REF!</xm:f>
            <x14:dxf>
              <font>
                <b/>
                <i val="0"/>
              </font>
              <fill>
                <patternFill>
                  <bgColor rgb="FFFF0000"/>
                </patternFill>
              </fill>
            </x14:dxf>
          </x14:cfRule>
          <x14:cfRule type="containsText" priority="7588" operator="containsText" id="{5631BBEF-F7DF-493C-8517-4835F4B4B68E}">
            <xm:f>NOT(ISERROR(SEARCH(#REF!,AT146)))</xm:f>
            <xm:f>#REF!</xm:f>
            <x14:dxf>
              <font>
                <b/>
                <i val="0"/>
              </font>
              <fill>
                <patternFill>
                  <bgColor rgb="FFFFC000"/>
                </patternFill>
              </fill>
            </x14:dxf>
          </x14:cfRule>
          <x14:cfRule type="containsText" priority="7589" operator="containsText" id="{FB1781FF-3A25-4908-84EC-6130D66ABA2E}">
            <xm:f>NOT(ISERROR(SEARCH(#REF!,AT146)))</xm:f>
            <xm:f>#REF!</xm:f>
            <x14:dxf>
              <font>
                <b/>
                <i val="0"/>
              </font>
              <fill>
                <patternFill>
                  <bgColor rgb="FF00B050"/>
                </patternFill>
              </fill>
            </x14:dxf>
          </x14:cfRule>
          <xm:sqref>AT146</xm:sqref>
        </x14:conditionalFormatting>
        <x14:conditionalFormatting xmlns:xm="http://schemas.microsoft.com/office/excel/2006/main">
          <x14:cfRule type="containsText" priority="408" operator="containsText" id="{B9C23440-0F26-4A75-A66D-7A26B98C3A2F}">
            <xm:f>NOT(ISERROR(SEARCH(#REF!,AT322)))</xm:f>
            <xm:f>#REF!</xm:f>
            <x14:dxf>
              <font>
                <b/>
                <i val="0"/>
              </font>
              <fill>
                <patternFill>
                  <bgColor rgb="FFFF0000"/>
                </patternFill>
              </fill>
            </x14:dxf>
          </x14:cfRule>
          <x14:cfRule type="containsText" priority="409" operator="containsText" id="{186E175F-FF47-4B30-9E62-892C59A51EE8}">
            <xm:f>NOT(ISERROR(SEARCH(#REF!,AT322)))</xm:f>
            <xm:f>#REF!</xm:f>
            <x14:dxf>
              <font>
                <b/>
                <i val="0"/>
              </font>
              <fill>
                <patternFill>
                  <bgColor rgb="FFFFC000"/>
                </patternFill>
              </fill>
            </x14:dxf>
          </x14:cfRule>
          <x14:cfRule type="containsText" priority="410" operator="containsText" id="{F529900C-2625-41C2-8878-01E4624D3C56}">
            <xm:f>NOT(ISERROR(SEARCH(#REF!,AT322)))</xm:f>
            <xm:f>#REF!</xm:f>
            <x14:dxf>
              <font>
                <b/>
                <i val="0"/>
              </font>
              <fill>
                <patternFill>
                  <bgColor rgb="FF00B050"/>
                </patternFill>
              </fill>
            </x14:dxf>
          </x14:cfRule>
          <xm:sqref>AT322</xm:sqref>
        </x14:conditionalFormatting>
        <x14:conditionalFormatting xmlns:xm="http://schemas.microsoft.com/office/excel/2006/main">
          <x14:cfRule type="containsText" priority="399" operator="containsText" id="{A36B1A09-9A7D-4802-A6EE-5FBA54EC3BB5}">
            <xm:f>NOT(ISERROR(SEARCH(#REF!,AT324)))</xm:f>
            <xm:f>#REF!</xm:f>
            <x14:dxf>
              <font>
                <b/>
                <i val="0"/>
              </font>
              <fill>
                <patternFill>
                  <bgColor rgb="FFFF0000"/>
                </patternFill>
              </fill>
            </x14:dxf>
          </x14:cfRule>
          <x14:cfRule type="containsText" priority="400" operator="containsText" id="{D6F4695C-9B38-4884-B977-BA53A5920F55}">
            <xm:f>NOT(ISERROR(SEARCH(#REF!,AT324)))</xm:f>
            <xm:f>#REF!</xm:f>
            <x14:dxf>
              <font>
                <b/>
                <i val="0"/>
              </font>
              <fill>
                <patternFill>
                  <bgColor rgb="FFFFC000"/>
                </patternFill>
              </fill>
            </x14:dxf>
          </x14:cfRule>
          <x14:cfRule type="containsText" priority="401" operator="containsText" id="{8203961F-1507-4D89-8540-464DFE910B90}">
            <xm:f>NOT(ISERROR(SEARCH(#REF!,AT324)))</xm:f>
            <xm:f>#REF!</xm:f>
            <x14:dxf>
              <font>
                <b/>
                <i val="0"/>
              </font>
              <fill>
                <patternFill>
                  <bgColor rgb="FF00B050"/>
                </patternFill>
              </fill>
            </x14:dxf>
          </x14:cfRule>
          <xm:sqref>AT324</xm:sqref>
        </x14:conditionalFormatting>
        <x14:conditionalFormatting xmlns:xm="http://schemas.microsoft.com/office/excel/2006/main">
          <x14:cfRule type="containsText" priority="318" operator="containsText" id="{86098856-0A0A-40D2-B573-0328C4711FA4}">
            <xm:f>NOT(ISERROR(SEARCH(#REF!,AT356)))</xm:f>
            <xm:f>#REF!</xm:f>
            <x14:dxf>
              <font>
                <b/>
                <i val="0"/>
              </font>
              <fill>
                <patternFill>
                  <bgColor rgb="FFFF0000"/>
                </patternFill>
              </fill>
            </x14:dxf>
          </x14:cfRule>
          <x14:cfRule type="containsText" priority="319" operator="containsText" id="{1F5ABF4F-20F9-4303-8E6E-DC54032EBF10}">
            <xm:f>NOT(ISERROR(SEARCH(#REF!,AT356)))</xm:f>
            <xm:f>#REF!</xm:f>
            <x14:dxf>
              <font>
                <b/>
                <i val="0"/>
              </font>
              <fill>
                <patternFill>
                  <bgColor rgb="FFFFC000"/>
                </patternFill>
              </fill>
            </x14:dxf>
          </x14:cfRule>
          <x14:cfRule type="containsText" priority="320" operator="containsText" id="{64EBA926-E5BE-43DB-AC2D-632149BCC58E}">
            <xm:f>NOT(ISERROR(SEARCH(#REF!,AT356)))</xm:f>
            <xm:f>#REF!</xm:f>
            <x14:dxf>
              <font>
                <b/>
                <i val="0"/>
              </font>
              <fill>
                <patternFill>
                  <bgColor rgb="FF00B050"/>
                </patternFill>
              </fill>
            </x14:dxf>
          </x14:cfRule>
          <xm:sqref>AT356</xm:sqref>
        </x14:conditionalFormatting>
        <x14:conditionalFormatting xmlns:xm="http://schemas.microsoft.com/office/excel/2006/main">
          <x14:cfRule type="containsText" priority="291" operator="containsText" id="{BF061EFC-8AA9-4B37-BC17-EFF3965B3B39}">
            <xm:f>NOT(ISERROR(SEARCH(#REF!,AT358)))</xm:f>
            <xm:f>#REF!</xm:f>
            <x14:dxf>
              <font>
                <b/>
                <i val="0"/>
              </font>
              <fill>
                <patternFill>
                  <bgColor rgb="FFFF0000"/>
                </patternFill>
              </fill>
            </x14:dxf>
          </x14:cfRule>
          <x14:cfRule type="containsText" priority="292" operator="containsText" id="{8D4AE3C0-9738-42E1-A662-8AFE8702A258}">
            <xm:f>NOT(ISERROR(SEARCH(#REF!,AT358)))</xm:f>
            <xm:f>#REF!</xm:f>
            <x14:dxf>
              <font>
                <b/>
                <i val="0"/>
              </font>
              <fill>
                <patternFill>
                  <bgColor rgb="FFFFC000"/>
                </patternFill>
              </fill>
            </x14:dxf>
          </x14:cfRule>
          <x14:cfRule type="containsText" priority="293" operator="containsText" id="{5DCCBD62-6D71-446E-8386-35B57F0418A5}">
            <xm:f>NOT(ISERROR(SEARCH(#REF!,AT358)))</xm:f>
            <xm:f>#REF!</xm:f>
            <x14:dxf>
              <font>
                <b/>
                <i val="0"/>
              </font>
              <fill>
                <patternFill>
                  <bgColor rgb="FF00B050"/>
                </patternFill>
              </fill>
            </x14:dxf>
          </x14:cfRule>
          <xm:sqref>AT358</xm:sqref>
        </x14:conditionalFormatting>
        <x14:conditionalFormatting xmlns:xm="http://schemas.microsoft.com/office/excel/2006/main">
          <x14:cfRule type="containsText" priority="282" operator="containsText" id="{CFB76CFB-9393-41AD-BC34-7E25CBB4C70E}">
            <xm:f>NOT(ISERROR(SEARCH(#REF!,AT360)))</xm:f>
            <xm:f>#REF!</xm:f>
            <x14:dxf>
              <font>
                <b/>
                <i val="0"/>
              </font>
              <fill>
                <patternFill>
                  <bgColor rgb="FFFF0000"/>
                </patternFill>
              </fill>
            </x14:dxf>
          </x14:cfRule>
          <x14:cfRule type="containsText" priority="283" operator="containsText" id="{D2F6D9C2-5DC6-496D-A2B9-1CF617B39D0A}">
            <xm:f>NOT(ISERROR(SEARCH(#REF!,AT360)))</xm:f>
            <xm:f>#REF!</xm:f>
            <x14:dxf>
              <font>
                <b/>
                <i val="0"/>
              </font>
              <fill>
                <patternFill>
                  <bgColor rgb="FFFFC000"/>
                </patternFill>
              </fill>
            </x14:dxf>
          </x14:cfRule>
          <x14:cfRule type="containsText" priority="284" operator="containsText" id="{2068D03A-EC1B-48C5-8E23-66C387366A94}">
            <xm:f>NOT(ISERROR(SEARCH(#REF!,AT360)))</xm:f>
            <xm:f>#REF!</xm:f>
            <x14:dxf>
              <font>
                <b/>
                <i val="0"/>
              </font>
              <fill>
                <patternFill>
                  <bgColor rgb="FF00B050"/>
                </patternFill>
              </fill>
            </x14:dxf>
          </x14:cfRule>
          <xm:sqref>AT360</xm:sqref>
        </x14:conditionalFormatting>
        <x14:conditionalFormatting xmlns:xm="http://schemas.microsoft.com/office/excel/2006/main">
          <x14:cfRule type="containsText" priority="312" operator="containsText" id="{8B04F729-6F1A-4871-BBC2-77E7C84D7C46}">
            <xm:f>NOT(ISERROR(SEARCH(#REF!,AT362)))</xm:f>
            <xm:f>#REF!</xm:f>
            <x14:dxf>
              <font>
                <b/>
                <i val="0"/>
              </font>
              <fill>
                <patternFill>
                  <bgColor rgb="FFFF0000"/>
                </patternFill>
              </fill>
            </x14:dxf>
          </x14:cfRule>
          <x14:cfRule type="containsText" priority="313" operator="containsText" id="{566FCEDE-3151-4353-B67E-DBBF988289A5}">
            <xm:f>NOT(ISERROR(SEARCH(#REF!,AT362)))</xm:f>
            <xm:f>#REF!</xm:f>
            <x14:dxf>
              <font>
                <b/>
                <i val="0"/>
              </font>
              <fill>
                <patternFill>
                  <bgColor rgb="FFFFC000"/>
                </patternFill>
              </fill>
            </x14:dxf>
          </x14:cfRule>
          <x14:cfRule type="containsText" priority="314" operator="containsText" id="{EFFC40C6-CD87-440E-8963-28169DADD1FF}">
            <xm:f>NOT(ISERROR(SEARCH(#REF!,AT362)))</xm:f>
            <xm:f>#REF!</xm:f>
            <x14:dxf>
              <font>
                <b/>
                <i val="0"/>
              </font>
              <fill>
                <patternFill>
                  <bgColor rgb="FF00B050"/>
                </patternFill>
              </fill>
            </x14:dxf>
          </x14:cfRule>
          <xm:sqref>AT362</xm:sqref>
        </x14:conditionalFormatting>
        <x14:conditionalFormatting xmlns:xm="http://schemas.microsoft.com/office/excel/2006/main">
          <x14:cfRule type="containsText" priority="300" operator="containsText" id="{4CC5BA79-3C4C-4961-8FFB-1FAD577107FE}">
            <xm:f>NOT(ISERROR(SEARCH(#REF!,AT363)))</xm:f>
            <xm:f>#REF!</xm:f>
            <x14:dxf>
              <font>
                <b/>
                <i val="0"/>
              </font>
              <fill>
                <patternFill>
                  <bgColor rgb="FFFF0000"/>
                </patternFill>
              </fill>
            </x14:dxf>
          </x14:cfRule>
          <x14:cfRule type="containsText" priority="301" operator="containsText" id="{ED7088FF-05E1-49CD-A5CC-0C0BD56A9FD7}">
            <xm:f>NOT(ISERROR(SEARCH(#REF!,AT363)))</xm:f>
            <xm:f>#REF!</xm:f>
            <x14:dxf>
              <font>
                <b/>
                <i val="0"/>
              </font>
              <fill>
                <patternFill>
                  <bgColor rgb="FFFFC000"/>
                </patternFill>
              </fill>
            </x14:dxf>
          </x14:cfRule>
          <x14:cfRule type="containsText" priority="302" operator="containsText" id="{509BCCD9-19CB-4EAD-9372-D8B3C8D3D823}">
            <xm:f>NOT(ISERROR(SEARCH(#REF!,AT363)))</xm:f>
            <xm:f>#REF!</xm:f>
            <x14:dxf>
              <font>
                <b/>
                <i val="0"/>
              </font>
              <fill>
                <patternFill>
                  <bgColor rgb="FF00B050"/>
                </patternFill>
              </fill>
            </x14:dxf>
          </x14:cfRule>
          <xm:sqref>AT363</xm:sqref>
        </x14:conditionalFormatting>
        <x14:conditionalFormatting xmlns:xm="http://schemas.microsoft.com/office/excel/2006/main">
          <x14:cfRule type="containsText" priority="303" operator="containsText" id="{8018576B-DC9D-40F4-BA0B-BEB9B697D675}">
            <xm:f>NOT(ISERROR(SEARCH(#REF!,AT364)))</xm:f>
            <xm:f>#REF!</xm:f>
            <x14:dxf>
              <font>
                <b/>
                <i val="0"/>
              </font>
              <fill>
                <patternFill>
                  <bgColor rgb="FFFF0000"/>
                </patternFill>
              </fill>
            </x14:dxf>
          </x14:cfRule>
          <x14:cfRule type="containsText" priority="304" operator="containsText" id="{C1553354-DE8F-4981-8CCD-8B79549B993E}">
            <xm:f>NOT(ISERROR(SEARCH(#REF!,AT364)))</xm:f>
            <xm:f>#REF!</xm:f>
            <x14:dxf>
              <font>
                <b/>
                <i val="0"/>
              </font>
              <fill>
                <patternFill>
                  <bgColor rgb="FFFFC000"/>
                </patternFill>
              </fill>
            </x14:dxf>
          </x14:cfRule>
          <x14:cfRule type="containsText" priority="305" operator="containsText" id="{C34C898E-2372-4F19-8F71-AF2447B391BE}">
            <xm:f>NOT(ISERROR(SEARCH(#REF!,AT364)))</xm:f>
            <xm:f>#REF!</xm:f>
            <x14:dxf>
              <font>
                <b/>
                <i val="0"/>
              </font>
              <fill>
                <patternFill>
                  <bgColor rgb="FF00B050"/>
                </patternFill>
              </fill>
            </x14:dxf>
          </x14:cfRule>
          <xm:sqref>AT364</xm:sqref>
        </x14:conditionalFormatting>
        <x14:conditionalFormatting xmlns:xm="http://schemas.microsoft.com/office/excel/2006/main">
          <x14:cfRule type="containsText" priority="240" operator="containsText" id="{9EE816A6-05C7-4140-8120-F136EF96F6C3}">
            <xm:f>NOT(ISERROR(SEARCH(#REF!,AT392)))</xm:f>
            <xm:f>#REF!</xm:f>
            <x14:dxf>
              <font>
                <b/>
                <i val="0"/>
              </font>
              <fill>
                <patternFill>
                  <bgColor rgb="FFFF0000"/>
                </patternFill>
              </fill>
            </x14:dxf>
          </x14:cfRule>
          <x14:cfRule type="containsText" priority="241" operator="containsText" id="{049C33AF-A5E9-4DB9-BE0B-2C98FD7EE0DA}">
            <xm:f>NOT(ISERROR(SEARCH(#REF!,AT392)))</xm:f>
            <xm:f>#REF!</xm:f>
            <x14:dxf>
              <font>
                <b/>
                <i val="0"/>
              </font>
              <fill>
                <patternFill>
                  <bgColor rgb="FFFFC000"/>
                </patternFill>
              </fill>
            </x14:dxf>
          </x14:cfRule>
          <x14:cfRule type="containsText" priority="242" operator="containsText" id="{6CCF612B-823F-40C8-8C51-BA726CC9B211}">
            <xm:f>NOT(ISERROR(SEARCH(#REF!,AT392)))</xm:f>
            <xm:f>#REF!</xm:f>
            <x14:dxf>
              <font>
                <b/>
                <i val="0"/>
              </font>
              <fill>
                <patternFill>
                  <bgColor rgb="FF00B050"/>
                </patternFill>
              </fill>
            </x14:dxf>
          </x14:cfRule>
          <xm:sqref>AT392</xm:sqref>
        </x14:conditionalFormatting>
        <x14:conditionalFormatting xmlns:xm="http://schemas.microsoft.com/office/excel/2006/main">
          <x14:cfRule type="containsText" priority="267" operator="containsText" id="{9330DFEC-28D0-45CB-AD93-83A8DDA0950F}">
            <xm:f>NOT(ISERROR(SEARCH(#REF!,AT394)))</xm:f>
            <xm:f>#REF!</xm:f>
            <x14:dxf>
              <font>
                <b/>
                <i val="0"/>
              </font>
              <fill>
                <patternFill>
                  <bgColor rgb="FFFF0000"/>
                </patternFill>
              </fill>
            </x14:dxf>
          </x14:cfRule>
          <x14:cfRule type="containsText" priority="268" operator="containsText" id="{075C4DA8-AAC4-465C-98F7-5E85ECFDE29D}">
            <xm:f>NOT(ISERROR(SEARCH(#REF!,AT394)))</xm:f>
            <xm:f>#REF!</xm:f>
            <x14:dxf>
              <font>
                <b/>
                <i val="0"/>
              </font>
              <fill>
                <patternFill>
                  <bgColor rgb="FFFFC000"/>
                </patternFill>
              </fill>
            </x14:dxf>
          </x14:cfRule>
          <x14:cfRule type="containsText" priority="269" operator="containsText" id="{76750AFA-A45B-4F15-8FCB-739A047CE5E4}">
            <xm:f>NOT(ISERROR(SEARCH(#REF!,AT394)))</xm:f>
            <xm:f>#REF!</xm:f>
            <x14:dxf>
              <font>
                <b/>
                <i val="0"/>
              </font>
              <fill>
                <patternFill>
                  <bgColor rgb="FF00B050"/>
                </patternFill>
              </fill>
            </x14:dxf>
          </x14:cfRule>
          <xm:sqref>AT394</xm:sqref>
        </x14:conditionalFormatting>
        <x14:conditionalFormatting xmlns:xm="http://schemas.microsoft.com/office/excel/2006/main">
          <x14:cfRule type="containsText" priority="258" operator="containsText" id="{320435B9-BC2B-4807-A374-183FFC767F59}">
            <xm:f>NOT(ISERROR(SEARCH(#REF!,AT396)))</xm:f>
            <xm:f>#REF!</xm:f>
            <x14:dxf>
              <font>
                <b/>
                <i val="0"/>
              </font>
              <fill>
                <patternFill>
                  <bgColor rgb="FFFF0000"/>
                </patternFill>
              </fill>
            </x14:dxf>
          </x14:cfRule>
          <x14:cfRule type="containsText" priority="259" operator="containsText" id="{5A60E01C-F685-4F65-B7A3-D98E27557214}">
            <xm:f>NOT(ISERROR(SEARCH(#REF!,AT396)))</xm:f>
            <xm:f>#REF!</xm:f>
            <x14:dxf>
              <font>
                <b/>
                <i val="0"/>
              </font>
              <fill>
                <patternFill>
                  <bgColor rgb="FFFFC000"/>
                </patternFill>
              </fill>
            </x14:dxf>
          </x14:cfRule>
          <x14:cfRule type="containsText" priority="260" operator="containsText" id="{ABE92D60-2A1E-46FD-919F-E5FFF277F46D}">
            <xm:f>NOT(ISERROR(SEARCH(#REF!,AT396)))</xm:f>
            <xm:f>#REF!</xm:f>
            <x14:dxf>
              <font>
                <b/>
                <i val="0"/>
              </font>
              <fill>
                <patternFill>
                  <bgColor rgb="FF00B050"/>
                </patternFill>
              </fill>
            </x14:dxf>
          </x14:cfRule>
          <xm:sqref>AT396</xm:sqref>
        </x14:conditionalFormatting>
        <x14:conditionalFormatting xmlns:xm="http://schemas.microsoft.com/office/excel/2006/main">
          <x14:cfRule type="containsText" priority="249" operator="containsText" id="{DF8CC823-E8AB-4BF0-8871-83822301F8AF}">
            <xm:f>NOT(ISERROR(SEARCH(#REF!,AT398)))</xm:f>
            <xm:f>#REF!</xm:f>
            <x14:dxf>
              <font>
                <b/>
                <i val="0"/>
              </font>
              <fill>
                <patternFill>
                  <bgColor rgb="FFFF0000"/>
                </patternFill>
              </fill>
            </x14:dxf>
          </x14:cfRule>
          <x14:cfRule type="containsText" priority="250" operator="containsText" id="{06233F56-E028-4724-BEF5-52288B42908D}">
            <xm:f>NOT(ISERROR(SEARCH(#REF!,AT398)))</xm:f>
            <xm:f>#REF!</xm:f>
            <x14:dxf>
              <font>
                <b/>
                <i val="0"/>
              </font>
              <fill>
                <patternFill>
                  <bgColor rgb="FFFFC000"/>
                </patternFill>
              </fill>
            </x14:dxf>
          </x14:cfRule>
          <x14:cfRule type="containsText" priority="251" operator="containsText" id="{55708F72-787C-4F1A-96AA-BE9AEE13CC98}">
            <xm:f>NOT(ISERROR(SEARCH(#REF!,AT398)))</xm:f>
            <xm:f>#REF!</xm:f>
            <x14:dxf>
              <font>
                <b/>
                <i val="0"/>
              </font>
              <fill>
                <patternFill>
                  <bgColor rgb="FF00B050"/>
                </patternFill>
              </fill>
            </x14:dxf>
          </x14:cfRule>
          <xm:sqref>AT398</xm:sqref>
        </x14:conditionalFormatting>
        <x14:conditionalFormatting xmlns:xm="http://schemas.microsoft.com/office/excel/2006/main">
          <x14:cfRule type="containsText" priority="279" operator="containsText" id="{156AD4A6-A234-4D6A-9774-E6D568B9DD25}">
            <xm:f>NOT(ISERROR(SEARCH(#REF!,AT367)))</xm:f>
            <xm:f>#REF!</xm:f>
            <x14:dxf>
              <font>
                <b/>
                <i val="0"/>
              </font>
              <fill>
                <patternFill>
                  <bgColor rgb="FFFF0000"/>
                </patternFill>
              </fill>
            </x14:dxf>
          </x14:cfRule>
          <x14:cfRule type="containsText" priority="280" operator="containsText" id="{B4077C65-5B7F-4CBC-85E5-5C227B9866FB}">
            <xm:f>NOT(ISERROR(SEARCH(#REF!,AT367)))</xm:f>
            <xm:f>#REF!</xm:f>
            <x14:dxf>
              <font>
                <b/>
                <i val="0"/>
              </font>
              <fill>
                <patternFill>
                  <bgColor rgb="FFFFC000"/>
                </patternFill>
              </fill>
            </x14:dxf>
          </x14:cfRule>
          <x14:cfRule type="containsText" priority="281" operator="containsText" id="{8198EA22-6120-45F9-BAA2-893CE06B389F}">
            <xm:f>NOT(ISERROR(SEARCH(#REF!,AT367)))</xm:f>
            <xm:f>#REF!</xm:f>
            <x14:dxf>
              <font>
                <b/>
                <i val="0"/>
              </font>
              <fill>
                <patternFill>
                  <bgColor rgb="FF00B050"/>
                </patternFill>
              </fill>
            </x14:dxf>
          </x14:cfRule>
          <xm:sqref>AT367:AV367</xm:sqref>
        </x14:conditionalFormatting>
        <x14:conditionalFormatting xmlns:xm="http://schemas.microsoft.com/office/excel/2006/main">
          <x14:cfRule type="containsText" priority="7710" operator="containsText" id="{2A39A513-04A5-4712-AC21-94CAD6492CE6}">
            <xm:f>NOT(ISERROR(SEARCH(#REF!,AU126)))</xm:f>
            <xm:f>#REF!</xm:f>
            <x14:dxf>
              <font>
                <b/>
                <i val="0"/>
              </font>
              <fill>
                <patternFill>
                  <bgColor rgb="FFFF0000"/>
                </patternFill>
              </fill>
            </x14:dxf>
          </x14:cfRule>
          <x14:cfRule type="containsText" priority="7711" operator="containsText" id="{67E22764-DA85-4750-A834-F62824846B05}">
            <xm:f>NOT(ISERROR(SEARCH(#REF!,AU126)))</xm:f>
            <xm:f>#REF!</xm:f>
            <x14:dxf>
              <font>
                <b/>
                <i val="0"/>
              </font>
              <fill>
                <patternFill>
                  <bgColor rgb="FFFFC000"/>
                </patternFill>
              </fill>
            </x14:dxf>
          </x14:cfRule>
          <x14:cfRule type="containsText" priority="7712" operator="containsText" id="{04AFC471-4DBB-45F7-B212-E8F2EB887103}">
            <xm:f>NOT(ISERROR(SEARCH(#REF!,AU126)))</xm:f>
            <xm:f>#REF!</xm:f>
            <x14:dxf>
              <font>
                <b/>
                <i val="0"/>
              </font>
              <fill>
                <patternFill>
                  <bgColor rgb="FF00B050"/>
                </patternFill>
              </fill>
            </x14:dxf>
          </x14:cfRule>
          <xm:sqref>AU126:AV126</xm:sqref>
        </x14:conditionalFormatting>
        <x14:conditionalFormatting xmlns:xm="http://schemas.microsoft.com/office/excel/2006/main">
          <x14:cfRule type="containsText" priority="8121" operator="containsText" id="{ECE0FEC3-7079-471B-96BD-C8976F6E6BE1}">
            <xm:f>NOT(ISERROR(SEARCH(#REF!,AU446)))</xm:f>
            <xm:f>#REF!</xm:f>
            <x14:dxf>
              <font>
                <b/>
                <i val="0"/>
              </font>
              <fill>
                <patternFill>
                  <bgColor rgb="FFFF0000"/>
                </patternFill>
              </fill>
            </x14:dxf>
          </x14:cfRule>
          <x14:cfRule type="containsText" priority="8122" operator="containsText" id="{7F2DF30E-C959-4B0A-96BD-1CAAEBB872AC}">
            <xm:f>NOT(ISERROR(SEARCH(#REF!,AU446)))</xm:f>
            <xm:f>#REF!</xm:f>
            <x14:dxf>
              <font>
                <b/>
                <i val="0"/>
              </font>
              <fill>
                <patternFill>
                  <bgColor rgb="FFFFC000"/>
                </patternFill>
              </fill>
            </x14:dxf>
          </x14:cfRule>
          <x14:cfRule type="containsText" priority="8123" operator="containsText" id="{DAE208A2-E81D-460C-9B5C-490BF916EDD4}">
            <xm:f>NOT(ISERROR(SEARCH(#REF!,AU446)))</xm:f>
            <xm:f>#REF!</xm:f>
            <x14:dxf>
              <font>
                <b/>
                <i val="0"/>
              </font>
              <fill>
                <patternFill>
                  <bgColor rgb="FF00B050"/>
                </patternFill>
              </fill>
            </x14:dxf>
          </x14:cfRule>
          <xm:sqref>AU446:AV446</xm:sqref>
        </x14:conditionalFormatting>
        <x14:conditionalFormatting xmlns:xm="http://schemas.microsoft.com/office/excel/2006/main">
          <x14:cfRule type="containsText" priority="174" operator="containsText" id="{1ECC31E0-6A9F-4753-BF3C-48A6A8F3F275}">
            <xm:f>NOT(ISERROR(SEARCH(#REF!,AU447)))</xm:f>
            <xm:f>#REF!</xm:f>
            <x14:dxf>
              <font>
                <b/>
                <i val="0"/>
              </font>
              <fill>
                <patternFill>
                  <bgColor rgb="FFFF0000"/>
                </patternFill>
              </fill>
            </x14:dxf>
          </x14:cfRule>
          <x14:cfRule type="containsText" priority="175" operator="containsText" id="{42CB89E9-9590-44FF-B4D7-946FE5CE451F}">
            <xm:f>NOT(ISERROR(SEARCH(#REF!,AU447)))</xm:f>
            <xm:f>#REF!</xm:f>
            <x14:dxf>
              <font>
                <b/>
                <i val="0"/>
              </font>
              <fill>
                <patternFill>
                  <bgColor rgb="FFFFC000"/>
                </patternFill>
              </fill>
            </x14:dxf>
          </x14:cfRule>
          <x14:cfRule type="containsText" priority="176" operator="containsText" id="{9D6A5AB2-E831-4B5C-976D-422A18668244}">
            <xm:f>NOT(ISERROR(SEARCH(#REF!,AU447)))</xm:f>
            <xm:f>#REF!</xm:f>
            <x14:dxf>
              <font>
                <b/>
                <i val="0"/>
              </font>
              <fill>
                <patternFill>
                  <bgColor rgb="FF00B050"/>
                </patternFill>
              </fill>
            </x14:dxf>
          </x14:cfRule>
          <xm:sqref>AU447:AV447</xm:sqref>
        </x14:conditionalFormatting>
        <x14:conditionalFormatting xmlns:xm="http://schemas.microsoft.com/office/excel/2006/main">
          <x14:cfRule type="containsText" priority="10011" operator="containsText" id="{CA2A8946-F85A-4147-B4CF-6825F037E384}">
            <xm:f>NOT(ISERROR(SEARCH(#REF!,AU448)))</xm:f>
            <xm:f>#REF!</xm:f>
            <x14:dxf>
              <font>
                <b/>
                <i val="0"/>
              </font>
              <fill>
                <patternFill>
                  <bgColor rgb="FFFF0000"/>
                </patternFill>
              </fill>
            </x14:dxf>
          </x14:cfRule>
          <x14:cfRule type="containsText" priority="10012" operator="containsText" id="{BED0E788-907E-4FD7-AE91-34E126623E74}">
            <xm:f>NOT(ISERROR(SEARCH(#REF!,AU448)))</xm:f>
            <xm:f>#REF!</xm:f>
            <x14:dxf>
              <font>
                <b/>
                <i val="0"/>
              </font>
              <fill>
                <patternFill>
                  <bgColor rgb="FFFFC000"/>
                </patternFill>
              </fill>
            </x14:dxf>
          </x14:cfRule>
          <x14:cfRule type="containsText" priority="10013" operator="containsText" id="{CAC4EB8A-88A4-4B1A-B32F-381687EAC81A}">
            <xm:f>NOT(ISERROR(SEARCH(#REF!,AU448)))</xm:f>
            <xm:f>#REF!</xm:f>
            <x14:dxf>
              <font>
                <b/>
                <i val="0"/>
              </font>
              <fill>
                <patternFill>
                  <bgColor rgb="FF00B050"/>
                </patternFill>
              </fill>
            </x14:dxf>
          </x14:cfRule>
          <xm:sqref>AU448:AV448</xm:sqref>
        </x14:conditionalFormatting>
        <x14:conditionalFormatting xmlns:xm="http://schemas.microsoft.com/office/excel/2006/main">
          <x14:cfRule type="containsText" priority="9999" operator="containsText" id="{808B1855-D25B-4596-9697-DC5B32E867FE}">
            <xm:f>NOT(ISERROR(SEARCH(#REF!,AU449)))</xm:f>
            <xm:f>#REF!</xm:f>
            <x14:dxf>
              <font>
                <b/>
                <i val="0"/>
              </font>
              <fill>
                <patternFill>
                  <bgColor rgb="FFFF0000"/>
                </patternFill>
              </fill>
            </x14:dxf>
          </x14:cfRule>
          <x14:cfRule type="containsText" priority="10000" operator="containsText" id="{5C5FD47E-EF9D-41F5-B66F-916E39EB6BB0}">
            <xm:f>NOT(ISERROR(SEARCH(#REF!,AU449)))</xm:f>
            <xm:f>#REF!</xm:f>
            <x14:dxf>
              <font>
                <b/>
                <i val="0"/>
              </font>
              <fill>
                <patternFill>
                  <bgColor rgb="FFFFC000"/>
                </patternFill>
              </fill>
            </x14:dxf>
          </x14:cfRule>
          <x14:cfRule type="containsText" priority="10001" operator="containsText" id="{D35172C9-B132-43C7-B034-785D7ECFC04B}">
            <xm:f>NOT(ISERROR(SEARCH(#REF!,AU449)))</xm:f>
            <xm:f>#REF!</xm:f>
            <x14:dxf>
              <font>
                <b/>
                <i val="0"/>
              </font>
              <fill>
                <patternFill>
                  <bgColor rgb="FF00B050"/>
                </patternFill>
              </fill>
            </x14:dxf>
          </x14:cfRule>
          <xm:sqref>AU449:AV449</xm:sqref>
        </x14:conditionalFormatting>
        <x14:conditionalFormatting xmlns:xm="http://schemas.microsoft.com/office/excel/2006/main">
          <x14:cfRule type="containsText" priority="10005" operator="containsText" id="{FD6519EC-3154-4775-A456-265DDD1171B1}">
            <xm:f>NOT(ISERROR(SEARCH(#REF!,AU450)))</xm:f>
            <xm:f>#REF!</xm:f>
            <x14:dxf>
              <font>
                <b/>
                <i val="0"/>
              </font>
              <fill>
                <patternFill>
                  <bgColor rgb="FFFF0000"/>
                </patternFill>
              </fill>
            </x14:dxf>
          </x14:cfRule>
          <x14:cfRule type="containsText" priority="10006" operator="containsText" id="{AE9AC3FD-06FE-4D6B-B836-7F5C7C8274F6}">
            <xm:f>NOT(ISERROR(SEARCH(#REF!,AU450)))</xm:f>
            <xm:f>#REF!</xm:f>
            <x14:dxf>
              <font>
                <b/>
                <i val="0"/>
              </font>
              <fill>
                <patternFill>
                  <bgColor rgb="FFFFC000"/>
                </patternFill>
              </fill>
            </x14:dxf>
          </x14:cfRule>
          <x14:cfRule type="containsText" priority="10007" operator="containsText" id="{F47D4483-1C14-4D83-A619-B2D1A4808A1E}">
            <xm:f>NOT(ISERROR(SEARCH(#REF!,AU450)))</xm:f>
            <xm:f>#REF!</xm:f>
            <x14:dxf>
              <font>
                <b/>
                <i val="0"/>
              </font>
              <fill>
                <patternFill>
                  <bgColor rgb="FF00B050"/>
                </patternFill>
              </fill>
            </x14:dxf>
          </x14:cfRule>
          <xm:sqref>AU450:AV450</xm:sqref>
        </x14:conditionalFormatting>
        <x14:conditionalFormatting xmlns:xm="http://schemas.microsoft.com/office/excel/2006/main">
          <x14:cfRule type="containsText" priority="8118" operator="containsText" id="{58C6145B-7C3E-452F-9A1E-20E5F9037D07}">
            <xm:f>NOT(ISERROR(SEARCH(#REF!,AU451)))</xm:f>
            <xm:f>#REF!</xm:f>
            <x14:dxf>
              <font>
                <b/>
                <i val="0"/>
              </font>
              <fill>
                <patternFill>
                  <bgColor rgb="FFFF0000"/>
                </patternFill>
              </fill>
            </x14:dxf>
          </x14:cfRule>
          <x14:cfRule type="containsText" priority="8119" operator="containsText" id="{79A148D5-4E46-4288-A408-70CE5F218B3A}">
            <xm:f>NOT(ISERROR(SEARCH(#REF!,AU451)))</xm:f>
            <xm:f>#REF!</xm:f>
            <x14:dxf>
              <font>
                <b/>
                <i val="0"/>
              </font>
              <fill>
                <patternFill>
                  <bgColor rgb="FFFFC000"/>
                </patternFill>
              </fill>
            </x14:dxf>
          </x14:cfRule>
          <x14:cfRule type="containsText" priority="8120" operator="containsText" id="{E7F61839-E610-44D4-B305-B33AC7D7F4D1}">
            <xm:f>NOT(ISERROR(SEARCH(#REF!,AU451)))</xm:f>
            <xm:f>#REF!</xm:f>
            <x14:dxf>
              <font>
                <b/>
                <i val="0"/>
              </font>
              <fill>
                <patternFill>
                  <bgColor rgb="FF00B050"/>
                </patternFill>
              </fill>
            </x14:dxf>
          </x14:cfRule>
          <xm:sqref>AU451:AV451</xm:sqref>
        </x14:conditionalFormatting>
        <x14:conditionalFormatting xmlns:xm="http://schemas.microsoft.com/office/excel/2006/main">
          <x14:cfRule type="containsText" priority="8115" operator="containsText" id="{E794FEC3-557F-4C53-9CE9-D16FBB55D392}">
            <xm:f>NOT(ISERROR(SEARCH(#REF!,AU452)))</xm:f>
            <xm:f>#REF!</xm:f>
            <x14:dxf>
              <font>
                <b/>
                <i val="0"/>
              </font>
              <fill>
                <patternFill>
                  <bgColor rgb="FFFF0000"/>
                </patternFill>
              </fill>
            </x14:dxf>
          </x14:cfRule>
          <x14:cfRule type="containsText" priority="8116" operator="containsText" id="{AC85F0B4-D1C4-4436-AEBD-7C3E5AF7D4BF}">
            <xm:f>NOT(ISERROR(SEARCH(#REF!,AU452)))</xm:f>
            <xm:f>#REF!</xm:f>
            <x14:dxf>
              <font>
                <b/>
                <i val="0"/>
              </font>
              <fill>
                <patternFill>
                  <bgColor rgb="FFFFC000"/>
                </patternFill>
              </fill>
            </x14:dxf>
          </x14:cfRule>
          <x14:cfRule type="containsText" priority="8117" operator="containsText" id="{97D06BD6-95F1-47B0-9C17-BE7DD9D65B45}">
            <xm:f>NOT(ISERROR(SEARCH(#REF!,AU452)))</xm:f>
            <xm:f>#REF!</xm:f>
            <x14:dxf>
              <font>
                <b/>
                <i val="0"/>
              </font>
              <fill>
                <patternFill>
                  <bgColor rgb="FF00B050"/>
                </patternFill>
              </fill>
            </x14:dxf>
          </x14:cfRule>
          <xm:sqref>AU452:AV452</xm:sqref>
        </x14:conditionalFormatting>
        <x14:conditionalFormatting xmlns:xm="http://schemas.microsoft.com/office/excel/2006/main">
          <x14:cfRule type="containsText" priority="8106" operator="containsText" id="{A973B606-D1F3-47ED-8659-26504074ABD1}">
            <xm:f>NOT(ISERROR(SEARCH(#REF!,AU453)))</xm:f>
            <xm:f>#REF!</xm:f>
            <x14:dxf>
              <font>
                <b/>
                <i val="0"/>
              </font>
              <fill>
                <patternFill>
                  <bgColor rgb="FFFF0000"/>
                </patternFill>
              </fill>
            </x14:dxf>
          </x14:cfRule>
          <x14:cfRule type="containsText" priority="8107" operator="containsText" id="{7B6C3AC8-1DBD-490C-921B-98AA365AECFD}">
            <xm:f>NOT(ISERROR(SEARCH(#REF!,AU453)))</xm:f>
            <xm:f>#REF!</xm:f>
            <x14:dxf>
              <font>
                <b/>
                <i val="0"/>
              </font>
              <fill>
                <patternFill>
                  <bgColor rgb="FFFFC000"/>
                </patternFill>
              </fill>
            </x14:dxf>
          </x14:cfRule>
          <x14:cfRule type="containsText" priority="8108" operator="containsText" id="{E0BA7194-D7C2-48DE-AC00-5AB323DD5E9D}">
            <xm:f>NOT(ISERROR(SEARCH(#REF!,AU453)))</xm:f>
            <xm:f>#REF!</xm:f>
            <x14:dxf>
              <font>
                <b/>
                <i val="0"/>
              </font>
              <fill>
                <patternFill>
                  <bgColor rgb="FF00B050"/>
                </patternFill>
              </fill>
            </x14:dxf>
          </x14:cfRule>
          <xm:sqref>AU453:AV453</xm:sqref>
        </x14:conditionalFormatting>
        <x14:conditionalFormatting xmlns:xm="http://schemas.microsoft.com/office/excel/2006/main">
          <x14:cfRule type="containsText" priority="165" operator="containsText" id="{D403B517-71BC-4FAF-A638-EBCF992ED98C}">
            <xm:f>NOT(ISERROR(SEARCH(#REF!,AU454)))</xm:f>
            <xm:f>#REF!</xm:f>
            <x14:dxf>
              <font>
                <b/>
                <i val="0"/>
              </font>
              <fill>
                <patternFill>
                  <bgColor rgb="FFFF0000"/>
                </patternFill>
              </fill>
            </x14:dxf>
          </x14:cfRule>
          <x14:cfRule type="containsText" priority="166" operator="containsText" id="{6F336C14-E383-445F-A25F-D482D067B247}">
            <xm:f>NOT(ISERROR(SEARCH(#REF!,AU454)))</xm:f>
            <xm:f>#REF!</xm:f>
            <x14:dxf>
              <font>
                <b/>
                <i val="0"/>
              </font>
              <fill>
                <patternFill>
                  <bgColor rgb="FFFFC000"/>
                </patternFill>
              </fill>
            </x14:dxf>
          </x14:cfRule>
          <x14:cfRule type="containsText" priority="167" operator="containsText" id="{58494347-60DA-4F7E-91B0-EDABA8216FB0}">
            <xm:f>NOT(ISERROR(SEARCH(#REF!,AU454)))</xm:f>
            <xm:f>#REF!</xm:f>
            <x14:dxf>
              <font>
                <b/>
                <i val="0"/>
              </font>
              <fill>
                <patternFill>
                  <bgColor rgb="FF00B050"/>
                </patternFill>
              </fill>
            </x14:dxf>
          </x14:cfRule>
          <xm:sqref>AU454:AV454</xm:sqref>
        </x14:conditionalFormatting>
        <x14:conditionalFormatting xmlns:xm="http://schemas.microsoft.com/office/excel/2006/main">
          <x14:cfRule type="containsText" priority="156" operator="containsText" id="{171E44E2-D5DC-4CD0-9A4F-14A65A371C25}">
            <xm:f>NOT(ISERROR(SEARCH(#REF!,AU455)))</xm:f>
            <xm:f>#REF!</xm:f>
            <x14:dxf>
              <font>
                <b/>
                <i val="0"/>
              </font>
              <fill>
                <patternFill>
                  <bgColor rgb="FFFF0000"/>
                </patternFill>
              </fill>
            </x14:dxf>
          </x14:cfRule>
          <x14:cfRule type="containsText" priority="157" operator="containsText" id="{BB4A937C-806C-4D1E-BBC4-D4E4421AE75D}">
            <xm:f>NOT(ISERROR(SEARCH(#REF!,AU455)))</xm:f>
            <xm:f>#REF!</xm:f>
            <x14:dxf>
              <font>
                <b/>
                <i val="0"/>
              </font>
              <fill>
                <patternFill>
                  <bgColor rgb="FFFFC000"/>
                </patternFill>
              </fill>
            </x14:dxf>
          </x14:cfRule>
          <x14:cfRule type="containsText" priority="158" operator="containsText" id="{22B4A185-B973-42F5-9036-4DF05389E3F8}">
            <xm:f>NOT(ISERROR(SEARCH(#REF!,AU455)))</xm:f>
            <xm:f>#REF!</xm:f>
            <x14:dxf>
              <font>
                <b/>
                <i val="0"/>
              </font>
              <fill>
                <patternFill>
                  <bgColor rgb="FF00B050"/>
                </patternFill>
              </fill>
            </x14:dxf>
          </x14:cfRule>
          <xm:sqref>AU455:AV455</xm:sqref>
        </x14:conditionalFormatting>
        <x14:conditionalFormatting xmlns:xm="http://schemas.microsoft.com/office/excel/2006/main">
          <x14:cfRule type="containsText" priority="8100" operator="containsText" id="{2191C445-AB19-4FC3-9645-773F7C08B1B7}">
            <xm:f>NOT(ISERROR(SEARCH(#REF!,AU456)))</xm:f>
            <xm:f>#REF!</xm:f>
            <x14:dxf>
              <font>
                <b/>
                <i val="0"/>
              </font>
              <fill>
                <patternFill>
                  <bgColor rgb="FFFF0000"/>
                </patternFill>
              </fill>
            </x14:dxf>
          </x14:cfRule>
          <x14:cfRule type="containsText" priority="8101" operator="containsText" id="{A1E22BA0-9D02-4FCB-B117-25CA365819C7}">
            <xm:f>NOT(ISERROR(SEARCH(#REF!,AU456)))</xm:f>
            <xm:f>#REF!</xm:f>
            <x14:dxf>
              <font>
                <b/>
                <i val="0"/>
              </font>
              <fill>
                <patternFill>
                  <bgColor rgb="FFFFC000"/>
                </patternFill>
              </fill>
            </x14:dxf>
          </x14:cfRule>
          <x14:cfRule type="containsText" priority="8102" operator="containsText" id="{5047F9D1-A234-4927-9BAD-0AB7D4CA5C00}">
            <xm:f>NOT(ISERROR(SEARCH(#REF!,AU456)))</xm:f>
            <xm:f>#REF!</xm:f>
            <x14:dxf>
              <font>
                <b/>
                <i val="0"/>
              </font>
              <fill>
                <patternFill>
                  <bgColor rgb="FF00B050"/>
                </patternFill>
              </fill>
            </x14:dxf>
          </x14:cfRule>
          <xm:sqref>AU456:AV456</xm:sqref>
        </x14:conditionalFormatting>
        <x14:conditionalFormatting xmlns:xm="http://schemas.microsoft.com/office/excel/2006/main">
          <x14:cfRule type="containsText" priority="9993" operator="containsText" id="{9B43133A-0037-497E-8215-4B065608B97A}">
            <xm:f>NOT(ISERROR(SEARCH(#REF!,AU457)))</xm:f>
            <xm:f>#REF!</xm:f>
            <x14:dxf>
              <font>
                <b/>
                <i val="0"/>
              </font>
              <fill>
                <patternFill>
                  <bgColor rgb="FFFF0000"/>
                </patternFill>
              </fill>
            </x14:dxf>
          </x14:cfRule>
          <x14:cfRule type="containsText" priority="9994" operator="containsText" id="{6614DE3B-600B-4816-AA3B-1AE1AE93DA92}">
            <xm:f>NOT(ISERROR(SEARCH(#REF!,AU457)))</xm:f>
            <xm:f>#REF!</xm:f>
            <x14:dxf>
              <font>
                <b/>
                <i val="0"/>
              </font>
              <fill>
                <patternFill>
                  <bgColor rgb="FFFFC000"/>
                </patternFill>
              </fill>
            </x14:dxf>
          </x14:cfRule>
          <x14:cfRule type="containsText" priority="9995" operator="containsText" id="{7C476CA2-0926-4AD2-9774-4B476741691A}">
            <xm:f>NOT(ISERROR(SEARCH(#REF!,AU457)))</xm:f>
            <xm:f>#REF!</xm:f>
            <x14:dxf>
              <font>
                <b/>
                <i val="0"/>
              </font>
              <fill>
                <patternFill>
                  <bgColor rgb="FF00B050"/>
                </patternFill>
              </fill>
            </x14:dxf>
          </x14:cfRule>
          <xm:sqref>AU457:AV457</xm:sqref>
        </x14:conditionalFormatting>
        <x14:conditionalFormatting xmlns:xm="http://schemas.microsoft.com/office/excel/2006/main">
          <x14:cfRule type="containsText" priority="8091" operator="containsText" id="{7F1C28CD-12BD-43CA-B8A6-2DBDA6D5F722}">
            <xm:f>NOT(ISERROR(SEARCH(#REF!,AU461)))</xm:f>
            <xm:f>#REF!</xm:f>
            <x14:dxf>
              <font>
                <b/>
                <i val="0"/>
              </font>
              <fill>
                <patternFill>
                  <bgColor rgb="FFFF0000"/>
                </patternFill>
              </fill>
            </x14:dxf>
          </x14:cfRule>
          <x14:cfRule type="containsText" priority="8092" operator="containsText" id="{620FA28E-17A7-4AB7-8316-20134DE1C0FE}">
            <xm:f>NOT(ISERROR(SEARCH(#REF!,AU461)))</xm:f>
            <xm:f>#REF!</xm:f>
            <x14:dxf>
              <font>
                <b/>
                <i val="0"/>
              </font>
              <fill>
                <patternFill>
                  <bgColor rgb="FFFFC000"/>
                </patternFill>
              </fill>
            </x14:dxf>
          </x14:cfRule>
          <x14:cfRule type="containsText" priority="8093" operator="containsText" id="{4FC9D4F1-1D0B-42F1-AF7B-DB58122F5393}">
            <xm:f>NOT(ISERROR(SEARCH(#REF!,AU461)))</xm:f>
            <xm:f>#REF!</xm:f>
            <x14:dxf>
              <font>
                <b/>
                <i val="0"/>
              </font>
              <fill>
                <patternFill>
                  <bgColor rgb="FF00B050"/>
                </patternFill>
              </fill>
            </x14:dxf>
          </x14:cfRule>
          <xm:sqref>AU461:AV461</xm:sqref>
        </x14:conditionalFormatting>
        <x14:conditionalFormatting xmlns:xm="http://schemas.microsoft.com/office/excel/2006/main">
          <x14:cfRule type="containsText" priority="120" operator="containsText" id="{6BD84491-E55E-4B59-9D3E-BC69DE80F59B}">
            <xm:f>NOT(ISERROR(SEARCH(#REF!,AU462)))</xm:f>
            <xm:f>#REF!</xm:f>
            <x14:dxf>
              <font>
                <b/>
                <i val="0"/>
              </font>
              <fill>
                <patternFill>
                  <bgColor rgb="FFFF0000"/>
                </patternFill>
              </fill>
            </x14:dxf>
          </x14:cfRule>
          <x14:cfRule type="containsText" priority="121" operator="containsText" id="{4C76DC79-B8DB-46EA-B06E-93FEDFF392BB}">
            <xm:f>NOT(ISERROR(SEARCH(#REF!,AU462)))</xm:f>
            <xm:f>#REF!</xm:f>
            <x14:dxf>
              <font>
                <b/>
                <i val="0"/>
              </font>
              <fill>
                <patternFill>
                  <bgColor rgb="FFFFC000"/>
                </patternFill>
              </fill>
            </x14:dxf>
          </x14:cfRule>
          <x14:cfRule type="containsText" priority="122" operator="containsText" id="{85E1F0BB-E2DF-46E5-8F8A-2985C9077FDC}">
            <xm:f>NOT(ISERROR(SEARCH(#REF!,AU462)))</xm:f>
            <xm:f>#REF!</xm:f>
            <x14:dxf>
              <font>
                <b/>
                <i val="0"/>
              </font>
              <fill>
                <patternFill>
                  <bgColor rgb="FF00B050"/>
                </patternFill>
              </fill>
            </x14:dxf>
          </x14:cfRule>
          <xm:sqref>AU462:AV462</xm:sqref>
        </x14:conditionalFormatting>
        <x14:conditionalFormatting xmlns:xm="http://schemas.microsoft.com/office/excel/2006/main">
          <x14:cfRule type="containsText" priority="111" operator="containsText" id="{83D81CE4-1F95-43D5-9B27-E162360AF357}">
            <xm:f>NOT(ISERROR(SEARCH(#REF!,AU463)))</xm:f>
            <xm:f>#REF!</xm:f>
            <x14:dxf>
              <font>
                <b/>
                <i val="0"/>
              </font>
              <fill>
                <patternFill>
                  <bgColor rgb="FFFF0000"/>
                </patternFill>
              </fill>
            </x14:dxf>
          </x14:cfRule>
          <x14:cfRule type="containsText" priority="112" operator="containsText" id="{5E59A99B-3BFE-4C56-882E-C7EE6EB11206}">
            <xm:f>NOT(ISERROR(SEARCH(#REF!,AU463)))</xm:f>
            <xm:f>#REF!</xm:f>
            <x14:dxf>
              <font>
                <b/>
                <i val="0"/>
              </font>
              <fill>
                <patternFill>
                  <bgColor rgb="FFFFC000"/>
                </patternFill>
              </fill>
            </x14:dxf>
          </x14:cfRule>
          <x14:cfRule type="containsText" priority="113" operator="containsText" id="{05B80022-034D-41EB-95D4-D21C51AE83D7}">
            <xm:f>NOT(ISERROR(SEARCH(#REF!,AU463)))</xm:f>
            <xm:f>#REF!</xm:f>
            <x14:dxf>
              <font>
                <b/>
                <i val="0"/>
              </font>
              <fill>
                <patternFill>
                  <bgColor rgb="FF00B050"/>
                </patternFill>
              </fill>
            </x14:dxf>
          </x14:cfRule>
          <xm:sqref>AU463:AV463</xm:sqref>
        </x14:conditionalFormatting>
        <x14:conditionalFormatting xmlns:xm="http://schemas.microsoft.com/office/excel/2006/main">
          <x14:cfRule type="containsText" priority="8193" operator="containsText" id="{4401A8C6-0E7D-49BB-900B-614A98CC33E5}">
            <xm:f>NOT(ISERROR(SEARCH(#REF!,AU464)))</xm:f>
            <xm:f>#REF!</xm:f>
            <x14:dxf>
              <font>
                <b/>
                <i val="0"/>
              </font>
              <fill>
                <patternFill>
                  <bgColor rgb="FFFF0000"/>
                </patternFill>
              </fill>
            </x14:dxf>
          </x14:cfRule>
          <x14:cfRule type="containsText" priority="8194" operator="containsText" id="{09EFCD87-BA59-4FFC-AB33-441285777D86}">
            <xm:f>NOT(ISERROR(SEARCH(#REF!,AU464)))</xm:f>
            <xm:f>#REF!</xm:f>
            <x14:dxf>
              <font>
                <b/>
                <i val="0"/>
              </font>
              <fill>
                <patternFill>
                  <bgColor rgb="FFFFC000"/>
                </patternFill>
              </fill>
            </x14:dxf>
          </x14:cfRule>
          <x14:cfRule type="containsText" priority="8195" operator="containsText" id="{75174C3A-BBF6-46C0-B377-295B55B4954B}">
            <xm:f>NOT(ISERROR(SEARCH(#REF!,AU464)))</xm:f>
            <xm:f>#REF!</xm:f>
            <x14:dxf>
              <font>
                <b/>
                <i val="0"/>
              </font>
              <fill>
                <patternFill>
                  <bgColor rgb="FF00B050"/>
                </patternFill>
              </fill>
            </x14:dxf>
          </x14:cfRule>
          <xm:sqref>AU464:AV464</xm:sqref>
        </x14:conditionalFormatting>
        <x14:conditionalFormatting xmlns:xm="http://schemas.microsoft.com/office/excel/2006/main">
          <x14:cfRule type="containsText" priority="135" operator="containsText" id="{20C42359-5764-4DEA-9393-2C11F20956CB}">
            <xm:f>NOT(ISERROR(SEARCH(#REF!,AU465)))</xm:f>
            <xm:f>#REF!</xm:f>
            <x14:dxf>
              <font>
                <b/>
                <i val="0"/>
              </font>
              <fill>
                <patternFill>
                  <bgColor rgb="FFFF0000"/>
                </patternFill>
              </fill>
            </x14:dxf>
          </x14:cfRule>
          <x14:cfRule type="containsText" priority="136" operator="containsText" id="{07723CA0-6035-4B7B-B75C-35F0F924888B}">
            <xm:f>NOT(ISERROR(SEARCH(#REF!,AU465)))</xm:f>
            <xm:f>#REF!</xm:f>
            <x14:dxf>
              <font>
                <b/>
                <i val="0"/>
              </font>
              <fill>
                <patternFill>
                  <bgColor rgb="FFFFC000"/>
                </patternFill>
              </fill>
            </x14:dxf>
          </x14:cfRule>
          <x14:cfRule type="containsText" priority="137" operator="containsText" id="{C46A4B43-4F87-417A-BEA5-86144174275E}">
            <xm:f>NOT(ISERROR(SEARCH(#REF!,AU465)))</xm:f>
            <xm:f>#REF!</xm:f>
            <x14:dxf>
              <font>
                <b/>
                <i val="0"/>
              </font>
              <fill>
                <patternFill>
                  <bgColor rgb="FF00B050"/>
                </patternFill>
              </fill>
            </x14:dxf>
          </x14:cfRule>
          <xm:sqref>AU465:AV465</xm:sqref>
        </x14:conditionalFormatting>
        <x14:conditionalFormatting xmlns:xm="http://schemas.microsoft.com/office/excel/2006/main">
          <x14:cfRule type="containsText" priority="144" operator="containsText" id="{37B2F5AB-4A6D-4162-AF69-2356CB21AFD8}">
            <xm:f>NOT(ISERROR(SEARCH(#REF!,AU466)))</xm:f>
            <xm:f>#REF!</xm:f>
            <x14:dxf>
              <font>
                <b/>
                <i val="0"/>
              </font>
              <fill>
                <patternFill>
                  <bgColor rgb="FFFF0000"/>
                </patternFill>
              </fill>
            </x14:dxf>
          </x14:cfRule>
          <x14:cfRule type="containsText" priority="145" operator="containsText" id="{77E06C8D-BD3D-4362-974E-0016874A8906}">
            <xm:f>NOT(ISERROR(SEARCH(#REF!,AU466)))</xm:f>
            <xm:f>#REF!</xm:f>
            <x14:dxf>
              <font>
                <b/>
                <i val="0"/>
              </font>
              <fill>
                <patternFill>
                  <bgColor rgb="FFFFC000"/>
                </patternFill>
              </fill>
            </x14:dxf>
          </x14:cfRule>
          <x14:cfRule type="containsText" priority="146" operator="containsText" id="{4B6B285F-C58C-4BF8-B18F-3DE0CDEA56DB}">
            <xm:f>NOT(ISERROR(SEARCH(#REF!,AU466)))</xm:f>
            <xm:f>#REF!</xm:f>
            <x14:dxf>
              <font>
                <b/>
                <i val="0"/>
              </font>
              <fill>
                <patternFill>
                  <bgColor rgb="FF00B050"/>
                </patternFill>
              </fill>
            </x14:dxf>
          </x14:cfRule>
          <xm:sqref>AU466:AV466</xm:sqref>
        </x14:conditionalFormatting>
        <x14:conditionalFormatting xmlns:xm="http://schemas.microsoft.com/office/excel/2006/main">
          <x14:cfRule type="containsText" priority="9981" operator="containsText" id="{5D46647D-39AF-4703-A191-C96D81988266}">
            <xm:f>NOT(ISERROR(SEARCH(#REF!,AU467)))</xm:f>
            <xm:f>#REF!</xm:f>
            <x14:dxf>
              <font>
                <b/>
                <i val="0"/>
              </font>
              <fill>
                <patternFill>
                  <bgColor rgb="FFFF0000"/>
                </patternFill>
              </fill>
            </x14:dxf>
          </x14:cfRule>
          <x14:cfRule type="containsText" priority="9982" operator="containsText" id="{3AABF0AC-24DA-4E02-96AB-5E4828697C97}">
            <xm:f>NOT(ISERROR(SEARCH(#REF!,AU467)))</xm:f>
            <xm:f>#REF!</xm:f>
            <x14:dxf>
              <font>
                <b/>
                <i val="0"/>
              </font>
              <fill>
                <patternFill>
                  <bgColor rgb="FFFFC000"/>
                </patternFill>
              </fill>
            </x14:dxf>
          </x14:cfRule>
          <x14:cfRule type="containsText" priority="9983" operator="containsText" id="{CB61E08B-9E20-442E-89C3-9EF2A917C8B5}">
            <xm:f>NOT(ISERROR(SEARCH(#REF!,AU467)))</xm:f>
            <xm:f>#REF!</xm:f>
            <x14:dxf>
              <font>
                <b/>
                <i val="0"/>
              </font>
              <fill>
                <patternFill>
                  <bgColor rgb="FF00B050"/>
                </patternFill>
              </fill>
            </x14:dxf>
          </x14:cfRule>
          <xm:sqref>AU467:AV467</xm:sqref>
        </x14:conditionalFormatting>
        <x14:conditionalFormatting xmlns:xm="http://schemas.microsoft.com/office/excel/2006/main">
          <x14:cfRule type="containsText" priority="8196" operator="containsText" id="{FACED723-F90E-4D08-97CE-0CEBB0DE419E}">
            <xm:f>NOT(ISERROR(SEARCH(#REF!,AU469)))</xm:f>
            <xm:f>#REF!</xm:f>
            <x14:dxf>
              <font>
                <b/>
                <i val="0"/>
              </font>
              <fill>
                <patternFill>
                  <bgColor rgb="FFFF0000"/>
                </patternFill>
              </fill>
            </x14:dxf>
          </x14:cfRule>
          <x14:cfRule type="containsText" priority="8197" operator="containsText" id="{683240E9-49BE-48B6-9860-D17FEF5EDC00}">
            <xm:f>NOT(ISERROR(SEARCH(#REF!,AU469)))</xm:f>
            <xm:f>#REF!</xm:f>
            <x14:dxf>
              <font>
                <b/>
                <i val="0"/>
              </font>
              <fill>
                <patternFill>
                  <bgColor rgb="FFFFC000"/>
                </patternFill>
              </fill>
            </x14:dxf>
          </x14:cfRule>
          <x14:cfRule type="containsText" priority="8198" operator="containsText" id="{061D3116-B2B0-40C0-8480-EDDBC0B968AE}">
            <xm:f>NOT(ISERROR(SEARCH(#REF!,AU469)))</xm:f>
            <xm:f>#REF!</xm:f>
            <x14:dxf>
              <font>
                <b/>
                <i val="0"/>
              </font>
              <fill>
                <patternFill>
                  <bgColor rgb="FF00B050"/>
                </patternFill>
              </fill>
            </x14:dxf>
          </x14:cfRule>
          <xm:sqref>AU469:AV469</xm:sqref>
        </x14:conditionalFormatting>
        <x14:conditionalFormatting xmlns:xm="http://schemas.microsoft.com/office/excel/2006/main">
          <x14:cfRule type="containsText" priority="105" operator="containsText" id="{CC3C3F2D-2573-453B-98A2-9D0961D7301E}">
            <xm:f>NOT(ISERROR(SEARCH(#REF!,AU470)))</xm:f>
            <xm:f>#REF!</xm:f>
            <x14:dxf>
              <font>
                <b/>
                <i val="0"/>
              </font>
              <fill>
                <patternFill>
                  <bgColor rgb="FFFF0000"/>
                </patternFill>
              </fill>
            </x14:dxf>
          </x14:cfRule>
          <x14:cfRule type="containsText" priority="106" operator="containsText" id="{3ED3FE65-6667-4C1D-8CF6-7F101CA96817}">
            <xm:f>NOT(ISERROR(SEARCH(#REF!,AU470)))</xm:f>
            <xm:f>#REF!</xm:f>
            <x14:dxf>
              <font>
                <b/>
                <i val="0"/>
              </font>
              <fill>
                <patternFill>
                  <bgColor rgb="FFFFC000"/>
                </patternFill>
              </fill>
            </x14:dxf>
          </x14:cfRule>
          <x14:cfRule type="containsText" priority="107" operator="containsText" id="{548B23DC-436A-4B05-949B-D56EE7D2EB22}">
            <xm:f>NOT(ISERROR(SEARCH(#REF!,AU470)))</xm:f>
            <xm:f>#REF!</xm:f>
            <x14:dxf>
              <font>
                <b/>
                <i val="0"/>
              </font>
              <fill>
                <patternFill>
                  <bgColor rgb="FF00B050"/>
                </patternFill>
              </fill>
            </x14:dxf>
          </x14:cfRule>
          <xm:sqref>AU470:AV470</xm:sqref>
        </x14:conditionalFormatting>
        <x14:conditionalFormatting xmlns:xm="http://schemas.microsoft.com/office/excel/2006/main">
          <x14:cfRule type="containsText" priority="8085" operator="containsText" id="{A6CEFF7A-0EC3-4525-932F-1EFB24E61C6B}">
            <xm:f>NOT(ISERROR(SEARCH(#REF!,AU471)))</xm:f>
            <xm:f>#REF!</xm:f>
            <x14:dxf>
              <font>
                <b/>
                <i val="0"/>
              </font>
              <fill>
                <patternFill>
                  <bgColor rgb="FFFF0000"/>
                </patternFill>
              </fill>
            </x14:dxf>
          </x14:cfRule>
          <x14:cfRule type="containsText" priority="8086" operator="containsText" id="{50ADDB8A-236D-49E0-AD33-962392BF95DA}">
            <xm:f>NOT(ISERROR(SEARCH(#REF!,AU471)))</xm:f>
            <xm:f>#REF!</xm:f>
            <x14:dxf>
              <font>
                <b/>
                <i val="0"/>
              </font>
              <fill>
                <patternFill>
                  <bgColor rgb="FFFFC000"/>
                </patternFill>
              </fill>
            </x14:dxf>
          </x14:cfRule>
          <x14:cfRule type="containsText" priority="8087" operator="containsText" id="{4DE21685-15B4-4277-9FB9-2A1532D069DC}">
            <xm:f>NOT(ISERROR(SEARCH(#REF!,AU471)))</xm:f>
            <xm:f>#REF!</xm:f>
            <x14:dxf>
              <font>
                <b/>
                <i val="0"/>
              </font>
              <fill>
                <patternFill>
                  <bgColor rgb="FF00B050"/>
                </patternFill>
              </fill>
            </x14:dxf>
          </x14:cfRule>
          <xm:sqref>AU471:AV471</xm:sqref>
        </x14:conditionalFormatting>
        <x14:conditionalFormatting xmlns:xm="http://schemas.microsoft.com/office/excel/2006/main">
          <x14:cfRule type="containsText" priority="75" operator="containsText" id="{C46A331F-F99B-4CD6-8D64-46F3A78861D5}">
            <xm:f>NOT(ISERROR(SEARCH(#REF!,AU472)))</xm:f>
            <xm:f>#REF!</xm:f>
            <x14:dxf>
              <font>
                <b/>
                <i val="0"/>
              </font>
              <fill>
                <patternFill>
                  <bgColor rgb="FFFF0000"/>
                </patternFill>
              </fill>
            </x14:dxf>
          </x14:cfRule>
          <x14:cfRule type="containsText" priority="76" operator="containsText" id="{FAC38D88-C6AB-4864-94B7-BC1A6890044C}">
            <xm:f>NOT(ISERROR(SEARCH(#REF!,AU472)))</xm:f>
            <xm:f>#REF!</xm:f>
            <x14:dxf>
              <font>
                <b/>
                <i val="0"/>
              </font>
              <fill>
                <patternFill>
                  <bgColor rgb="FFFFC000"/>
                </patternFill>
              </fill>
            </x14:dxf>
          </x14:cfRule>
          <x14:cfRule type="containsText" priority="77" operator="containsText" id="{88C409A5-4FBF-4BAA-A252-63D78A494FF5}">
            <xm:f>NOT(ISERROR(SEARCH(#REF!,AU472)))</xm:f>
            <xm:f>#REF!</xm:f>
            <x14:dxf>
              <font>
                <b/>
                <i val="0"/>
              </font>
              <fill>
                <patternFill>
                  <bgColor rgb="FF00B050"/>
                </patternFill>
              </fill>
            </x14:dxf>
          </x14:cfRule>
          <xm:sqref>AU472:AV472</xm:sqref>
        </x14:conditionalFormatting>
        <x14:conditionalFormatting xmlns:xm="http://schemas.microsoft.com/office/excel/2006/main">
          <x14:cfRule type="containsText" priority="8082" operator="containsText" id="{4FA07AAC-5745-4FB8-A0D6-5966F4B45DF1}">
            <xm:f>NOT(ISERROR(SEARCH(#REF!,AU473)))</xm:f>
            <xm:f>#REF!</xm:f>
            <x14:dxf>
              <font>
                <b/>
                <i val="0"/>
              </font>
              <fill>
                <patternFill>
                  <bgColor rgb="FFFF0000"/>
                </patternFill>
              </fill>
            </x14:dxf>
          </x14:cfRule>
          <x14:cfRule type="containsText" priority="8083" operator="containsText" id="{CABCC869-B5E0-4713-BEF1-0DE44D3413BC}">
            <xm:f>NOT(ISERROR(SEARCH(#REF!,AU473)))</xm:f>
            <xm:f>#REF!</xm:f>
            <x14:dxf>
              <font>
                <b/>
                <i val="0"/>
              </font>
              <fill>
                <patternFill>
                  <bgColor rgb="FFFFC000"/>
                </patternFill>
              </fill>
            </x14:dxf>
          </x14:cfRule>
          <x14:cfRule type="containsText" priority="8084" operator="containsText" id="{C84A628C-5656-4421-A008-2FDD4C25D660}">
            <xm:f>NOT(ISERROR(SEARCH(#REF!,AU473)))</xm:f>
            <xm:f>#REF!</xm:f>
            <x14:dxf>
              <font>
                <b/>
                <i val="0"/>
              </font>
              <fill>
                <patternFill>
                  <bgColor rgb="FF00B050"/>
                </patternFill>
              </fill>
            </x14:dxf>
          </x14:cfRule>
          <xm:sqref>AU473:AV473</xm:sqref>
        </x14:conditionalFormatting>
        <x14:conditionalFormatting xmlns:xm="http://schemas.microsoft.com/office/excel/2006/main">
          <x14:cfRule type="containsText" priority="93" operator="containsText" id="{7CAB671D-0289-4B03-A9DE-EEB6FC40700B}">
            <xm:f>NOT(ISERROR(SEARCH(#REF!,AU474)))</xm:f>
            <xm:f>#REF!</xm:f>
            <x14:dxf>
              <font>
                <b/>
                <i val="0"/>
              </font>
              <fill>
                <patternFill>
                  <bgColor rgb="FFFF0000"/>
                </patternFill>
              </fill>
            </x14:dxf>
          </x14:cfRule>
          <x14:cfRule type="containsText" priority="94" operator="containsText" id="{943D8DA3-D7CA-41DC-9A09-61CBF2B746A9}">
            <xm:f>NOT(ISERROR(SEARCH(#REF!,AU474)))</xm:f>
            <xm:f>#REF!</xm:f>
            <x14:dxf>
              <font>
                <b/>
                <i val="0"/>
              </font>
              <fill>
                <patternFill>
                  <bgColor rgb="FFFFC000"/>
                </patternFill>
              </fill>
            </x14:dxf>
          </x14:cfRule>
          <x14:cfRule type="containsText" priority="95" operator="containsText" id="{EEDEB239-AD50-4C66-B888-04B61B63714E}">
            <xm:f>NOT(ISERROR(SEARCH(#REF!,AU474)))</xm:f>
            <xm:f>#REF!</xm:f>
            <x14:dxf>
              <font>
                <b/>
                <i val="0"/>
              </font>
              <fill>
                <patternFill>
                  <bgColor rgb="FF00B050"/>
                </patternFill>
              </fill>
            </x14:dxf>
          </x14:cfRule>
          <xm:sqref>AU474:AV474</xm:sqref>
        </x14:conditionalFormatting>
        <x14:conditionalFormatting xmlns:xm="http://schemas.microsoft.com/office/excel/2006/main">
          <x14:cfRule type="containsText" priority="10017" operator="containsText" id="{357EA5F3-7EB7-4467-8B29-D308926E0307}">
            <xm:f>NOT(ISERROR(SEARCH(#REF!,AU475)))</xm:f>
            <xm:f>#REF!</xm:f>
            <x14:dxf>
              <font>
                <b/>
                <i val="0"/>
              </font>
              <fill>
                <patternFill>
                  <bgColor rgb="FFFF0000"/>
                </patternFill>
              </fill>
            </x14:dxf>
          </x14:cfRule>
          <x14:cfRule type="containsText" priority="10018" operator="containsText" id="{27BA5264-A3B5-4C0D-A6C5-74EEDFAD2054}">
            <xm:f>NOT(ISERROR(SEARCH(#REF!,AU475)))</xm:f>
            <xm:f>#REF!</xm:f>
            <x14:dxf>
              <font>
                <b/>
                <i val="0"/>
              </font>
              <fill>
                <patternFill>
                  <bgColor rgb="FFFFC000"/>
                </patternFill>
              </fill>
            </x14:dxf>
          </x14:cfRule>
          <x14:cfRule type="containsText" priority="10019" operator="containsText" id="{44BC0289-AD3C-407E-85D8-6239C3BBAA06}">
            <xm:f>NOT(ISERROR(SEARCH(#REF!,AU475)))</xm:f>
            <xm:f>#REF!</xm:f>
            <x14:dxf>
              <font>
                <b/>
                <i val="0"/>
              </font>
              <fill>
                <patternFill>
                  <bgColor rgb="FF00B050"/>
                </patternFill>
              </fill>
            </x14:dxf>
          </x14:cfRule>
          <xm:sqref>AU475:AV475</xm:sqref>
        </x14:conditionalFormatting>
        <x14:conditionalFormatting xmlns:xm="http://schemas.microsoft.com/office/excel/2006/main">
          <x14:cfRule type="containsText" priority="84" operator="containsText" id="{7E966A29-32CF-4E54-840D-2C134B90FDE2}">
            <xm:f>NOT(ISERROR(SEARCH(#REF!,AU476)))</xm:f>
            <xm:f>#REF!</xm:f>
            <x14:dxf>
              <font>
                <b/>
                <i val="0"/>
              </font>
              <fill>
                <patternFill>
                  <bgColor rgb="FFFF0000"/>
                </patternFill>
              </fill>
            </x14:dxf>
          </x14:cfRule>
          <x14:cfRule type="containsText" priority="85" operator="containsText" id="{F33FB018-5D14-44DC-970C-09ADA87FFFCF}">
            <xm:f>NOT(ISERROR(SEARCH(#REF!,AU476)))</xm:f>
            <xm:f>#REF!</xm:f>
            <x14:dxf>
              <font>
                <b/>
                <i val="0"/>
              </font>
              <fill>
                <patternFill>
                  <bgColor rgb="FFFFC000"/>
                </patternFill>
              </fill>
            </x14:dxf>
          </x14:cfRule>
          <x14:cfRule type="containsText" priority="86" operator="containsText" id="{38F4D5DE-805B-4127-8222-4798D6F9BC44}">
            <xm:f>NOT(ISERROR(SEARCH(#REF!,AU476)))</xm:f>
            <xm:f>#REF!</xm:f>
            <x14:dxf>
              <font>
                <b/>
                <i val="0"/>
              </font>
              <fill>
                <patternFill>
                  <bgColor rgb="FF00B050"/>
                </patternFill>
              </fill>
            </x14:dxf>
          </x14:cfRule>
          <xm:sqref>AU476:AV476</xm:sqref>
        </x14:conditionalFormatting>
        <x14:conditionalFormatting xmlns:xm="http://schemas.microsoft.com/office/excel/2006/main">
          <x14:cfRule type="containsText" priority="9975" operator="containsText" id="{ADDC0362-3652-4EDE-A0B1-747E5883E0F8}">
            <xm:f>NOT(ISERROR(SEARCH(#REF!,AU482)))</xm:f>
            <xm:f>#REF!</xm:f>
            <x14:dxf>
              <font>
                <b/>
                <i val="0"/>
              </font>
              <fill>
                <patternFill>
                  <bgColor rgb="FFFF0000"/>
                </patternFill>
              </fill>
            </x14:dxf>
          </x14:cfRule>
          <x14:cfRule type="containsText" priority="9976" operator="containsText" id="{ED76AE81-CEE7-4D37-86B0-4440E1EC80FB}">
            <xm:f>NOT(ISERROR(SEARCH(#REF!,AU482)))</xm:f>
            <xm:f>#REF!</xm:f>
            <x14:dxf>
              <font>
                <b/>
                <i val="0"/>
              </font>
              <fill>
                <patternFill>
                  <bgColor rgb="FFFFC000"/>
                </patternFill>
              </fill>
            </x14:dxf>
          </x14:cfRule>
          <x14:cfRule type="containsText" priority="9977" operator="containsText" id="{182AF531-BE79-4834-A22D-165DE34F7A34}">
            <xm:f>NOT(ISERROR(SEARCH(#REF!,AU482)))</xm:f>
            <xm:f>#REF!</xm:f>
            <x14:dxf>
              <font>
                <b/>
                <i val="0"/>
              </font>
              <fill>
                <patternFill>
                  <bgColor rgb="FF00B050"/>
                </patternFill>
              </fill>
            </x14:dxf>
          </x14:cfRule>
          <xm:sqref>AU482:AV482</xm:sqref>
        </x14:conditionalFormatting>
        <x14:conditionalFormatting xmlns:xm="http://schemas.microsoft.com/office/excel/2006/main">
          <x14:cfRule type="containsText" priority="8076" operator="containsText" id="{E24F7549-84F5-4B35-9CAE-8781C99E1787}">
            <xm:f>NOT(ISERROR(SEARCH(#REF!,AU483)))</xm:f>
            <xm:f>#REF!</xm:f>
            <x14:dxf>
              <font>
                <b/>
                <i val="0"/>
              </font>
              <fill>
                <patternFill>
                  <bgColor rgb="FFFF0000"/>
                </patternFill>
              </fill>
            </x14:dxf>
          </x14:cfRule>
          <x14:cfRule type="containsText" priority="8077" operator="containsText" id="{756FE45B-9D27-4543-8A75-1DEAE4EF58A2}">
            <xm:f>NOT(ISERROR(SEARCH(#REF!,AU483)))</xm:f>
            <xm:f>#REF!</xm:f>
            <x14:dxf>
              <font>
                <b/>
                <i val="0"/>
              </font>
              <fill>
                <patternFill>
                  <bgColor rgb="FFFFC000"/>
                </patternFill>
              </fill>
            </x14:dxf>
          </x14:cfRule>
          <x14:cfRule type="containsText" priority="8078" operator="containsText" id="{D39580AD-6646-4B90-A60B-9CF64A557A82}">
            <xm:f>NOT(ISERROR(SEARCH(#REF!,AU483)))</xm:f>
            <xm:f>#REF!</xm:f>
            <x14:dxf>
              <font>
                <b/>
                <i val="0"/>
              </font>
              <fill>
                <patternFill>
                  <bgColor rgb="FF00B050"/>
                </patternFill>
              </fill>
            </x14:dxf>
          </x14:cfRule>
          <xm:sqref>AU483:AV483</xm:sqref>
        </x14:conditionalFormatting>
        <x14:conditionalFormatting xmlns:xm="http://schemas.microsoft.com/office/excel/2006/main">
          <x14:cfRule type="containsText" priority="9969" operator="containsText" id="{FC4FEC7B-E32B-4F67-B328-7560F67DFC36}">
            <xm:f>NOT(ISERROR(SEARCH(#REF!,AU484)))</xm:f>
            <xm:f>#REF!</xm:f>
            <x14:dxf>
              <font>
                <b/>
                <i val="0"/>
              </font>
              <fill>
                <patternFill>
                  <bgColor rgb="FFFF0000"/>
                </patternFill>
              </fill>
            </x14:dxf>
          </x14:cfRule>
          <x14:cfRule type="containsText" priority="9970" operator="containsText" id="{827868C7-512D-47AF-B6EA-B1D01BECD415}">
            <xm:f>NOT(ISERROR(SEARCH(#REF!,AU484)))</xm:f>
            <xm:f>#REF!</xm:f>
            <x14:dxf>
              <font>
                <b/>
                <i val="0"/>
              </font>
              <fill>
                <patternFill>
                  <bgColor rgb="FFFFC000"/>
                </patternFill>
              </fill>
            </x14:dxf>
          </x14:cfRule>
          <x14:cfRule type="containsText" priority="9971" operator="containsText" id="{63145962-5121-45E0-9126-41597B670616}">
            <xm:f>NOT(ISERROR(SEARCH(#REF!,AU484)))</xm:f>
            <xm:f>#REF!</xm:f>
            <x14:dxf>
              <font>
                <b/>
                <i val="0"/>
              </font>
              <fill>
                <patternFill>
                  <bgColor rgb="FF00B050"/>
                </patternFill>
              </fill>
            </x14:dxf>
          </x14:cfRule>
          <xm:sqref>AU484:AV484</xm:sqref>
        </x14:conditionalFormatting>
        <x14:conditionalFormatting xmlns:xm="http://schemas.microsoft.com/office/excel/2006/main">
          <x14:cfRule type="containsText" priority="8070" operator="containsText" id="{91F37D90-578F-4995-A047-0004FD869C53}">
            <xm:f>NOT(ISERROR(SEARCH(#REF!,AU485)))</xm:f>
            <xm:f>#REF!</xm:f>
            <x14:dxf>
              <font>
                <b/>
                <i val="0"/>
              </font>
              <fill>
                <patternFill>
                  <bgColor rgb="FFFF0000"/>
                </patternFill>
              </fill>
            </x14:dxf>
          </x14:cfRule>
          <x14:cfRule type="containsText" priority="8071" operator="containsText" id="{F26D8462-FFC5-446A-A570-E0EAC8AB24EE}">
            <xm:f>NOT(ISERROR(SEARCH(#REF!,AU485)))</xm:f>
            <xm:f>#REF!</xm:f>
            <x14:dxf>
              <font>
                <b/>
                <i val="0"/>
              </font>
              <fill>
                <patternFill>
                  <bgColor rgb="FFFFC000"/>
                </patternFill>
              </fill>
            </x14:dxf>
          </x14:cfRule>
          <x14:cfRule type="containsText" priority="8072" operator="containsText" id="{C9082B93-5811-40D7-83E2-14DFD5C20ECA}">
            <xm:f>NOT(ISERROR(SEARCH(#REF!,AU485)))</xm:f>
            <xm:f>#REF!</xm:f>
            <x14:dxf>
              <font>
                <b/>
                <i val="0"/>
              </font>
              <fill>
                <patternFill>
                  <bgColor rgb="FF00B050"/>
                </patternFill>
              </fill>
            </x14:dxf>
          </x14:cfRule>
          <xm:sqref>AU485:AV485</xm:sqref>
        </x14:conditionalFormatting>
        <x14:conditionalFormatting xmlns:xm="http://schemas.microsoft.com/office/excel/2006/main">
          <x14:cfRule type="containsText" priority="8067" operator="containsText" id="{29B70948-DA2E-4063-A9D5-BBC8BF79F727}">
            <xm:f>NOT(ISERROR(SEARCH(#REF!,AU486)))</xm:f>
            <xm:f>#REF!</xm:f>
            <x14:dxf>
              <font>
                <b/>
                <i val="0"/>
              </font>
              <fill>
                <patternFill>
                  <bgColor rgb="FFFF0000"/>
                </patternFill>
              </fill>
            </x14:dxf>
          </x14:cfRule>
          <x14:cfRule type="containsText" priority="8068" operator="containsText" id="{B5C596C5-3E92-493F-B544-FB5EDC55A246}">
            <xm:f>NOT(ISERROR(SEARCH(#REF!,AU486)))</xm:f>
            <xm:f>#REF!</xm:f>
            <x14:dxf>
              <font>
                <b/>
                <i val="0"/>
              </font>
              <fill>
                <patternFill>
                  <bgColor rgb="FFFFC000"/>
                </patternFill>
              </fill>
            </x14:dxf>
          </x14:cfRule>
          <x14:cfRule type="containsText" priority="8069" operator="containsText" id="{90E49E3B-2C98-401F-815D-52D4D5F46FCA}">
            <xm:f>NOT(ISERROR(SEARCH(#REF!,AU486)))</xm:f>
            <xm:f>#REF!</xm:f>
            <x14:dxf>
              <font>
                <b/>
                <i val="0"/>
              </font>
              <fill>
                <patternFill>
                  <bgColor rgb="FF00B050"/>
                </patternFill>
              </fill>
            </x14:dxf>
          </x14:cfRule>
          <xm:sqref>AU486:AV486</xm:sqref>
        </x14:conditionalFormatting>
        <x14:conditionalFormatting xmlns:xm="http://schemas.microsoft.com/office/excel/2006/main">
          <x14:cfRule type="containsText" priority="8061" operator="containsText" id="{DD29AD30-02F5-4767-A3F7-A1B6D40AD2B6}">
            <xm:f>NOT(ISERROR(SEARCH(#REF!,AU487)))</xm:f>
            <xm:f>#REF!</xm:f>
            <x14:dxf>
              <font>
                <b/>
                <i val="0"/>
              </font>
              <fill>
                <patternFill>
                  <bgColor rgb="FFFF0000"/>
                </patternFill>
              </fill>
            </x14:dxf>
          </x14:cfRule>
          <x14:cfRule type="containsText" priority="8062" operator="containsText" id="{A6744FE1-3C36-43EB-8D04-81F83A817F4F}">
            <xm:f>NOT(ISERROR(SEARCH(#REF!,AU487)))</xm:f>
            <xm:f>#REF!</xm:f>
            <x14:dxf>
              <font>
                <b/>
                <i val="0"/>
              </font>
              <fill>
                <patternFill>
                  <bgColor rgb="FFFFC000"/>
                </patternFill>
              </fill>
            </x14:dxf>
          </x14:cfRule>
          <x14:cfRule type="containsText" priority="8063" operator="containsText" id="{453332D4-0D48-4148-8E68-B3714DF38A79}">
            <xm:f>NOT(ISERROR(SEARCH(#REF!,AU487)))</xm:f>
            <xm:f>#REF!</xm:f>
            <x14:dxf>
              <font>
                <b/>
                <i val="0"/>
              </font>
              <fill>
                <patternFill>
                  <bgColor rgb="FF00B050"/>
                </patternFill>
              </fill>
            </x14:dxf>
          </x14:cfRule>
          <xm:sqref>AU487:AV487</xm:sqref>
        </x14:conditionalFormatting>
        <x14:conditionalFormatting xmlns:xm="http://schemas.microsoft.com/office/excel/2006/main">
          <x14:cfRule type="containsText" priority="8055" operator="containsText" id="{A037633E-2114-41F6-A795-6718A9514A60}">
            <xm:f>NOT(ISERROR(SEARCH(#REF!,AU488)))</xm:f>
            <xm:f>#REF!</xm:f>
            <x14:dxf>
              <font>
                <b/>
                <i val="0"/>
              </font>
              <fill>
                <patternFill>
                  <bgColor rgb="FFFF0000"/>
                </patternFill>
              </fill>
            </x14:dxf>
          </x14:cfRule>
          <x14:cfRule type="containsText" priority="8056" operator="containsText" id="{2FDD9005-2C50-4A4F-9403-BE91D12DC1A0}">
            <xm:f>NOT(ISERROR(SEARCH(#REF!,AU488)))</xm:f>
            <xm:f>#REF!</xm:f>
            <x14:dxf>
              <font>
                <b/>
                <i val="0"/>
              </font>
              <fill>
                <patternFill>
                  <bgColor rgb="FFFFC000"/>
                </patternFill>
              </fill>
            </x14:dxf>
          </x14:cfRule>
          <x14:cfRule type="containsText" priority="8057" operator="containsText" id="{E8592A64-3840-4DE8-9F4F-3BFCE86F5C4D}">
            <xm:f>NOT(ISERROR(SEARCH(#REF!,AU488)))</xm:f>
            <xm:f>#REF!</xm:f>
            <x14:dxf>
              <font>
                <b/>
                <i val="0"/>
              </font>
              <fill>
                <patternFill>
                  <bgColor rgb="FF00B050"/>
                </patternFill>
              </fill>
            </x14:dxf>
          </x14:cfRule>
          <xm:sqref>AU488:AV488</xm:sqref>
        </x14:conditionalFormatting>
        <x14:conditionalFormatting xmlns:xm="http://schemas.microsoft.com/office/excel/2006/main">
          <x14:cfRule type="containsText" priority="8049" operator="containsText" id="{32F6010D-42EF-4E2D-B8B4-383EF1D75835}">
            <xm:f>NOT(ISERROR(SEARCH(#REF!,AU489)))</xm:f>
            <xm:f>#REF!</xm:f>
            <x14:dxf>
              <font>
                <b/>
                <i val="0"/>
              </font>
              <fill>
                <patternFill>
                  <bgColor rgb="FFFF0000"/>
                </patternFill>
              </fill>
            </x14:dxf>
          </x14:cfRule>
          <x14:cfRule type="containsText" priority="8050" operator="containsText" id="{251DE190-A3CF-4087-9735-BA0789B0289E}">
            <xm:f>NOT(ISERROR(SEARCH(#REF!,AU489)))</xm:f>
            <xm:f>#REF!</xm:f>
            <x14:dxf>
              <font>
                <b/>
                <i val="0"/>
              </font>
              <fill>
                <patternFill>
                  <bgColor rgb="FFFFC000"/>
                </patternFill>
              </fill>
            </x14:dxf>
          </x14:cfRule>
          <x14:cfRule type="containsText" priority="8051" operator="containsText" id="{E4CC5EC4-F24C-4C96-A226-69427EF8851B}">
            <xm:f>NOT(ISERROR(SEARCH(#REF!,AU489)))</xm:f>
            <xm:f>#REF!</xm:f>
            <x14:dxf>
              <font>
                <b/>
                <i val="0"/>
              </font>
              <fill>
                <patternFill>
                  <bgColor rgb="FF00B050"/>
                </patternFill>
              </fill>
            </x14:dxf>
          </x14:cfRule>
          <xm:sqref>AU489:AV489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'O:\SIM\Cellule_Conduite_Marches\02-Marches\01-Renouvellement\37.02.06_MCO Incendie\2-DCE SSI\[Copie-2_PIVOTS.xlsx]CCTP annexe 2'!#REF!</xm:f>
          </x14:formula1>
          <xm:sqref>J558</xm:sqref>
        </x14:dataValidation>
        <x14:dataValidation type="list" allowBlank="1" showInputMessage="1" showErrorMessage="1">
          <x14:formula1>
            <xm:f>'[Copie-2_PIVOTS.xlsx]CCTP annexe 2'!#REF!</xm:f>
          </x14:formula1>
          <xm:sqref>J550:K550 M550 R550:S550 J87:K88 M87:M88 R87:S88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
  <sheetViews>
    <sheetView workbookViewId="0">
      <selection activeCell="M34" sqref="M34"/>
    </sheetView>
  </sheetViews>
  <sheetFormatPr baseColWidth="10" defaultRowHeight="12.5"/>
  <sheetData>
    <row r="1" spans="1:10">
      <c r="A1" s="181" t="s">
        <v>121</v>
      </c>
      <c r="B1" s="181"/>
      <c r="C1" s="181"/>
      <c r="D1" s="181"/>
      <c r="E1" s="181"/>
      <c r="F1" s="182"/>
      <c r="G1" s="107"/>
      <c r="H1" s="107"/>
      <c r="I1" s="107"/>
      <c r="J1" s="107"/>
    </row>
    <row r="2" spans="1:10">
      <c r="A2" s="181"/>
      <c r="B2" s="181"/>
      <c r="C2" s="181"/>
      <c r="D2" s="181"/>
      <c r="E2" s="181"/>
      <c r="F2" s="182"/>
      <c r="G2" s="107"/>
      <c r="H2" s="107"/>
      <c r="I2" s="107"/>
      <c r="J2" s="107"/>
    </row>
    <row r="3" spans="1:10" ht="14.5">
      <c r="A3" s="108" t="s">
        <v>1</v>
      </c>
      <c r="B3" s="108" t="s">
        <v>48</v>
      </c>
      <c r="C3" s="108" t="s">
        <v>2544</v>
      </c>
      <c r="D3" s="181" t="s">
        <v>2545</v>
      </c>
      <c r="E3" s="181"/>
      <c r="F3" s="109" t="s">
        <v>5</v>
      </c>
    </row>
    <row r="4" spans="1:10">
      <c r="A4" s="105" t="s">
        <v>58</v>
      </c>
      <c r="B4" s="105">
        <v>450</v>
      </c>
      <c r="C4" s="105" t="s">
        <v>2546</v>
      </c>
      <c r="D4" s="180">
        <v>2023</v>
      </c>
      <c r="E4" s="180"/>
      <c r="F4" s="105" t="s">
        <v>2547</v>
      </c>
    </row>
    <row r="5" spans="1:10">
      <c r="A5" s="105" t="s">
        <v>1178</v>
      </c>
      <c r="B5" s="105">
        <f>219+52</f>
        <v>271</v>
      </c>
      <c r="C5" s="105" t="s">
        <v>2546</v>
      </c>
      <c r="D5" s="180">
        <v>2023</v>
      </c>
      <c r="E5" s="180"/>
      <c r="F5" s="105" t="s">
        <v>2547</v>
      </c>
    </row>
    <row r="6" spans="1:10">
      <c r="A6" s="105" t="s">
        <v>1945</v>
      </c>
      <c r="B6" s="105">
        <v>319</v>
      </c>
      <c r="C6" s="105" t="s">
        <v>2548</v>
      </c>
      <c r="D6" s="180">
        <v>2024</v>
      </c>
      <c r="E6" s="180"/>
      <c r="F6" s="105" t="s">
        <v>2547</v>
      </c>
    </row>
    <row r="7" spans="1:10">
      <c r="A7" s="105" t="s">
        <v>806</v>
      </c>
      <c r="B7" s="105">
        <v>600</v>
      </c>
      <c r="C7" s="105" t="s">
        <v>2548</v>
      </c>
      <c r="D7" s="180">
        <v>2024</v>
      </c>
      <c r="E7" s="180"/>
      <c r="F7" s="105" t="s">
        <v>2547</v>
      </c>
    </row>
    <row r="8" spans="1:10">
      <c r="A8" s="105" t="s">
        <v>2549</v>
      </c>
      <c r="B8" s="105">
        <v>194</v>
      </c>
      <c r="C8" s="105" t="s">
        <v>2548</v>
      </c>
      <c r="D8" s="180">
        <v>2024</v>
      </c>
      <c r="E8" s="180"/>
      <c r="F8" s="105" t="s">
        <v>2547</v>
      </c>
    </row>
    <row r="10" spans="1:10">
      <c r="A10" s="110" t="s">
        <v>2550</v>
      </c>
      <c r="B10" s="110">
        <v>10</v>
      </c>
    </row>
  </sheetData>
  <mergeCells count="7">
    <mergeCell ref="D8:E8"/>
    <mergeCell ref="A1:F2"/>
    <mergeCell ref="D3:E3"/>
    <mergeCell ref="D4:E4"/>
    <mergeCell ref="D5:E5"/>
    <mergeCell ref="D6:E6"/>
    <mergeCell ref="D7:E7"/>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2184</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D4" s="20"/>
    </row>
    <row r="5" spans="1:56" ht="13">
      <c r="A5" s="19"/>
      <c r="C5" s="189" t="s">
        <v>2186</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2187</v>
      </c>
      <c r="AB6" s="183"/>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5"/>
      <c r="BB6" s="13"/>
      <c r="BD6" s="20"/>
    </row>
    <row r="7" spans="1:56">
      <c r="A7" s="19"/>
      <c r="C7" s="190" t="s">
        <v>2188</v>
      </c>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2"/>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9" t="s">
        <v>2189</v>
      </c>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2190</v>
      </c>
      <c r="BB11" s="13"/>
      <c r="BC11" s="12"/>
      <c r="BD11" s="20"/>
    </row>
    <row r="12" spans="1:56">
      <c r="A12" s="19"/>
      <c r="C12" s="12" t="s">
        <v>50</v>
      </c>
      <c r="AB12" s="183"/>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5"/>
      <c r="BB12" s="13"/>
      <c r="BC12" s="12"/>
      <c r="BD12" s="20"/>
    </row>
    <row r="13" spans="1:56">
      <c r="A13" s="19"/>
      <c r="C13" s="12" t="s">
        <v>51</v>
      </c>
      <c r="AB13" s="183"/>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5"/>
      <c r="BB13" s="13"/>
      <c r="BC13" s="12"/>
      <c r="BD13" s="20"/>
    </row>
    <row r="14" spans="1:56">
      <c r="A14" s="19"/>
      <c r="C14" s="26" t="s">
        <v>2191</v>
      </c>
      <c r="BB14" s="13"/>
      <c r="BC14" s="12"/>
      <c r="BD14" s="20"/>
    </row>
    <row r="15" spans="1:56">
      <c r="A15" s="19"/>
      <c r="C15" s="12" t="s">
        <v>50</v>
      </c>
      <c r="AB15" s="183"/>
      <c r="AC15" s="184"/>
      <c r="AD15" s="184"/>
      <c r="AE15" s="184"/>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5"/>
      <c r="BB15" s="13"/>
      <c r="BC15" s="12"/>
      <c r="BD15" s="20"/>
    </row>
    <row r="16" spans="1:56">
      <c r="A16" s="19"/>
      <c r="C16" s="12" t="s">
        <v>51</v>
      </c>
      <c r="AB16" s="183"/>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5"/>
      <c r="BB16" s="13"/>
      <c r="BC16" s="12"/>
      <c r="BD16" s="20"/>
    </row>
    <row r="17" spans="1:56">
      <c r="A17" s="19"/>
      <c r="C17" s="12" t="s">
        <v>2192</v>
      </c>
      <c r="AB17" s="193"/>
      <c r="AC17" s="194"/>
      <c r="AD17" s="194"/>
      <c r="AE17" s="194"/>
      <c r="AF17" s="194"/>
      <c r="AG17" s="194"/>
      <c r="AH17" s="195"/>
      <c r="AJ17" s="8" t="s">
        <v>2193</v>
      </c>
      <c r="AL17" s="37"/>
      <c r="BB17" s="13"/>
      <c r="BC17" s="12"/>
      <c r="BD17" s="20"/>
    </row>
    <row r="18" spans="1:56">
      <c r="A18" s="19"/>
      <c r="C18" s="26" t="s">
        <v>2194</v>
      </c>
      <c r="BB18" s="13"/>
      <c r="BC18" s="12"/>
      <c r="BD18" s="20"/>
    </row>
    <row r="19" spans="1:56">
      <c r="A19" s="19"/>
      <c r="C19" s="12" t="s">
        <v>2195</v>
      </c>
      <c r="AB19" s="183"/>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5"/>
      <c r="BB19" s="13"/>
      <c r="BC19" s="12"/>
      <c r="BD19" s="20"/>
    </row>
    <row r="20" spans="1:56">
      <c r="A20" s="19"/>
      <c r="C20" s="12" t="s">
        <v>30</v>
      </c>
      <c r="AB20" s="183"/>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5"/>
      <c r="BB20" s="13"/>
      <c r="BC20" s="12"/>
      <c r="BD20" s="20"/>
    </row>
    <row r="21" spans="1:56">
      <c r="A21" s="19"/>
      <c r="C21" s="26" t="s">
        <v>2196</v>
      </c>
      <c r="BB21" s="13"/>
      <c r="BC21" s="12"/>
      <c r="BD21" s="20"/>
    </row>
    <row r="22" spans="1:56">
      <c r="A22" s="19"/>
      <c r="C22" s="12" t="s">
        <v>2180</v>
      </c>
      <c r="AB22" s="183"/>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5"/>
      <c r="BB22" s="13"/>
      <c r="BC22" s="12"/>
      <c r="BD22" s="20"/>
    </row>
    <row r="23" spans="1:56">
      <c r="A23" s="19"/>
      <c r="C23" s="12" t="s">
        <v>30</v>
      </c>
      <c r="AB23" s="183"/>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5"/>
      <c r="BB23" s="13"/>
      <c r="BC23" s="12"/>
      <c r="BD23" s="20"/>
    </row>
    <row r="24" spans="1:56">
      <c r="A24" s="19"/>
      <c r="C24" s="26" t="s">
        <v>2197</v>
      </c>
      <c r="AO24" s="37"/>
      <c r="AP24" s="37"/>
      <c r="AQ24" s="37"/>
      <c r="AR24" s="37"/>
      <c r="AS24" s="37"/>
      <c r="AT24" s="37"/>
      <c r="AU24" s="37"/>
      <c r="AV24" s="37"/>
      <c r="AW24" s="37"/>
      <c r="AX24" s="37"/>
      <c r="AY24" s="37"/>
      <c r="AZ24" s="37"/>
      <c r="BA24" s="37"/>
      <c r="BB24" s="13"/>
      <c r="BC24" s="12"/>
      <c r="BD24" s="20"/>
    </row>
    <row r="25" spans="1:56">
      <c r="A25" s="19"/>
      <c r="C25" s="12" t="s">
        <v>50</v>
      </c>
      <c r="AB25" s="183"/>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5"/>
      <c r="BB25" s="13"/>
      <c r="BC25" s="12"/>
      <c r="BD25" s="20"/>
    </row>
    <row r="26" spans="1:56">
      <c r="A26" s="19"/>
      <c r="C26" s="12" t="s">
        <v>51</v>
      </c>
      <c r="AB26" s="183"/>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5"/>
      <c r="BB26" s="13"/>
      <c r="BC26" s="12"/>
      <c r="BD26" s="20"/>
    </row>
    <row r="27" spans="1:56">
      <c r="A27" s="19"/>
      <c r="C27" s="26" t="s">
        <v>2198</v>
      </c>
      <c r="BB27" s="13"/>
      <c r="BC27" s="12"/>
      <c r="BD27" s="20"/>
    </row>
    <row r="28" spans="1:56">
      <c r="A28" s="19"/>
      <c r="C28" s="12" t="s">
        <v>50</v>
      </c>
      <c r="AB28" s="183"/>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5"/>
      <c r="BB28" s="13"/>
      <c r="BC28" s="12"/>
      <c r="BD28" s="20"/>
    </row>
    <row r="29" spans="1:56">
      <c r="A29" s="19"/>
      <c r="C29" s="12" t="s">
        <v>51</v>
      </c>
      <c r="AB29" s="183"/>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5"/>
      <c r="BB29" s="13"/>
      <c r="BC29" s="12"/>
      <c r="BD29" s="20"/>
    </row>
    <row r="30" spans="1:56">
      <c r="A30" s="19"/>
      <c r="C30" s="22" t="s">
        <v>2199</v>
      </c>
      <c r="AB30" s="183"/>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5"/>
      <c r="BB30" s="13"/>
      <c r="BC30" s="12"/>
      <c r="BD30" s="20"/>
    </row>
    <row r="31" spans="1:56">
      <c r="A31" s="19"/>
      <c r="C31" s="190" t="s">
        <v>2188</v>
      </c>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c r="AZ31" s="191"/>
      <c r="BA31" s="192"/>
      <c r="BB31" s="13"/>
      <c r="BC31" s="12"/>
      <c r="BD31" s="20"/>
    </row>
    <row r="32" spans="1:56" ht="13">
      <c r="A32" s="19"/>
      <c r="C32" s="2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27"/>
      <c r="AJ32" s="14"/>
      <c r="AK32" s="14"/>
      <c r="AL32" s="14"/>
      <c r="AM32" s="14"/>
      <c r="AN32" s="14"/>
      <c r="AO32" s="14"/>
      <c r="AP32" s="14"/>
      <c r="AQ32" s="14"/>
      <c r="AR32" s="14"/>
      <c r="AS32" s="14"/>
      <c r="AT32" s="14"/>
      <c r="AU32" s="14"/>
      <c r="AV32" s="14"/>
      <c r="AW32" s="14"/>
      <c r="AX32" s="14"/>
      <c r="AY32" s="27"/>
      <c r="AZ32" s="27"/>
      <c r="BA32" s="14"/>
      <c r="BB32" s="15"/>
      <c r="BC32" s="12"/>
      <c r="BD32" s="20"/>
    </row>
    <row r="33" spans="1:56">
      <c r="A33" s="19"/>
      <c r="BD33" s="20"/>
    </row>
    <row r="34" spans="1:56" ht="13">
      <c r="A34" s="19"/>
      <c r="C34" s="186" t="s">
        <v>2200</v>
      </c>
      <c r="D34" s="187"/>
      <c r="E34" s="187"/>
      <c r="F34" s="187"/>
      <c r="G34" s="187"/>
      <c r="H34" s="187"/>
      <c r="I34" s="187"/>
      <c r="J34" s="187"/>
      <c r="K34" s="187"/>
      <c r="L34" s="187"/>
      <c r="M34" s="187"/>
      <c r="N34" s="187"/>
      <c r="O34" s="187"/>
      <c r="P34" s="187"/>
      <c r="Q34" s="187"/>
      <c r="R34" s="187"/>
      <c r="S34" s="187"/>
      <c r="T34" s="187"/>
      <c r="U34" s="187"/>
      <c r="V34" s="187"/>
      <c r="W34" s="187"/>
      <c r="X34" s="187"/>
      <c r="Y34" s="187"/>
      <c r="Z34" s="188"/>
      <c r="AB34" s="196" t="s">
        <v>2201</v>
      </c>
      <c r="AC34" s="197"/>
      <c r="AD34" s="197"/>
      <c r="AE34" s="197"/>
      <c r="AF34" s="197"/>
      <c r="AG34" s="197"/>
      <c r="AH34" s="197"/>
      <c r="AI34" s="197"/>
      <c r="AJ34" s="197"/>
      <c r="AK34" s="197"/>
      <c r="AL34" s="197"/>
      <c r="AM34" s="198"/>
      <c r="AQ34" s="199" t="s">
        <v>2202</v>
      </c>
      <c r="AR34" s="200"/>
      <c r="AS34" s="200"/>
      <c r="AT34" s="200"/>
      <c r="AU34" s="200"/>
      <c r="AV34" s="200"/>
      <c r="AW34" s="200"/>
      <c r="AX34" s="200"/>
      <c r="AY34" s="200"/>
      <c r="AZ34" s="200"/>
      <c r="BA34" s="200"/>
      <c r="BB34" s="201"/>
      <c r="BD34" s="20"/>
    </row>
    <row r="35" spans="1:56" ht="13">
      <c r="A35" s="19"/>
      <c r="C35" s="28"/>
      <c r="AH35" s="29"/>
      <c r="AI35" s="29"/>
      <c r="AX35" s="29"/>
      <c r="AY35" s="29"/>
      <c r="AZ35" s="29"/>
      <c r="BD35" s="20"/>
    </row>
    <row r="36" spans="1:56" ht="13">
      <c r="A36" s="19"/>
      <c r="C36" s="189" t="s">
        <v>2203</v>
      </c>
      <c r="D36" s="189"/>
      <c r="E36" s="189"/>
      <c r="F36" s="189"/>
      <c r="G36" s="189"/>
      <c r="H36" s="189"/>
      <c r="I36" s="189"/>
      <c r="J36" s="189"/>
      <c r="K36" s="189"/>
      <c r="L36" s="189"/>
      <c r="M36" s="189"/>
      <c r="N36" s="189"/>
      <c r="O36" s="189"/>
      <c r="P36" s="189"/>
      <c r="Q36" s="189"/>
      <c r="R36" s="189"/>
      <c r="S36" s="189"/>
      <c r="T36" s="10"/>
      <c r="U36" s="10"/>
      <c r="V36" s="10"/>
      <c r="W36" s="10"/>
      <c r="X36" s="10"/>
      <c r="Y36" s="10"/>
      <c r="Z36" s="10"/>
      <c r="AA36" s="10"/>
      <c r="AB36" s="10"/>
      <c r="AC36" s="10"/>
      <c r="AD36" s="10"/>
      <c r="AE36" s="10"/>
      <c r="AF36" s="10"/>
      <c r="AG36" s="10"/>
      <c r="AH36" s="30"/>
      <c r="AI36" s="30"/>
      <c r="AJ36" s="10"/>
      <c r="AK36" s="10"/>
      <c r="AL36" s="10"/>
      <c r="AM36" s="10"/>
      <c r="AN36" s="10"/>
      <c r="AO36" s="10"/>
      <c r="AP36" s="10"/>
      <c r="AQ36" s="10"/>
      <c r="AR36" s="10"/>
      <c r="AS36" s="10"/>
      <c r="AT36" s="10"/>
      <c r="AU36" s="10"/>
      <c r="AV36" s="10"/>
      <c r="AW36" s="10"/>
      <c r="AX36" s="30"/>
      <c r="AY36" s="30"/>
      <c r="AZ36" s="30"/>
      <c r="BA36" s="10"/>
      <c r="BB36" s="11"/>
      <c r="BC36" s="12"/>
      <c r="BD36" s="20"/>
    </row>
    <row r="37" spans="1:56" ht="13">
      <c r="A37" s="19"/>
      <c r="C37" s="12" t="s">
        <v>2204</v>
      </c>
      <c r="AB37" s="193"/>
      <c r="AC37" s="194"/>
      <c r="AD37" s="194"/>
      <c r="AE37" s="194"/>
      <c r="AF37" s="194"/>
      <c r="AG37" s="194"/>
      <c r="AH37" s="195"/>
      <c r="AJ37" s="31" t="s">
        <v>2205</v>
      </c>
      <c r="AQ37" s="193"/>
      <c r="AR37" s="194"/>
      <c r="AS37" s="194"/>
      <c r="AT37" s="194"/>
      <c r="AU37" s="194"/>
      <c r="AV37" s="194"/>
      <c r="AW37" s="195"/>
      <c r="AY37" s="31" t="s">
        <v>2205</v>
      </c>
      <c r="AZ37" s="29"/>
      <c r="BB37" s="13"/>
      <c r="BC37" s="12"/>
      <c r="BD37" s="20"/>
    </row>
    <row r="38" spans="1:56" ht="15.5">
      <c r="A38" s="19"/>
      <c r="C38" s="12" t="s">
        <v>2206</v>
      </c>
      <c r="AB38" s="193"/>
      <c r="AC38" s="194"/>
      <c r="AD38" s="194"/>
      <c r="AE38" s="194"/>
      <c r="AF38" s="194"/>
      <c r="AG38" s="194"/>
      <c r="AH38" s="195"/>
      <c r="AJ38" s="31" t="s">
        <v>137</v>
      </c>
      <c r="AQ38" s="193"/>
      <c r="AR38" s="194"/>
      <c r="AS38" s="194"/>
      <c r="AT38" s="194"/>
      <c r="AU38" s="194"/>
      <c r="AV38" s="194"/>
      <c r="AW38" s="195"/>
      <c r="AY38" s="31" t="s">
        <v>137</v>
      </c>
      <c r="BB38" s="13"/>
      <c r="BC38" s="12"/>
      <c r="BD38" s="20"/>
    </row>
    <row r="39" spans="1:56">
      <c r="A39" s="19"/>
      <c r="C39" s="12" t="s">
        <v>2207</v>
      </c>
      <c r="AB39" s="193"/>
      <c r="AC39" s="194"/>
      <c r="AD39" s="194"/>
      <c r="AE39" s="194"/>
      <c r="AF39" s="194"/>
      <c r="AG39" s="194"/>
      <c r="AH39" s="195"/>
      <c r="AJ39" s="8" t="s">
        <v>2208</v>
      </c>
      <c r="AQ39" s="202"/>
      <c r="AR39" s="202"/>
      <c r="AS39" s="202"/>
      <c r="AT39" s="202"/>
      <c r="AU39" s="202"/>
      <c r="AV39" s="202"/>
      <c r="AW39" s="202"/>
      <c r="AX39" s="38"/>
      <c r="AY39" s="8" t="s">
        <v>2208</v>
      </c>
      <c r="AZ39" s="38"/>
      <c r="BA39" s="38"/>
      <c r="BB39" s="39"/>
      <c r="BC39" s="38"/>
      <c r="BD39" s="20"/>
    </row>
    <row r="40" spans="1:56">
      <c r="A40" s="19"/>
      <c r="C40" s="12" t="s">
        <v>2209</v>
      </c>
      <c r="AB40" s="193"/>
      <c r="AC40" s="194"/>
      <c r="AD40" s="194"/>
      <c r="AE40" s="194"/>
      <c r="AF40" s="194"/>
      <c r="AG40" s="194"/>
      <c r="AH40" s="195"/>
      <c r="AJ40" s="8" t="s">
        <v>2210</v>
      </c>
      <c r="AQ40" s="193"/>
      <c r="AR40" s="194"/>
      <c r="AS40" s="194"/>
      <c r="AT40" s="194"/>
      <c r="AU40" s="194"/>
      <c r="AV40" s="194"/>
      <c r="AW40" s="195"/>
      <c r="AY40" s="8" t="s">
        <v>2210</v>
      </c>
      <c r="BB40" s="13"/>
      <c r="BC40" s="12"/>
      <c r="BD40" s="20"/>
    </row>
    <row r="41" spans="1:56">
      <c r="A41" s="19"/>
      <c r="C41" s="12" t="s">
        <v>2211</v>
      </c>
      <c r="AB41" s="193"/>
      <c r="AC41" s="194"/>
      <c r="AD41" s="194"/>
      <c r="AE41" s="194"/>
      <c r="AF41" s="194"/>
      <c r="AG41" s="194"/>
      <c r="AH41" s="195"/>
      <c r="AJ41" s="8" t="s">
        <v>2212</v>
      </c>
      <c r="AQ41" s="204"/>
      <c r="AR41" s="205"/>
      <c r="AS41" s="205"/>
      <c r="AT41" s="205"/>
      <c r="AU41" s="205"/>
      <c r="AV41" s="205"/>
      <c r="AW41" s="206"/>
      <c r="AY41" s="8" t="s">
        <v>2212</v>
      </c>
      <c r="BB41" s="13"/>
      <c r="BC41" s="12"/>
      <c r="BD41" s="20"/>
    </row>
    <row r="42" spans="1:56">
      <c r="A42" s="19"/>
      <c r="C42" s="22" t="s">
        <v>2213</v>
      </c>
      <c r="AB42" s="193"/>
      <c r="AC42" s="194"/>
      <c r="AD42" s="194"/>
      <c r="AE42" s="194"/>
      <c r="AF42" s="194"/>
      <c r="AG42" s="194"/>
      <c r="AH42" s="195"/>
      <c r="AJ42" s="8" t="s">
        <v>2210</v>
      </c>
      <c r="AQ42" s="193"/>
      <c r="AR42" s="194"/>
      <c r="AS42" s="194"/>
      <c r="AT42" s="194"/>
      <c r="AU42" s="194"/>
      <c r="AV42" s="194"/>
      <c r="AW42" s="195"/>
      <c r="AY42" s="8" t="s">
        <v>2210</v>
      </c>
      <c r="BB42" s="13"/>
      <c r="BC42" s="12"/>
      <c r="BD42" s="20"/>
    </row>
    <row r="43" spans="1:56">
      <c r="A43" s="19"/>
      <c r="C43" s="12" t="s">
        <v>2214</v>
      </c>
      <c r="AB43" s="193"/>
      <c r="AC43" s="194"/>
      <c r="AD43" s="194"/>
      <c r="AE43" s="194"/>
      <c r="AF43" s="194"/>
      <c r="AG43" s="194"/>
      <c r="AH43" s="195"/>
      <c r="AJ43" s="8" t="s">
        <v>2212</v>
      </c>
      <c r="AQ43" s="193"/>
      <c r="AR43" s="194"/>
      <c r="AS43" s="194"/>
      <c r="AT43" s="194"/>
      <c r="AU43" s="194"/>
      <c r="AV43" s="194"/>
      <c r="AW43" s="195"/>
      <c r="AY43" s="8" t="s">
        <v>2212</v>
      </c>
      <c r="BB43" s="13"/>
      <c r="BC43" s="12"/>
      <c r="BD43" s="20"/>
    </row>
    <row r="44" spans="1:56">
      <c r="A44" s="19"/>
      <c r="C44" s="203" t="s">
        <v>2215</v>
      </c>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3"/>
      <c r="AV44" s="203"/>
      <c r="AW44" s="203"/>
      <c r="AX44" s="203"/>
      <c r="AY44" s="203"/>
      <c r="AZ44" s="203"/>
      <c r="BA44" s="203"/>
      <c r="BB44" s="13"/>
      <c r="BC44" s="12"/>
      <c r="BD44" s="20"/>
    </row>
    <row r="45" spans="1:56">
      <c r="A45" s="19"/>
      <c r="C45" s="32"/>
      <c r="D45" s="14"/>
      <c r="E45" s="14"/>
      <c r="F45" s="14"/>
      <c r="G45" s="14"/>
      <c r="H45" s="14"/>
      <c r="I45" s="14"/>
      <c r="J45" s="14"/>
      <c r="K45" s="14"/>
      <c r="L45" s="14"/>
      <c r="M45" s="14"/>
      <c r="N45" s="14"/>
      <c r="O45" s="14"/>
      <c r="P45" s="14"/>
      <c r="Q45" s="14"/>
      <c r="R45" s="14"/>
      <c r="S45" s="14"/>
      <c r="T45" s="14"/>
      <c r="U45" s="14"/>
      <c r="V45" s="14"/>
      <c r="W45" s="14"/>
      <c r="X45" s="14"/>
      <c r="Y45" s="14"/>
      <c r="Z45" s="14"/>
      <c r="AA45" s="14"/>
      <c r="AB45" s="9"/>
      <c r="AC45" s="9"/>
      <c r="AD45" s="9"/>
      <c r="AE45" s="9"/>
      <c r="AF45" s="9"/>
      <c r="AG45" s="9"/>
      <c r="AH45" s="9"/>
      <c r="AI45" s="14"/>
      <c r="AJ45" s="14"/>
      <c r="AK45" s="14"/>
      <c r="AL45" s="14"/>
      <c r="AM45" s="14"/>
      <c r="AN45" s="14"/>
      <c r="AO45" s="14"/>
      <c r="AP45" s="14"/>
      <c r="AQ45" s="9"/>
      <c r="AR45" s="9"/>
      <c r="AS45" s="9"/>
      <c r="AT45" s="9"/>
      <c r="AU45" s="9"/>
      <c r="AV45" s="9"/>
      <c r="AW45" s="9"/>
      <c r="AX45" s="14"/>
      <c r="AY45" s="14"/>
      <c r="AZ45" s="14"/>
      <c r="BA45" s="14"/>
      <c r="BB45" s="15"/>
      <c r="BC45" s="12"/>
      <c r="BD45" s="20"/>
    </row>
    <row r="46" spans="1:56" ht="13">
      <c r="A46" s="19"/>
      <c r="AH46" s="29"/>
      <c r="AI46" s="33"/>
      <c r="AX46" s="33"/>
      <c r="AY46" s="33"/>
      <c r="AZ46" s="33"/>
      <c r="BD46" s="20"/>
    </row>
    <row r="47" spans="1:56" ht="13">
      <c r="A47" s="19"/>
      <c r="C47" s="186" t="s">
        <v>2216</v>
      </c>
      <c r="D47" s="187"/>
      <c r="E47" s="187"/>
      <c r="F47" s="187"/>
      <c r="G47" s="187"/>
      <c r="H47" s="187"/>
      <c r="I47" s="187"/>
      <c r="J47" s="187"/>
      <c r="K47" s="187"/>
      <c r="L47" s="187"/>
      <c r="M47" s="187"/>
      <c r="N47" s="187"/>
      <c r="O47" s="187"/>
      <c r="P47" s="187"/>
      <c r="Q47" s="187"/>
      <c r="R47" s="187"/>
      <c r="S47" s="187"/>
      <c r="T47" s="187"/>
      <c r="U47" s="187"/>
      <c r="V47" s="187"/>
      <c r="W47" s="187"/>
      <c r="X47" s="187"/>
      <c r="Y47" s="187"/>
      <c r="Z47" s="188"/>
      <c r="BD47" s="20"/>
    </row>
    <row r="48" spans="1:56" ht="13">
      <c r="A48" s="19"/>
      <c r="C48" s="28"/>
      <c r="BD48" s="20"/>
    </row>
    <row r="49" spans="1:56">
      <c r="A49" s="19"/>
      <c r="C49" s="203" t="s">
        <v>2188</v>
      </c>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c r="BA49" s="203"/>
      <c r="BB49" s="203"/>
      <c r="BC49" s="12"/>
      <c r="BD49" s="20"/>
    </row>
    <row r="50" spans="1:56">
      <c r="A50" s="19"/>
      <c r="C50" s="203" t="s">
        <v>2188</v>
      </c>
      <c r="D50" s="203"/>
      <c r="E50" s="203"/>
      <c r="F50" s="203"/>
      <c r="G50" s="203"/>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12"/>
      <c r="BD50" s="20"/>
    </row>
    <row r="51" spans="1:56">
      <c r="A51" s="1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40"/>
      <c r="BD51" s="20"/>
    </row>
    <row r="52" spans="1:56">
      <c r="A52" s="1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D52" s="20"/>
    </row>
    <row r="53" spans="1:56" ht="13">
      <c r="A53" s="19"/>
      <c r="C53" s="28"/>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42">
    <mergeCell ref="C50:BB50"/>
    <mergeCell ref="AB40:AH40"/>
    <mergeCell ref="AQ40:AW40"/>
    <mergeCell ref="AB41:AH41"/>
    <mergeCell ref="AQ41:AW41"/>
    <mergeCell ref="AB42:AH42"/>
    <mergeCell ref="AQ42:AW42"/>
    <mergeCell ref="AB43:AH43"/>
    <mergeCell ref="AQ43:AW43"/>
    <mergeCell ref="C44:BA44"/>
    <mergeCell ref="C47:Z47"/>
    <mergeCell ref="C49:BB49"/>
    <mergeCell ref="AB37:AH37"/>
    <mergeCell ref="AQ37:AW37"/>
    <mergeCell ref="AB38:AH38"/>
    <mergeCell ref="AQ38:AW38"/>
    <mergeCell ref="AB39:AH39"/>
    <mergeCell ref="AQ39:AW39"/>
    <mergeCell ref="C36:S36"/>
    <mergeCell ref="AB22:BA22"/>
    <mergeCell ref="AB23:BA23"/>
    <mergeCell ref="AB25:BA25"/>
    <mergeCell ref="AB26:BA26"/>
    <mergeCell ref="AB28:BA28"/>
    <mergeCell ref="AB29:BA29"/>
    <mergeCell ref="AB30:BA30"/>
    <mergeCell ref="C31:BA31"/>
    <mergeCell ref="C34:Z34"/>
    <mergeCell ref="AB34:AM34"/>
    <mergeCell ref="AQ34:BB34"/>
    <mergeCell ref="AB20:BA20"/>
    <mergeCell ref="C3:Z3"/>
    <mergeCell ref="C5:S5"/>
    <mergeCell ref="AB6:BA6"/>
    <mergeCell ref="C7:BA7"/>
    <mergeCell ref="C10:S10"/>
    <mergeCell ref="AB12:BA12"/>
    <mergeCell ref="AB13:BA13"/>
    <mergeCell ref="AB15:BA15"/>
    <mergeCell ref="AB16:BA16"/>
    <mergeCell ref="AB17:AH17"/>
    <mergeCell ref="AB19:BA19"/>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2217</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D4" s="20"/>
    </row>
    <row r="5" spans="1:56" ht="13">
      <c r="A5" s="19"/>
      <c r="C5" s="189" t="s">
        <v>2189</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C5" s="12"/>
      <c r="BD5" s="20"/>
    </row>
    <row r="6" spans="1:56">
      <c r="A6" s="19"/>
      <c r="C6" s="26" t="s">
        <v>2190</v>
      </c>
      <c r="BB6" s="13"/>
      <c r="BC6" s="12"/>
      <c r="BD6" s="20"/>
    </row>
    <row r="7" spans="1:56">
      <c r="A7" s="19"/>
      <c r="C7" s="12" t="s">
        <v>50</v>
      </c>
      <c r="AB7" s="183"/>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5"/>
      <c r="BB7" s="13"/>
      <c r="BC7" s="12"/>
      <c r="BD7" s="20"/>
    </row>
    <row r="8" spans="1:56">
      <c r="A8" s="19"/>
      <c r="C8" s="12" t="s">
        <v>51</v>
      </c>
      <c r="AB8" s="183"/>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5"/>
      <c r="BB8" s="13"/>
      <c r="BC8" s="12"/>
      <c r="BD8" s="20"/>
    </row>
    <row r="9" spans="1:56">
      <c r="A9" s="19"/>
      <c r="C9" s="12" t="s">
        <v>30</v>
      </c>
      <c r="AB9" s="183"/>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5"/>
      <c r="BB9" s="13"/>
      <c r="BC9" s="12"/>
      <c r="BD9" s="20"/>
    </row>
    <row r="10" spans="1:56">
      <c r="A10" s="19"/>
      <c r="C10" s="41" t="s">
        <v>2218</v>
      </c>
      <c r="BB10" s="13"/>
      <c r="BC10" s="12"/>
      <c r="BD10" s="20"/>
    </row>
    <row r="11" spans="1:56">
      <c r="A11" s="19"/>
      <c r="C11" s="12" t="s">
        <v>50</v>
      </c>
      <c r="AB11" s="183"/>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5"/>
      <c r="BB11" s="13"/>
      <c r="BC11" s="12"/>
      <c r="BD11" s="20"/>
    </row>
    <row r="12" spans="1:56">
      <c r="A12" s="19"/>
      <c r="C12" s="12" t="s">
        <v>51</v>
      </c>
      <c r="AB12" s="183"/>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5"/>
      <c r="BB12" s="13"/>
      <c r="BC12" s="12"/>
      <c r="BD12" s="20"/>
    </row>
    <row r="13" spans="1:56">
      <c r="A13" s="19"/>
      <c r="C13" s="12" t="s">
        <v>30</v>
      </c>
      <c r="AB13" s="183"/>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5"/>
      <c r="BB13" s="13"/>
      <c r="BC13" s="12"/>
      <c r="BD13" s="20"/>
    </row>
    <row r="14" spans="1:56">
      <c r="A14" s="19"/>
      <c r="C14" s="12" t="s">
        <v>2192</v>
      </c>
      <c r="AB14" s="193"/>
      <c r="AC14" s="194"/>
      <c r="AD14" s="194"/>
      <c r="AE14" s="194"/>
      <c r="AF14" s="194"/>
      <c r="AG14" s="194"/>
      <c r="AH14" s="195"/>
      <c r="AJ14" s="8" t="s">
        <v>2193</v>
      </c>
      <c r="AL14" s="37"/>
      <c r="AM14" s="37"/>
      <c r="AN14" s="37"/>
      <c r="AO14" s="37"/>
      <c r="AP14" s="37"/>
      <c r="AQ14" s="37"/>
      <c r="AR14" s="37"/>
      <c r="AS14" s="37"/>
      <c r="AT14" s="37"/>
      <c r="AU14" s="37"/>
      <c r="AV14" s="37"/>
      <c r="AW14" s="37"/>
      <c r="AX14" s="37"/>
      <c r="AY14" s="37"/>
      <c r="AZ14" s="37"/>
      <c r="BA14" s="37"/>
      <c r="BB14" s="13"/>
      <c r="BC14" s="12"/>
      <c r="BD14" s="20"/>
    </row>
    <row r="15" spans="1:56">
      <c r="A15" s="19"/>
      <c r="C15" s="41" t="s">
        <v>2194</v>
      </c>
      <c r="BB15" s="13"/>
      <c r="BC15" s="12"/>
      <c r="BD15" s="20"/>
    </row>
    <row r="16" spans="1:56">
      <c r="A16" s="19"/>
      <c r="C16" s="12" t="s">
        <v>2195</v>
      </c>
      <c r="AB16" s="183"/>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5"/>
      <c r="BB16" s="13"/>
      <c r="BC16" s="12"/>
      <c r="BD16" s="20"/>
    </row>
    <row r="17" spans="1:56">
      <c r="A17" s="19"/>
      <c r="C17" s="12" t="s">
        <v>30</v>
      </c>
      <c r="AB17" s="183"/>
      <c r="AC17" s="184"/>
      <c r="AD17" s="184"/>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5"/>
      <c r="BB17" s="13"/>
      <c r="BC17" s="12"/>
      <c r="BD17" s="20"/>
    </row>
    <row r="18" spans="1:56">
      <c r="A18" s="19"/>
      <c r="C18" s="41" t="s">
        <v>2219</v>
      </c>
      <c r="BB18" s="13"/>
      <c r="BC18" s="12"/>
      <c r="BD18" s="20"/>
    </row>
    <row r="19" spans="1:56">
      <c r="A19" s="19"/>
      <c r="C19" s="12" t="s">
        <v>2180</v>
      </c>
      <c r="AB19" s="183"/>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5"/>
      <c r="BB19" s="13"/>
      <c r="BC19" s="12"/>
      <c r="BD19" s="20"/>
    </row>
    <row r="20" spans="1:56">
      <c r="A20" s="19"/>
      <c r="C20" s="12" t="s">
        <v>30</v>
      </c>
      <c r="AB20" s="183"/>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5"/>
      <c r="BB20" s="13"/>
      <c r="BC20" s="12"/>
      <c r="BD20" s="20"/>
    </row>
    <row r="21" spans="1:56">
      <c r="A21" s="19"/>
      <c r="C21" s="190" t="s">
        <v>2188</v>
      </c>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2"/>
      <c r="BB21" s="13"/>
      <c r="BC21" s="12"/>
      <c r="BD21" s="20"/>
    </row>
    <row r="22" spans="1:56" ht="13">
      <c r="A22" s="19"/>
      <c r="C22" s="2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27"/>
      <c r="AJ22" s="14"/>
      <c r="AK22" s="14"/>
      <c r="AL22" s="14"/>
      <c r="AM22" s="14"/>
      <c r="AN22" s="14"/>
      <c r="AO22" s="14"/>
      <c r="AP22" s="14"/>
      <c r="AQ22" s="14"/>
      <c r="AR22" s="14"/>
      <c r="AS22" s="14"/>
      <c r="AT22" s="14"/>
      <c r="AU22" s="14"/>
      <c r="AV22" s="14"/>
      <c r="AW22" s="14"/>
      <c r="AX22" s="14"/>
      <c r="AY22" s="27"/>
      <c r="AZ22" s="27"/>
      <c r="BA22" s="14"/>
      <c r="BB22" s="15"/>
      <c r="BC22" s="12"/>
      <c r="BD22" s="20"/>
    </row>
    <row r="23" spans="1:56">
      <c r="A23" s="19"/>
      <c r="BD23" s="20"/>
    </row>
    <row r="24" spans="1:56" ht="13">
      <c r="A24" s="19"/>
      <c r="C24" s="186" t="s">
        <v>2200</v>
      </c>
      <c r="D24" s="187"/>
      <c r="E24" s="187"/>
      <c r="F24" s="187"/>
      <c r="G24" s="187"/>
      <c r="H24" s="187"/>
      <c r="I24" s="187"/>
      <c r="J24" s="187"/>
      <c r="K24" s="187"/>
      <c r="L24" s="187"/>
      <c r="M24" s="187"/>
      <c r="N24" s="187"/>
      <c r="O24" s="187"/>
      <c r="P24" s="187"/>
      <c r="Q24" s="187"/>
      <c r="R24" s="187"/>
      <c r="S24" s="187"/>
      <c r="T24" s="187"/>
      <c r="U24" s="187"/>
      <c r="V24" s="187"/>
      <c r="W24" s="187"/>
      <c r="X24" s="187"/>
      <c r="Y24" s="187"/>
      <c r="Z24" s="188"/>
      <c r="AB24" s="196" t="s">
        <v>2201</v>
      </c>
      <c r="AC24" s="197"/>
      <c r="AD24" s="197"/>
      <c r="AE24" s="197"/>
      <c r="AF24" s="197"/>
      <c r="AG24" s="197"/>
      <c r="AH24" s="197"/>
      <c r="AI24" s="197"/>
      <c r="AJ24" s="197"/>
      <c r="AK24" s="197"/>
      <c r="AL24" s="197"/>
      <c r="AM24" s="198"/>
      <c r="AQ24" s="199" t="s">
        <v>2202</v>
      </c>
      <c r="AR24" s="200"/>
      <c r="AS24" s="200"/>
      <c r="AT24" s="200"/>
      <c r="AU24" s="200"/>
      <c r="AV24" s="200"/>
      <c r="AW24" s="200"/>
      <c r="AX24" s="200"/>
      <c r="AY24" s="200"/>
      <c r="AZ24" s="200"/>
      <c r="BA24" s="200"/>
      <c r="BB24" s="201"/>
      <c r="BD24" s="20"/>
    </row>
    <row r="25" spans="1:56" ht="13">
      <c r="A25" s="19"/>
      <c r="C25" s="28"/>
      <c r="AH25" s="29"/>
      <c r="AI25" s="29"/>
      <c r="AX25" s="29"/>
      <c r="AY25" s="29"/>
      <c r="AZ25" s="29"/>
      <c r="BD25" s="20"/>
    </row>
    <row r="26" spans="1:56" ht="13">
      <c r="A26" s="19"/>
      <c r="C26" s="189" t="s">
        <v>2203</v>
      </c>
      <c r="D26" s="189"/>
      <c r="E26" s="189"/>
      <c r="F26" s="189"/>
      <c r="G26" s="189"/>
      <c r="H26" s="189"/>
      <c r="I26" s="189"/>
      <c r="J26" s="189"/>
      <c r="K26" s="189"/>
      <c r="L26" s="189"/>
      <c r="M26" s="189"/>
      <c r="N26" s="189"/>
      <c r="O26" s="189"/>
      <c r="P26" s="189"/>
      <c r="Q26" s="189"/>
      <c r="R26" s="189"/>
      <c r="S26" s="189"/>
      <c r="T26" s="10"/>
      <c r="U26" s="10"/>
      <c r="V26" s="10"/>
      <c r="W26" s="10"/>
      <c r="X26" s="10"/>
      <c r="Y26" s="10"/>
      <c r="Z26" s="10"/>
      <c r="AA26" s="10"/>
      <c r="AB26" s="10"/>
      <c r="AC26" s="10"/>
      <c r="AD26" s="10"/>
      <c r="AE26" s="10"/>
      <c r="AF26" s="10"/>
      <c r="AG26" s="10"/>
      <c r="AH26" s="30"/>
      <c r="AI26" s="30"/>
      <c r="AJ26" s="10"/>
      <c r="AK26" s="10"/>
      <c r="AL26" s="10"/>
      <c r="AM26" s="10"/>
      <c r="AN26" s="10"/>
      <c r="AO26" s="10"/>
      <c r="AP26" s="10"/>
      <c r="AQ26" s="10"/>
      <c r="AR26" s="10"/>
      <c r="AS26" s="10"/>
      <c r="AT26" s="10"/>
      <c r="AU26" s="10"/>
      <c r="AV26" s="10"/>
      <c r="AW26" s="10"/>
      <c r="AX26" s="30"/>
      <c r="AY26" s="30"/>
      <c r="AZ26" s="30"/>
      <c r="BA26" s="10"/>
      <c r="BB26" s="11"/>
      <c r="BC26" s="12"/>
      <c r="BD26" s="20"/>
    </row>
    <row r="27" spans="1:56" ht="15.5">
      <c r="A27" s="19"/>
      <c r="C27" s="12" t="s">
        <v>2220</v>
      </c>
      <c r="AB27" s="193"/>
      <c r="AC27" s="194"/>
      <c r="AD27" s="194"/>
      <c r="AE27" s="194"/>
      <c r="AF27" s="194"/>
      <c r="AG27" s="194"/>
      <c r="AH27" s="195"/>
      <c r="AJ27" s="8" t="s">
        <v>137</v>
      </c>
      <c r="AQ27" s="193"/>
      <c r="AR27" s="194"/>
      <c r="AS27" s="194"/>
      <c r="AT27" s="194"/>
      <c r="AU27" s="194"/>
      <c r="AV27" s="194"/>
      <c r="AW27" s="195"/>
      <c r="AY27" s="8" t="s">
        <v>137</v>
      </c>
      <c r="BB27" s="13"/>
      <c r="BC27" s="12"/>
      <c r="BD27" s="20"/>
    </row>
    <row r="28" spans="1:56" ht="15.5">
      <c r="A28" s="19"/>
      <c r="C28" s="12" t="s">
        <v>2221</v>
      </c>
      <c r="AB28" s="193"/>
      <c r="AC28" s="194"/>
      <c r="AD28" s="194"/>
      <c r="AE28" s="194"/>
      <c r="AF28" s="194"/>
      <c r="AG28" s="194"/>
      <c r="AH28" s="195"/>
      <c r="AJ28" s="8" t="s">
        <v>137</v>
      </c>
      <c r="AQ28" s="193"/>
      <c r="AR28" s="194"/>
      <c r="AS28" s="194"/>
      <c r="AT28" s="194"/>
      <c r="AU28" s="194"/>
      <c r="AV28" s="194"/>
      <c r="AW28" s="195"/>
      <c r="AY28" s="8" t="s">
        <v>137</v>
      </c>
      <c r="BB28" s="13"/>
      <c r="BC28" s="12"/>
      <c r="BD28" s="20"/>
    </row>
    <row r="29" spans="1:56" ht="15.5">
      <c r="A29" s="19"/>
      <c r="C29" s="12" t="s">
        <v>2222</v>
      </c>
      <c r="AB29" s="193"/>
      <c r="AC29" s="194"/>
      <c r="AD29" s="194"/>
      <c r="AE29" s="194"/>
      <c r="AF29" s="194"/>
      <c r="AG29" s="194"/>
      <c r="AH29" s="195"/>
      <c r="AJ29" s="8" t="s">
        <v>137</v>
      </c>
      <c r="AQ29" s="193"/>
      <c r="AR29" s="194"/>
      <c r="AS29" s="194"/>
      <c r="AT29" s="194"/>
      <c r="AU29" s="194"/>
      <c r="AV29" s="194"/>
      <c r="AW29" s="195"/>
      <c r="AY29" s="8" t="s">
        <v>137</v>
      </c>
      <c r="BB29" s="13"/>
      <c r="BC29" s="12"/>
      <c r="BD29" s="20"/>
    </row>
    <row r="30" spans="1:56" ht="15.5">
      <c r="A30" s="19"/>
      <c r="C30" s="12" t="s">
        <v>2223</v>
      </c>
      <c r="AB30" s="193"/>
      <c r="AC30" s="194"/>
      <c r="AD30" s="194"/>
      <c r="AE30" s="194"/>
      <c r="AF30" s="194"/>
      <c r="AG30" s="194"/>
      <c r="AH30" s="195"/>
      <c r="AJ30" s="8" t="s">
        <v>137</v>
      </c>
      <c r="AQ30" s="193"/>
      <c r="AR30" s="194"/>
      <c r="AS30" s="194"/>
      <c r="AT30" s="194"/>
      <c r="AU30" s="194"/>
      <c r="AV30" s="194"/>
      <c r="AW30" s="195"/>
      <c r="AY30" s="8" t="s">
        <v>137</v>
      </c>
      <c r="BB30" s="13"/>
      <c r="BC30" s="12"/>
      <c r="BD30" s="20"/>
    </row>
    <row r="31" spans="1:56">
      <c r="A31" s="19"/>
      <c r="C31" s="12" t="s">
        <v>2224</v>
      </c>
      <c r="AB31" s="193"/>
      <c r="AC31" s="194"/>
      <c r="AD31" s="194"/>
      <c r="AE31" s="194"/>
      <c r="AF31" s="194"/>
      <c r="AG31" s="194"/>
      <c r="AH31" s="195"/>
      <c r="AJ31" s="8" t="s">
        <v>2210</v>
      </c>
      <c r="AQ31" s="193"/>
      <c r="AR31" s="194"/>
      <c r="AS31" s="194"/>
      <c r="AT31" s="194"/>
      <c r="AU31" s="194"/>
      <c r="AV31" s="194"/>
      <c r="AW31" s="195"/>
      <c r="AY31" s="8" t="s">
        <v>2210</v>
      </c>
      <c r="BB31" s="13"/>
      <c r="BC31" s="12"/>
      <c r="BD31" s="20"/>
    </row>
    <row r="32" spans="1:56">
      <c r="A32" s="19"/>
      <c r="C32" s="12" t="s">
        <v>2225</v>
      </c>
      <c r="AB32" s="193"/>
      <c r="AC32" s="194"/>
      <c r="AD32" s="194"/>
      <c r="AE32" s="194"/>
      <c r="AF32" s="194"/>
      <c r="AG32" s="194"/>
      <c r="AH32" s="195"/>
      <c r="AJ32" s="8" t="s">
        <v>2210</v>
      </c>
      <c r="AQ32" s="193"/>
      <c r="AR32" s="194"/>
      <c r="AS32" s="194"/>
      <c r="AT32" s="194"/>
      <c r="AU32" s="194"/>
      <c r="AV32" s="194"/>
      <c r="AW32" s="195"/>
      <c r="AY32" s="8" t="s">
        <v>2210</v>
      </c>
      <c r="BB32" s="13"/>
      <c r="BC32" s="12"/>
      <c r="BD32" s="20"/>
    </row>
    <row r="33" spans="1:56">
      <c r="A33" s="19"/>
      <c r="C33" s="12" t="s">
        <v>2226</v>
      </c>
      <c r="AB33" s="193"/>
      <c r="AC33" s="194"/>
      <c r="AD33" s="194"/>
      <c r="AE33" s="194"/>
      <c r="AF33" s="194"/>
      <c r="AG33" s="194"/>
      <c r="AH33" s="195"/>
      <c r="AJ33" s="8" t="s">
        <v>2227</v>
      </c>
      <c r="AQ33" s="193"/>
      <c r="AR33" s="194"/>
      <c r="AS33" s="194"/>
      <c r="AT33" s="194"/>
      <c r="AU33" s="194"/>
      <c r="AV33" s="194"/>
      <c r="AW33" s="207"/>
      <c r="AY33" s="8" t="s">
        <v>2227</v>
      </c>
      <c r="BB33" s="13"/>
      <c r="BC33" s="12"/>
      <c r="BD33" s="20"/>
    </row>
    <row r="34" spans="1:56">
      <c r="A34" s="19"/>
      <c r="C34" s="12" t="s">
        <v>2228</v>
      </c>
      <c r="AB34" s="193"/>
      <c r="AC34" s="194"/>
      <c r="AD34" s="194"/>
      <c r="AE34" s="194"/>
      <c r="AF34" s="194"/>
      <c r="AG34" s="194"/>
      <c r="AH34" s="195"/>
      <c r="AJ34" s="8" t="s">
        <v>2229</v>
      </c>
      <c r="AQ34" s="202"/>
      <c r="AR34" s="202"/>
      <c r="AS34" s="202"/>
      <c r="AT34" s="202"/>
      <c r="AU34" s="202"/>
      <c r="AV34" s="202"/>
      <c r="AW34" s="202"/>
      <c r="AX34" s="38"/>
      <c r="AY34" s="8" t="s">
        <v>2229</v>
      </c>
      <c r="AZ34" s="38"/>
      <c r="BA34" s="38"/>
      <c r="BB34" s="39"/>
      <c r="BC34" s="38"/>
      <c r="BD34" s="20"/>
    </row>
    <row r="35" spans="1:56">
      <c r="A35" s="19"/>
      <c r="C35" s="12" t="s">
        <v>2230</v>
      </c>
      <c r="AB35" s="193"/>
      <c r="AC35" s="194"/>
      <c r="AD35" s="194"/>
      <c r="AE35" s="194"/>
      <c r="AF35" s="194"/>
      <c r="AG35" s="194"/>
      <c r="AH35" s="195"/>
      <c r="AQ35" s="204"/>
      <c r="AR35" s="205"/>
      <c r="AS35" s="205"/>
      <c r="AT35" s="205"/>
      <c r="AU35" s="205"/>
      <c r="AV35" s="205"/>
      <c r="AW35" s="206"/>
      <c r="BB35" s="13"/>
      <c r="BC35" s="12"/>
      <c r="BD35" s="20"/>
    </row>
    <row r="36" spans="1:56">
      <c r="A36" s="19"/>
      <c r="C36" s="12" t="s">
        <v>2231</v>
      </c>
      <c r="AB36" s="193"/>
      <c r="AC36" s="194"/>
      <c r="AD36" s="194"/>
      <c r="AE36" s="194"/>
      <c r="AF36" s="194"/>
      <c r="AG36" s="194"/>
      <c r="AH36" s="195"/>
      <c r="AJ36" s="8" t="s">
        <v>2232</v>
      </c>
      <c r="AQ36" s="193"/>
      <c r="AR36" s="194"/>
      <c r="AS36" s="194"/>
      <c r="AT36" s="194"/>
      <c r="AU36" s="194"/>
      <c r="AV36" s="194"/>
      <c r="AW36" s="195"/>
      <c r="AY36" s="8" t="s">
        <v>2232</v>
      </c>
      <c r="BB36" s="13"/>
      <c r="BC36" s="12"/>
      <c r="BD36" s="20"/>
    </row>
    <row r="37" spans="1:56">
      <c r="A37" s="19"/>
      <c r="C37" s="12" t="s">
        <v>2233</v>
      </c>
      <c r="AB37" s="193"/>
      <c r="AC37" s="194"/>
      <c r="AD37" s="194"/>
      <c r="AE37" s="194"/>
      <c r="AF37" s="194"/>
      <c r="AG37" s="194"/>
      <c r="AH37" s="195"/>
      <c r="AJ37" s="8" t="s">
        <v>2232</v>
      </c>
      <c r="AQ37" s="193"/>
      <c r="AR37" s="194"/>
      <c r="AS37" s="194"/>
      <c r="AT37" s="194"/>
      <c r="AU37" s="194"/>
      <c r="AV37" s="194"/>
      <c r="AW37" s="195"/>
      <c r="AY37" s="8" t="s">
        <v>2232</v>
      </c>
      <c r="BB37" s="13"/>
      <c r="BC37" s="12"/>
      <c r="BD37" s="20"/>
    </row>
    <row r="38" spans="1:56">
      <c r="A38" s="19"/>
      <c r="C38" s="12" t="s">
        <v>2234</v>
      </c>
      <c r="AB38" s="193"/>
      <c r="AC38" s="194"/>
      <c r="AD38" s="194"/>
      <c r="AE38" s="194"/>
      <c r="AF38" s="194"/>
      <c r="AG38" s="194"/>
      <c r="AH38" s="195"/>
      <c r="AJ38" s="8" t="s">
        <v>2235</v>
      </c>
      <c r="AQ38" s="193"/>
      <c r="AR38" s="194"/>
      <c r="AS38" s="194"/>
      <c r="AT38" s="194"/>
      <c r="AU38" s="194"/>
      <c r="AV38" s="194"/>
      <c r="AW38" s="195"/>
      <c r="AY38" s="8" t="s">
        <v>2235</v>
      </c>
      <c r="BB38" s="13"/>
      <c r="BC38" s="12"/>
      <c r="BD38" s="20"/>
    </row>
    <row r="39" spans="1:56">
      <c r="A39" s="19"/>
      <c r="C39" s="12" t="s">
        <v>2236</v>
      </c>
      <c r="AB39" s="193"/>
      <c r="AC39" s="194"/>
      <c r="AD39" s="194"/>
      <c r="AE39" s="194"/>
      <c r="AF39" s="194"/>
      <c r="AG39" s="194"/>
      <c r="AH39" s="195"/>
      <c r="AJ39" s="8" t="s">
        <v>2237</v>
      </c>
      <c r="AQ39" s="193"/>
      <c r="AR39" s="194"/>
      <c r="AS39" s="194"/>
      <c r="AT39" s="194"/>
      <c r="AU39" s="194"/>
      <c r="AV39" s="194"/>
      <c r="AW39" s="195"/>
      <c r="AY39" s="8" t="s">
        <v>2237</v>
      </c>
      <c r="BB39" s="13"/>
      <c r="BC39" s="12"/>
      <c r="BD39" s="20"/>
    </row>
    <row r="40" spans="1:56">
      <c r="A40" s="19"/>
      <c r="C40" s="12" t="s">
        <v>2238</v>
      </c>
      <c r="AB40" s="193"/>
      <c r="AC40" s="194"/>
      <c r="AD40" s="194"/>
      <c r="AE40" s="194"/>
      <c r="AF40" s="194"/>
      <c r="AG40" s="194"/>
      <c r="AH40" s="195"/>
      <c r="AJ40" s="8" t="s">
        <v>2237</v>
      </c>
      <c r="AQ40" s="193"/>
      <c r="AR40" s="194"/>
      <c r="AS40" s="194"/>
      <c r="AT40" s="194"/>
      <c r="AU40" s="194"/>
      <c r="AV40" s="194"/>
      <c r="AW40" s="195"/>
      <c r="AY40" s="8" t="s">
        <v>2237</v>
      </c>
      <c r="BB40" s="13"/>
      <c r="BC40" s="12"/>
      <c r="BD40" s="20"/>
    </row>
    <row r="41" spans="1:56">
      <c r="A41" s="19"/>
      <c r="C41" s="12" t="s">
        <v>2239</v>
      </c>
      <c r="AB41" s="193"/>
      <c r="AC41" s="194"/>
      <c r="AD41" s="194"/>
      <c r="AE41" s="194"/>
      <c r="AF41" s="194"/>
      <c r="AG41" s="194"/>
      <c r="AH41" s="195"/>
      <c r="AQ41" s="193"/>
      <c r="AR41" s="194"/>
      <c r="AS41" s="194"/>
      <c r="AT41" s="194"/>
      <c r="AU41" s="194"/>
      <c r="AV41" s="194"/>
      <c r="AW41" s="195"/>
      <c r="BB41" s="13"/>
      <c r="BC41" s="12"/>
      <c r="BD41" s="20"/>
    </row>
    <row r="42" spans="1:56">
      <c r="A42" s="19"/>
      <c r="C42" s="203" t="s">
        <v>2215</v>
      </c>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13"/>
      <c r="BC42" s="12"/>
      <c r="BD42" s="20"/>
    </row>
    <row r="43" spans="1:56">
      <c r="A43" s="19"/>
      <c r="C43" s="32"/>
      <c r="D43" s="14"/>
      <c r="E43" s="14"/>
      <c r="F43" s="14"/>
      <c r="G43" s="14"/>
      <c r="H43" s="14"/>
      <c r="I43" s="14"/>
      <c r="J43" s="14"/>
      <c r="K43" s="14"/>
      <c r="L43" s="14"/>
      <c r="M43" s="14"/>
      <c r="N43" s="14"/>
      <c r="O43" s="14"/>
      <c r="P43" s="14"/>
      <c r="Q43" s="14"/>
      <c r="R43" s="14"/>
      <c r="S43" s="14"/>
      <c r="T43" s="14"/>
      <c r="U43" s="14"/>
      <c r="V43" s="14"/>
      <c r="W43" s="14"/>
      <c r="X43" s="14"/>
      <c r="Y43" s="14"/>
      <c r="Z43" s="14"/>
      <c r="AA43" s="14"/>
      <c r="AB43" s="9"/>
      <c r="AC43" s="9"/>
      <c r="AD43" s="9"/>
      <c r="AE43" s="9"/>
      <c r="AF43" s="9"/>
      <c r="AG43" s="9"/>
      <c r="AH43" s="9"/>
      <c r="AI43" s="14"/>
      <c r="AJ43" s="14"/>
      <c r="AK43" s="14"/>
      <c r="AL43" s="14"/>
      <c r="AM43" s="14"/>
      <c r="AN43" s="14"/>
      <c r="AO43" s="14"/>
      <c r="AP43" s="14"/>
      <c r="AQ43" s="9"/>
      <c r="AR43" s="9"/>
      <c r="AS43" s="9"/>
      <c r="AT43" s="9"/>
      <c r="AU43" s="9"/>
      <c r="AV43" s="9"/>
      <c r="AW43" s="9"/>
      <c r="AX43" s="14"/>
      <c r="AY43" s="14"/>
      <c r="AZ43" s="14"/>
      <c r="BA43" s="14"/>
      <c r="BB43" s="15"/>
      <c r="BC43" s="12"/>
      <c r="BD43" s="20"/>
    </row>
    <row r="44" spans="1:56" ht="13">
      <c r="A44" s="19"/>
      <c r="AH44" s="29"/>
      <c r="AI44" s="33"/>
      <c r="AX44" s="33"/>
      <c r="AY44" s="33"/>
      <c r="AZ44" s="33"/>
      <c r="BD44" s="20"/>
    </row>
    <row r="45" spans="1:56" ht="13">
      <c r="A45" s="19"/>
      <c r="C45" s="186" t="s">
        <v>2216</v>
      </c>
      <c r="D45" s="187"/>
      <c r="E45" s="187"/>
      <c r="F45" s="187"/>
      <c r="G45" s="187"/>
      <c r="H45" s="187"/>
      <c r="I45" s="187"/>
      <c r="J45" s="187"/>
      <c r="K45" s="187"/>
      <c r="L45" s="187"/>
      <c r="M45" s="187"/>
      <c r="N45" s="187"/>
      <c r="O45" s="187"/>
      <c r="P45" s="187"/>
      <c r="Q45" s="187"/>
      <c r="R45" s="187"/>
      <c r="S45" s="187"/>
      <c r="T45" s="187"/>
      <c r="U45" s="187"/>
      <c r="V45" s="187"/>
      <c r="W45" s="187"/>
      <c r="X45" s="187"/>
      <c r="Y45" s="187"/>
      <c r="Z45" s="188"/>
      <c r="BD45" s="20"/>
    </row>
    <row r="46" spans="1:56" ht="13">
      <c r="A46" s="19"/>
      <c r="C46" s="28"/>
      <c r="BD46" s="20"/>
    </row>
    <row r="47" spans="1:56">
      <c r="A47" s="19"/>
      <c r="C47" s="203" t="s">
        <v>2188</v>
      </c>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3"/>
      <c r="AX47" s="203"/>
      <c r="AY47" s="203"/>
      <c r="AZ47" s="203"/>
      <c r="BA47" s="203"/>
      <c r="BB47" s="203"/>
      <c r="BC47" s="12"/>
      <c r="BD47" s="20"/>
    </row>
    <row r="48" spans="1:56">
      <c r="A48" s="19"/>
      <c r="C48" s="203" t="s">
        <v>2188</v>
      </c>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c r="BA48" s="203"/>
      <c r="BB48" s="203"/>
      <c r="BC48" s="12"/>
      <c r="BD48" s="20"/>
    </row>
    <row r="49" spans="1:56">
      <c r="A49" s="19"/>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40"/>
      <c r="BD49" s="20"/>
    </row>
    <row r="50" spans="1:56">
      <c r="A50" s="19"/>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D50" s="20"/>
    </row>
    <row r="51" spans="1:56">
      <c r="A51" s="1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D51" s="20"/>
    </row>
    <row r="52" spans="1:56">
      <c r="A52" s="1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20"/>
    </row>
    <row r="53" spans="1:56" ht="13">
      <c r="A53" s="19"/>
      <c r="C53" s="28"/>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52">
    <mergeCell ref="C42:BA42"/>
    <mergeCell ref="C45:Z45"/>
    <mergeCell ref="C47:BB47"/>
    <mergeCell ref="C48:BB48"/>
    <mergeCell ref="AB39:AH39"/>
    <mergeCell ref="AQ39:AW39"/>
    <mergeCell ref="AB40:AH40"/>
    <mergeCell ref="AQ40:AW40"/>
    <mergeCell ref="AB41:AH41"/>
    <mergeCell ref="AQ41:AW41"/>
    <mergeCell ref="AB36:AH36"/>
    <mergeCell ref="AQ36:AW36"/>
    <mergeCell ref="AB37:AH37"/>
    <mergeCell ref="AQ37:AW37"/>
    <mergeCell ref="AB38:AH38"/>
    <mergeCell ref="AQ38:AW38"/>
    <mergeCell ref="AB33:AH33"/>
    <mergeCell ref="AQ33:AW33"/>
    <mergeCell ref="AB34:AH34"/>
    <mergeCell ref="AQ34:AW34"/>
    <mergeCell ref="AB35:AH35"/>
    <mergeCell ref="AQ35:AW35"/>
    <mergeCell ref="AB30:AH30"/>
    <mergeCell ref="AQ30:AW30"/>
    <mergeCell ref="AB31:AH31"/>
    <mergeCell ref="AQ31:AW31"/>
    <mergeCell ref="AB32:AH32"/>
    <mergeCell ref="AQ32:AW32"/>
    <mergeCell ref="AB27:AH27"/>
    <mergeCell ref="AQ27:AW27"/>
    <mergeCell ref="AB28:AH28"/>
    <mergeCell ref="AQ28:AW28"/>
    <mergeCell ref="AB29:AH29"/>
    <mergeCell ref="AQ29:AW29"/>
    <mergeCell ref="C26:S26"/>
    <mergeCell ref="AB12:BA12"/>
    <mergeCell ref="AB13:BA13"/>
    <mergeCell ref="AB14:AH14"/>
    <mergeCell ref="AB16:BA16"/>
    <mergeCell ref="AB17:BA17"/>
    <mergeCell ref="AB19:BA19"/>
    <mergeCell ref="AB20:BA20"/>
    <mergeCell ref="C21:BA21"/>
    <mergeCell ref="C24:Z24"/>
    <mergeCell ref="AB24:AM24"/>
    <mergeCell ref="AQ24:BB24"/>
    <mergeCell ref="AB11:BA11"/>
    <mergeCell ref="C3:Z3"/>
    <mergeCell ref="C5:S5"/>
    <mergeCell ref="AB7:BA7"/>
    <mergeCell ref="AB8:BA8"/>
    <mergeCell ref="AB9:BA9"/>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2240</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D4" s="20"/>
    </row>
    <row r="5" spans="1:56" ht="13">
      <c r="A5" s="19"/>
      <c r="C5" s="189" t="s">
        <v>2186</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2187</v>
      </c>
      <c r="AB6" s="183"/>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5"/>
      <c r="BB6" s="13"/>
      <c r="BD6" s="20"/>
    </row>
    <row r="7" spans="1:56">
      <c r="A7" s="19"/>
      <c r="C7" s="190" t="s">
        <v>2188</v>
      </c>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2"/>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9" t="s">
        <v>2189</v>
      </c>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2241</v>
      </c>
      <c r="BB11" s="13"/>
      <c r="BC11" s="12"/>
      <c r="BD11" s="20"/>
    </row>
    <row r="12" spans="1:56">
      <c r="A12" s="19"/>
      <c r="C12" s="12" t="s">
        <v>50</v>
      </c>
      <c r="AB12" s="183"/>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5"/>
      <c r="BB12" s="13"/>
      <c r="BC12" s="12"/>
      <c r="BD12" s="20"/>
    </row>
    <row r="13" spans="1:56">
      <c r="A13" s="19"/>
      <c r="C13" s="12" t="s">
        <v>2180</v>
      </c>
      <c r="AB13" s="183"/>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5"/>
      <c r="BB13" s="13"/>
      <c r="BC13" s="12"/>
      <c r="BD13" s="20"/>
    </row>
    <row r="14" spans="1:56">
      <c r="A14" s="19"/>
      <c r="C14" s="12" t="s">
        <v>2242</v>
      </c>
      <c r="AB14" s="183"/>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5"/>
      <c r="BB14" s="13"/>
      <c r="BC14" s="12"/>
      <c r="BD14" s="20"/>
    </row>
    <row r="15" spans="1:56">
      <c r="A15" s="19"/>
      <c r="C15" s="190" t="s">
        <v>2188</v>
      </c>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2"/>
      <c r="BB15" s="13"/>
      <c r="BC15" s="12"/>
      <c r="BD15" s="20"/>
    </row>
    <row r="16" spans="1:56" ht="13">
      <c r="A16" s="19"/>
      <c r="C16" s="2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27"/>
      <c r="AJ16" s="14"/>
      <c r="AK16" s="14"/>
      <c r="AL16" s="14"/>
      <c r="AM16" s="14"/>
      <c r="AN16" s="14"/>
      <c r="AO16" s="14"/>
      <c r="AP16" s="14"/>
      <c r="AQ16" s="14"/>
      <c r="AR16" s="14"/>
      <c r="AS16" s="14"/>
      <c r="AT16" s="14"/>
      <c r="AU16" s="14"/>
      <c r="AV16" s="14"/>
      <c r="AW16" s="14"/>
      <c r="AX16" s="14"/>
      <c r="AY16" s="27"/>
      <c r="AZ16" s="27"/>
      <c r="BA16" s="14"/>
      <c r="BB16" s="15"/>
      <c r="BC16" s="12"/>
      <c r="BD16" s="20"/>
    </row>
    <row r="17" spans="1:56">
      <c r="A17" s="19"/>
      <c r="BD17" s="20"/>
    </row>
    <row r="18" spans="1:56" ht="13">
      <c r="A18" s="19"/>
      <c r="C18" s="186" t="s">
        <v>2200</v>
      </c>
      <c r="D18" s="187"/>
      <c r="E18" s="187"/>
      <c r="F18" s="187"/>
      <c r="G18" s="187"/>
      <c r="H18" s="187"/>
      <c r="I18" s="187"/>
      <c r="J18" s="187"/>
      <c r="K18" s="187"/>
      <c r="L18" s="187"/>
      <c r="M18" s="187"/>
      <c r="N18" s="187"/>
      <c r="O18" s="187"/>
      <c r="P18" s="187"/>
      <c r="Q18" s="187"/>
      <c r="R18" s="187"/>
      <c r="S18" s="187"/>
      <c r="T18" s="187"/>
      <c r="U18" s="187"/>
      <c r="V18" s="187"/>
      <c r="W18" s="187"/>
      <c r="X18" s="187"/>
      <c r="Y18" s="187"/>
      <c r="Z18" s="188"/>
      <c r="AB18" s="196" t="s">
        <v>2201</v>
      </c>
      <c r="AC18" s="197"/>
      <c r="AD18" s="197"/>
      <c r="AE18" s="197"/>
      <c r="AF18" s="197"/>
      <c r="AG18" s="197"/>
      <c r="AH18" s="197"/>
      <c r="AI18" s="197"/>
      <c r="AJ18" s="197"/>
      <c r="AK18" s="197"/>
      <c r="AL18" s="197"/>
      <c r="AM18" s="198"/>
      <c r="AQ18" s="199" t="s">
        <v>2202</v>
      </c>
      <c r="AR18" s="200"/>
      <c r="AS18" s="200"/>
      <c r="AT18" s="200"/>
      <c r="AU18" s="200"/>
      <c r="AV18" s="200"/>
      <c r="AW18" s="200"/>
      <c r="AX18" s="200"/>
      <c r="AY18" s="200"/>
      <c r="AZ18" s="200"/>
      <c r="BA18" s="200"/>
      <c r="BB18" s="201"/>
      <c r="BD18" s="20"/>
    </row>
    <row r="19" spans="1:56" ht="13">
      <c r="A19" s="19"/>
      <c r="C19" s="28"/>
      <c r="AH19" s="29"/>
      <c r="AI19" s="29"/>
      <c r="AX19" s="29"/>
      <c r="AY19" s="29"/>
      <c r="AZ19" s="29"/>
      <c r="BD19" s="20"/>
    </row>
    <row r="20" spans="1:56" ht="13">
      <c r="A20" s="19"/>
      <c r="C20" s="189" t="s">
        <v>2203</v>
      </c>
      <c r="D20" s="189"/>
      <c r="E20" s="189"/>
      <c r="F20" s="189"/>
      <c r="G20" s="189"/>
      <c r="H20" s="189"/>
      <c r="I20" s="189"/>
      <c r="J20" s="189"/>
      <c r="K20" s="189"/>
      <c r="L20" s="189"/>
      <c r="M20" s="189"/>
      <c r="N20" s="189"/>
      <c r="O20" s="189"/>
      <c r="P20" s="189"/>
      <c r="Q20" s="189"/>
      <c r="R20" s="189"/>
      <c r="S20" s="189"/>
      <c r="T20" s="10"/>
      <c r="U20" s="10"/>
      <c r="V20" s="10"/>
      <c r="W20" s="10"/>
      <c r="X20" s="10"/>
      <c r="Y20" s="10"/>
      <c r="Z20" s="10"/>
      <c r="AA20" s="10"/>
      <c r="AB20" s="10"/>
      <c r="AC20" s="10"/>
      <c r="AD20" s="10"/>
      <c r="AE20" s="10"/>
      <c r="AF20" s="10"/>
      <c r="AG20" s="10"/>
      <c r="AH20" s="30"/>
      <c r="AI20" s="30"/>
      <c r="AJ20" s="10"/>
      <c r="AK20" s="10"/>
      <c r="AL20" s="10"/>
      <c r="AM20" s="10"/>
      <c r="AN20" s="10"/>
      <c r="AO20" s="10"/>
      <c r="AP20" s="10"/>
      <c r="AQ20" s="10"/>
      <c r="AR20" s="10"/>
      <c r="AS20" s="10"/>
      <c r="AT20" s="10"/>
      <c r="AU20" s="10"/>
      <c r="AV20" s="10"/>
      <c r="AW20" s="10"/>
      <c r="AX20" s="30"/>
      <c r="AY20" s="30"/>
      <c r="AZ20" s="30"/>
      <c r="BA20" s="10"/>
      <c r="BB20" s="11"/>
      <c r="BC20" s="12"/>
      <c r="BD20" s="20"/>
    </row>
    <row r="21" spans="1:56">
      <c r="A21" s="19"/>
      <c r="C21" s="12" t="s">
        <v>2243</v>
      </c>
      <c r="AB21" s="193"/>
      <c r="AC21" s="194"/>
      <c r="AD21" s="194"/>
      <c r="AE21" s="194"/>
      <c r="AF21" s="194"/>
      <c r="AG21" s="194"/>
      <c r="AH21" s="195"/>
      <c r="AJ21" s="8" t="s">
        <v>2210</v>
      </c>
      <c r="AQ21" s="193"/>
      <c r="AR21" s="194"/>
      <c r="AS21" s="194"/>
      <c r="AT21" s="194"/>
      <c r="AU21" s="194"/>
      <c r="AV21" s="194"/>
      <c r="AW21" s="195"/>
      <c r="AY21" s="8" t="s">
        <v>2210</v>
      </c>
      <c r="BB21" s="13"/>
      <c r="BC21" s="12"/>
      <c r="BD21" s="20"/>
    </row>
    <row r="22" spans="1:56">
      <c r="A22" s="19"/>
      <c r="C22" s="12" t="s">
        <v>2244</v>
      </c>
      <c r="AB22" s="193"/>
      <c r="AC22" s="194"/>
      <c r="AD22" s="194"/>
      <c r="AE22" s="194"/>
      <c r="AF22" s="194"/>
      <c r="AG22" s="194"/>
      <c r="AH22" s="195"/>
      <c r="AJ22" s="8" t="s">
        <v>2245</v>
      </c>
      <c r="AQ22" s="193"/>
      <c r="AR22" s="194"/>
      <c r="AS22" s="194"/>
      <c r="AT22" s="194"/>
      <c r="AU22" s="194"/>
      <c r="AV22" s="194"/>
      <c r="AW22" s="195"/>
      <c r="AY22" s="8" t="s">
        <v>2245</v>
      </c>
      <c r="BB22" s="13"/>
      <c r="BC22" s="12"/>
      <c r="BD22" s="20"/>
    </row>
    <row r="23" spans="1:56" ht="15.5">
      <c r="A23" s="19"/>
      <c r="C23" s="12" t="s">
        <v>2246</v>
      </c>
      <c r="AB23" s="193"/>
      <c r="AC23" s="194"/>
      <c r="AD23" s="194"/>
      <c r="AE23" s="194"/>
      <c r="AF23" s="194"/>
      <c r="AG23" s="194"/>
      <c r="AH23" s="195"/>
      <c r="AJ23" s="8" t="s">
        <v>2212</v>
      </c>
      <c r="AQ23" s="193"/>
      <c r="AR23" s="194"/>
      <c r="AS23" s="194"/>
      <c r="AT23" s="194"/>
      <c r="AU23" s="194"/>
      <c r="AV23" s="194"/>
      <c r="AW23" s="195"/>
      <c r="AY23" s="8" t="s">
        <v>2212</v>
      </c>
      <c r="BB23" s="13"/>
      <c r="BC23" s="12"/>
      <c r="BD23" s="20"/>
    </row>
    <row r="24" spans="1:56" ht="15.5">
      <c r="A24" s="19"/>
      <c r="C24" s="12" t="s">
        <v>2247</v>
      </c>
      <c r="AB24" s="193"/>
      <c r="AC24" s="194"/>
      <c r="AD24" s="194"/>
      <c r="AE24" s="194"/>
      <c r="AF24" s="194"/>
      <c r="AG24" s="194"/>
      <c r="AH24" s="195"/>
      <c r="AJ24" s="8" t="s">
        <v>2212</v>
      </c>
      <c r="AQ24" s="193"/>
      <c r="AR24" s="194"/>
      <c r="AS24" s="194"/>
      <c r="AT24" s="194"/>
      <c r="AU24" s="194"/>
      <c r="AV24" s="194"/>
      <c r="AW24" s="195"/>
      <c r="AY24" s="8" t="s">
        <v>2212</v>
      </c>
      <c r="BB24" s="13"/>
      <c r="BC24" s="12"/>
      <c r="BD24" s="20"/>
    </row>
    <row r="25" spans="1:56">
      <c r="A25" s="19"/>
      <c r="C25" s="12" t="s">
        <v>2248</v>
      </c>
      <c r="AB25" s="193"/>
      <c r="AC25" s="194"/>
      <c r="AD25" s="194"/>
      <c r="AE25" s="194"/>
      <c r="AF25" s="194"/>
      <c r="AG25" s="194"/>
      <c r="AH25" s="195"/>
      <c r="AJ25" s="8" t="s">
        <v>2212</v>
      </c>
      <c r="AQ25" s="193"/>
      <c r="AR25" s="194"/>
      <c r="AS25" s="194"/>
      <c r="AT25" s="194"/>
      <c r="AU25" s="194"/>
      <c r="AV25" s="194"/>
      <c r="AW25" s="195"/>
      <c r="AY25" s="8" t="s">
        <v>2212</v>
      </c>
      <c r="BB25" s="13"/>
      <c r="BC25" s="12"/>
      <c r="BD25" s="20"/>
    </row>
    <row r="26" spans="1:56">
      <c r="A26" s="19"/>
      <c r="C26" s="12" t="s">
        <v>2249</v>
      </c>
      <c r="AB26" s="193"/>
      <c r="AC26" s="194"/>
      <c r="AD26" s="194"/>
      <c r="AE26" s="194"/>
      <c r="AF26" s="194"/>
      <c r="AG26" s="194"/>
      <c r="AH26" s="195"/>
      <c r="AJ26" s="8" t="s">
        <v>2250</v>
      </c>
      <c r="AQ26" s="193"/>
      <c r="AR26" s="194"/>
      <c r="AS26" s="194"/>
      <c r="AT26" s="194"/>
      <c r="AU26" s="194"/>
      <c r="AV26" s="194"/>
      <c r="AW26" s="195"/>
      <c r="AY26" s="8" t="s">
        <v>2250</v>
      </c>
      <c r="BB26" s="13"/>
      <c r="BC26" s="12"/>
      <c r="BD26" s="20"/>
    </row>
    <row r="27" spans="1:56">
      <c r="A27" s="19"/>
      <c r="C27" s="12" t="s">
        <v>2251</v>
      </c>
      <c r="AB27" s="193"/>
      <c r="AC27" s="194"/>
      <c r="AD27" s="194"/>
      <c r="AE27" s="194"/>
      <c r="AF27" s="194"/>
      <c r="AG27" s="194"/>
      <c r="AH27" s="195"/>
      <c r="AJ27" s="8" t="s">
        <v>2250</v>
      </c>
      <c r="AQ27" s="193"/>
      <c r="AR27" s="194"/>
      <c r="AS27" s="194"/>
      <c r="AT27" s="194"/>
      <c r="AU27" s="194"/>
      <c r="AV27" s="194"/>
      <c r="AW27" s="195"/>
      <c r="AY27" s="8" t="s">
        <v>2250</v>
      </c>
      <c r="BB27" s="13"/>
      <c r="BC27" s="12"/>
      <c r="BD27" s="20"/>
    </row>
    <row r="28" spans="1:56">
      <c r="A28" s="19"/>
      <c r="C28" s="12" t="s">
        <v>2252</v>
      </c>
      <c r="AB28" s="193"/>
      <c r="AC28" s="194"/>
      <c r="AD28" s="194"/>
      <c r="AE28" s="194"/>
      <c r="AF28" s="194"/>
      <c r="AG28" s="194"/>
      <c r="AH28" s="195"/>
      <c r="AJ28" s="8" t="s">
        <v>2253</v>
      </c>
      <c r="AQ28" s="193"/>
      <c r="AR28" s="194"/>
      <c r="AS28" s="194"/>
      <c r="AT28" s="194"/>
      <c r="AU28" s="194"/>
      <c r="AV28" s="194"/>
      <c r="AW28" s="195"/>
      <c r="AY28" s="8" t="s">
        <v>2253</v>
      </c>
      <c r="BB28" s="13"/>
      <c r="BC28" s="12"/>
      <c r="BD28" s="20"/>
    </row>
    <row r="29" spans="1:56">
      <c r="A29" s="19"/>
      <c r="C29" s="22" t="s">
        <v>2254</v>
      </c>
      <c r="AB29" s="193"/>
      <c r="AC29" s="194"/>
      <c r="AD29" s="194"/>
      <c r="AE29" s="194"/>
      <c r="AF29" s="194"/>
      <c r="AG29" s="194"/>
      <c r="AH29" s="195"/>
      <c r="AJ29" s="42" t="s">
        <v>2255</v>
      </c>
      <c r="AQ29" s="193"/>
      <c r="AR29" s="194"/>
      <c r="AS29" s="194"/>
      <c r="AT29" s="194"/>
      <c r="AU29" s="194"/>
      <c r="AV29" s="194"/>
      <c r="AW29" s="195"/>
      <c r="AY29" s="42" t="s">
        <v>2256</v>
      </c>
      <c r="BB29" s="13"/>
      <c r="BC29" s="12"/>
      <c r="BD29" s="20"/>
    </row>
    <row r="30" spans="1:56">
      <c r="A30" s="19"/>
      <c r="C30" s="12" t="s">
        <v>2257</v>
      </c>
      <c r="AB30" s="193"/>
      <c r="AC30" s="194"/>
      <c r="AD30" s="194"/>
      <c r="AE30" s="194"/>
      <c r="AF30" s="194"/>
      <c r="AG30" s="194"/>
      <c r="AH30" s="195"/>
      <c r="AJ30" s="8" t="s">
        <v>2210</v>
      </c>
      <c r="AQ30" s="193"/>
      <c r="AR30" s="194"/>
      <c r="AS30" s="194"/>
      <c r="AT30" s="194"/>
      <c r="AU30" s="194"/>
      <c r="AV30" s="194"/>
      <c r="AW30" s="195"/>
      <c r="AY30" s="8" t="s">
        <v>2210</v>
      </c>
      <c r="BB30" s="13"/>
      <c r="BC30" s="12"/>
      <c r="BD30" s="20"/>
    </row>
    <row r="31" spans="1:56">
      <c r="A31" s="19"/>
      <c r="C31" s="12" t="s">
        <v>2258</v>
      </c>
      <c r="AB31" s="193"/>
      <c r="AC31" s="194"/>
      <c r="AD31" s="194"/>
      <c r="AE31" s="194"/>
      <c r="AF31" s="194"/>
      <c r="AG31" s="194"/>
      <c r="AH31" s="195"/>
      <c r="AJ31" s="8" t="s">
        <v>2210</v>
      </c>
      <c r="AQ31" s="193"/>
      <c r="AR31" s="194"/>
      <c r="AS31" s="194"/>
      <c r="AT31" s="194"/>
      <c r="AU31" s="194"/>
      <c r="AV31" s="194"/>
      <c r="AW31" s="195"/>
      <c r="AY31" s="8" t="s">
        <v>2210</v>
      </c>
      <c r="BB31" s="13"/>
      <c r="BC31" s="12"/>
      <c r="BD31" s="20"/>
    </row>
    <row r="32" spans="1:56">
      <c r="A32" s="19"/>
      <c r="C32" s="203" t="s">
        <v>2215</v>
      </c>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13"/>
      <c r="BC32" s="12"/>
      <c r="BD32" s="20"/>
    </row>
    <row r="33" spans="1:56">
      <c r="A33" s="19"/>
      <c r="C33" s="32"/>
      <c r="D33" s="14"/>
      <c r="E33" s="14"/>
      <c r="F33" s="14"/>
      <c r="G33" s="14"/>
      <c r="H33" s="14"/>
      <c r="I33" s="14"/>
      <c r="J33" s="14"/>
      <c r="K33" s="14"/>
      <c r="L33" s="14"/>
      <c r="M33" s="14"/>
      <c r="N33" s="14"/>
      <c r="O33" s="14"/>
      <c r="P33" s="14"/>
      <c r="Q33" s="14"/>
      <c r="R33" s="14"/>
      <c r="S33" s="14"/>
      <c r="T33" s="14"/>
      <c r="U33" s="14"/>
      <c r="V33" s="14"/>
      <c r="W33" s="14"/>
      <c r="X33" s="14"/>
      <c r="Y33" s="14"/>
      <c r="Z33" s="14"/>
      <c r="AA33" s="14"/>
      <c r="AB33" s="9"/>
      <c r="AC33" s="9"/>
      <c r="AD33" s="9"/>
      <c r="AE33" s="9"/>
      <c r="AF33" s="9"/>
      <c r="AG33" s="9"/>
      <c r="AH33" s="9"/>
      <c r="AI33" s="14"/>
      <c r="AJ33" s="14"/>
      <c r="AK33" s="14"/>
      <c r="AL33" s="14"/>
      <c r="AM33" s="14"/>
      <c r="AN33" s="14"/>
      <c r="AO33" s="14"/>
      <c r="AP33" s="14"/>
      <c r="AQ33" s="9"/>
      <c r="AR33" s="9"/>
      <c r="AS33" s="9"/>
      <c r="AT33" s="9"/>
      <c r="AU33" s="9"/>
      <c r="AV33" s="9"/>
      <c r="AW33" s="9"/>
      <c r="AX33" s="14"/>
      <c r="AY33" s="14"/>
      <c r="AZ33" s="14"/>
      <c r="BA33" s="14"/>
      <c r="BB33" s="15"/>
      <c r="BC33" s="12"/>
      <c r="BD33" s="20"/>
    </row>
    <row r="34" spans="1:56" ht="13">
      <c r="A34" s="19"/>
      <c r="AH34" s="29"/>
      <c r="AI34" s="33"/>
      <c r="AX34" s="33"/>
      <c r="AY34" s="33"/>
      <c r="AZ34" s="33"/>
      <c r="BD34" s="20"/>
    </row>
    <row r="35" spans="1:56" ht="13">
      <c r="A35" s="19"/>
      <c r="C35" s="186" t="s">
        <v>2216</v>
      </c>
      <c r="D35" s="187"/>
      <c r="E35" s="187"/>
      <c r="F35" s="187"/>
      <c r="G35" s="187"/>
      <c r="H35" s="187"/>
      <c r="I35" s="187"/>
      <c r="J35" s="187"/>
      <c r="K35" s="187"/>
      <c r="L35" s="187"/>
      <c r="M35" s="187"/>
      <c r="N35" s="187"/>
      <c r="O35" s="187"/>
      <c r="P35" s="187"/>
      <c r="Q35" s="187"/>
      <c r="R35" s="187"/>
      <c r="S35" s="187"/>
      <c r="T35" s="187"/>
      <c r="U35" s="187"/>
      <c r="V35" s="187"/>
      <c r="W35" s="187"/>
      <c r="X35" s="187"/>
      <c r="Y35" s="187"/>
      <c r="Z35" s="188"/>
      <c r="BD35" s="20"/>
    </row>
    <row r="36" spans="1:56" ht="13">
      <c r="A36" s="19"/>
      <c r="C36" s="28"/>
      <c r="BD36" s="20"/>
    </row>
    <row r="37" spans="1:56">
      <c r="A37" s="19"/>
      <c r="C37" s="203" t="s">
        <v>2188</v>
      </c>
      <c r="D37" s="203"/>
      <c r="E37" s="203"/>
      <c r="F37" s="203"/>
      <c r="G37" s="203"/>
      <c r="H37" s="203"/>
      <c r="I37" s="203"/>
      <c r="J37" s="203"/>
      <c r="K37" s="203"/>
      <c r="L37" s="203"/>
      <c r="M37" s="203"/>
      <c r="N37" s="203"/>
      <c r="O37" s="203"/>
      <c r="P37" s="203"/>
      <c r="Q37" s="203"/>
      <c r="R37" s="203"/>
      <c r="S37" s="203"/>
      <c r="T37" s="203"/>
      <c r="U37" s="203"/>
      <c r="V37" s="203"/>
      <c r="W37" s="203"/>
      <c r="X37" s="203"/>
      <c r="Y37" s="203"/>
      <c r="Z37" s="203"/>
      <c r="AA37" s="203"/>
      <c r="AB37" s="203"/>
      <c r="AC37" s="203"/>
      <c r="AD37" s="203"/>
      <c r="AE37" s="203"/>
      <c r="AF37" s="203"/>
      <c r="AG37" s="203"/>
      <c r="AH37" s="203"/>
      <c r="AI37" s="203"/>
      <c r="AJ37" s="203"/>
      <c r="AK37" s="203"/>
      <c r="AL37" s="203"/>
      <c r="AM37" s="203"/>
      <c r="AN37" s="203"/>
      <c r="AO37" s="203"/>
      <c r="AP37" s="203"/>
      <c r="AQ37" s="203"/>
      <c r="AR37" s="203"/>
      <c r="AS37" s="203"/>
      <c r="AT37" s="203"/>
      <c r="AU37" s="203"/>
      <c r="AV37" s="203"/>
      <c r="AW37" s="203"/>
      <c r="AX37" s="203"/>
      <c r="AY37" s="203"/>
      <c r="AZ37" s="203"/>
      <c r="BA37" s="203"/>
      <c r="BB37" s="203"/>
      <c r="BC37" s="12"/>
      <c r="BD37" s="20"/>
    </row>
    <row r="38" spans="1:56">
      <c r="A38" s="19"/>
      <c r="C38" s="203" t="s">
        <v>2188</v>
      </c>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3"/>
      <c r="AK38" s="203"/>
      <c r="AL38" s="203"/>
      <c r="AM38" s="203"/>
      <c r="AN38" s="203"/>
      <c r="AO38" s="203"/>
      <c r="AP38" s="203"/>
      <c r="AQ38" s="203"/>
      <c r="AR38" s="203"/>
      <c r="AS38" s="203"/>
      <c r="AT38" s="203"/>
      <c r="AU38" s="203"/>
      <c r="AV38" s="203"/>
      <c r="AW38" s="203"/>
      <c r="AX38" s="203"/>
      <c r="AY38" s="203"/>
      <c r="AZ38" s="203"/>
      <c r="BA38" s="203"/>
      <c r="BB38" s="203"/>
      <c r="BC38" s="12"/>
      <c r="BD38" s="20"/>
    </row>
    <row r="39" spans="1:56">
      <c r="A39" s="19"/>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40"/>
      <c r="BD39" s="20"/>
    </row>
    <row r="40" spans="1:56">
      <c r="A40" s="19"/>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20"/>
    </row>
    <row r="41" spans="1:56">
      <c r="A41" s="19"/>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20"/>
    </row>
    <row r="42" spans="1:56" ht="13">
      <c r="A42" s="19"/>
      <c r="C42" s="28"/>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39">
    <mergeCell ref="C37:BB37"/>
    <mergeCell ref="C38:BB38"/>
    <mergeCell ref="AB30:AH30"/>
    <mergeCell ref="AQ30:AW30"/>
    <mergeCell ref="AB31:AH31"/>
    <mergeCell ref="AQ31:AW31"/>
    <mergeCell ref="C32:BA32"/>
    <mergeCell ref="C35:Z35"/>
    <mergeCell ref="AB27:AH27"/>
    <mergeCell ref="AQ27:AW27"/>
    <mergeCell ref="AB28:AH28"/>
    <mergeCell ref="AQ28:AW28"/>
    <mergeCell ref="AB29:AH29"/>
    <mergeCell ref="AQ29:AW29"/>
    <mergeCell ref="AB24:AH24"/>
    <mergeCell ref="AQ24:AW24"/>
    <mergeCell ref="AB25:AH25"/>
    <mergeCell ref="AQ25:AW25"/>
    <mergeCell ref="AB26:AH26"/>
    <mergeCell ref="AQ26:AW26"/>
    <mergeCell ref="AB23:AH23"/>
    <mergeCell ref="AQ23:AW23"/>
    <mergeCell ref="AB13:BA13"/>
    <mergeCell ref="AB14:BA14"/>
    <mergeCell ref="C15:BA15"/>
    <mergeCell ref="C18:Z18"/>
    <mergeCell ref="AB18:AM18"/>
    <mergeCell ref="AQ18:BB18"/>
    <mergeCell ref="C20:S20"/>
    <mergeCell ref="AB21:AH21"/>
    <mergeCell ref="AQ21:AW21"/>
    <mergeCell ref="AB22:AH22"/>
    <mergeCell ref="AQ22:AW22"/>
    <mergeCell ref="AB12:BA12"/>
    <mergeCell ref="C3:Z3"/>
    <mergeCell ref="C5:S5"/>
    <mergeCell ref="AB6:BA6"/>
    <mergeCell ref="C7:BA7"/>
    <mergeCell ref="C10:S10"/>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2259</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D4" s="20"/>
    </row>
    <row r="5" spans="1:56" ht="13">
      <c r="A5" s="19"/>
      <c r="C5" s="189" t="s">
        <v>2189</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C5" s="12"/>
      <c r="BD5" s="20"/>
    </row>
    <row r="6" spans="1:56">
      <c r="A6" s="19"/>
      <c r="C6" s="26" t="s">
        <v>2260</v>
      </c>
      <c r="BB6" s="13"/>
      <c r="BC6" s="12"/>
      <c r="BD6" s="20"/>
    </row>
    <row r="7" spans="1:56">
      <c r="A7" s="19"/>
      <c r="C7" s="12" t="s">
        <v>2261</v>
      </c>
      <c r="AB7" s="183"/>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5"/>
      <c r="BB7" s="13"/>
      <c r="BC7" s="12"/>
      <c r="BD7" s="20"/>
    </row>
    <row r="8" spans="1:56">
      <c r="A8" s="19"/>
      <c r="C8" s="26" t="s">
        <v>2262</v>
      </c>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13"/>
      <c r="BC8" s="12"/>
      <c r="BD8" s="20"/>
    </row>
    <row r="9" spans="1:56">
      <c r="A9" s="19"/>
      <c r="C9" s="12" t="s">
        <v>2261</v>
      </c>
      <c r="AB9" s="183"/>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5"/>
      <c r="BB9" s="13"/>
      <c r="BC9" s="12"/>
      <c r="BD9" s="20"/>
    </row>
    <row r="10" spans="1:56">
      <c r="A10" s="19"/>
      <c r="C10" s="26" t="s">
        <v>2263</v>
      </c>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13"/>
      <c r="BC10" s="12"/>
      <c r="BD10" s="20"/>
    </row>
    <row r="11" spans="1:56">
      <c r="A11" s="19"/>
      <c r="C11" s="12" t="s">
        <v>2261</v>
      </c>
      <c r="AB11" s="183"/>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5"/>
      <c r="BB11" s="13"/>
      <c r="BC11" s="12"/>
      <c r="BD11" s="20"/>
    </row>
    <row r="12" spans="1:56">
      <c r="A12" s="19"/>
      <c r="C12" s="12" t="s">
        <v>2192</v>
      </c>
      <c r="AB12" s="183"/>
      <c r="AC12" s="194"/>
      <c r="AD12" s="194"/>
      <c r="AE12" s="194"/>
      <c r="AF12" s="194"/>
      <c r="AG12" s="194"/>
      <c r="AH12" s="195"/>
      <c r="AJ12" s="8" t="s">
        <v>2193</v>
      </c>
      <c r="AL12" s="43"/>
      <c r="AM12" s="43"/>
      <c r="AN12" s="43"/>
      <c r="AO12" s="43"/>
      <c r="AP12" s="43"/>
      <c r="AQ12" s="43"/>
      <c r="AR12" s="43"/>
      <c r="AS12" s="43"/>
      <c r="AT12" s="43"/>
      <c r="AU12" s="43"/>
      <c r="AV12" s="43"/>
      <c r="AW12" s="43"/>
      <c r="AX12" s="43"/>
      <c r="AY12" s="43"/>
      <c r="AZ12" s="43"/>
      <c r="BA12" s="43"/>
      <c r="BB12" s="13"/>
      <c r="BC12" s="12"/>
      <c r="BD12" s="20"/>
    </row>
    <row r="13" spans="1:56">
      <c r="A13" s="19"/>
      <c r="C13" s="26" t="s">
        <v>2264</v>
      </c>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13"/>
      <c r="BC13" s="12"/>
      <c r="BD13" s="20"/>
    </row>
    <row r="14" spans="1:56">
      <c r="A14" s="19"/>
      <c r="C14" s="12" t="s">
        <v>2265</v>
      </c>
      <c r="AB14" s="183"/>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5"/>
      <c r="BB14" s="13"/>
      <c r="BC14" s="12"/>
      <c r="BD14" s="20"/>
    </row>
    <row r="15" spans="1:56">
      <c r="A15" s="19"/>
      <c r="C15" s="26" t="s">
        <v>2196</v>
      </c>
      <c r="BB15" s="13"/>
      <c r="BC15" s="12"/>
      <c r="BD15" s="20"/>
    </row>
    <row r="16" spans="1:56">
      <c r="A16" s="19"/>
      <c r="C16" s="12" t="s">
        <v>2266</v>
      </c>
      <c r="AB16" s="183"/>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5"/>
      <c r="BB16" s="13"/>
      <c r="BC16" s="12"/>
      <c r="BD16" s="20"/>
    </row>
    <row r="17" spans="1:56">
      <c r="A17" s="19"/>
      <c r="C17" s="12" t="s">
        <v>2267</v>
      </c>
      <c r="AB17" s="183"/>
      <c r="AC17" s="184"/>
      <c r="AD17" s="184"/>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5"/>
      <c r="BB17" s="13"/>
      <c r="BC17" s="12"/>
      <c r="BD17" s="20"/>
    </row>
    <row r="18" spans="1:56">
      <c r="A18" s="19"/>
      <c r="C18" s="26" t="s">
        <v>2197</v>
      </c>
      <c r="AL18" s="43"/>
      <c r="AM18" s="43"/>
      <c r="AN18" s="43"/>
      <c r="AO18" s="43"/>
      <c r="AP18" s="43"/>
      <c r="AQ18" s="43"/>
      <c r="AR18" s="43"/>
      <c r="AS18" s="43"/>
      <c r="AT18" s="43"/>
      <c r="AU18" s="43"/>
      <c r="AV18" s="43"/>
      <c r="AW18" s="43"/>
      <c r="AX18" s="43"/>
      <c r="AY18" s="43"/>
      <c r="AZ18" s="43"/>
      <c r="BA18" s="43"/>
      <c r="BB18" s="13"/>
      <c r="BC18" s="12"/>
      <c r="BD18" s="20"/>
    </row>
    <row r="19" spans="1:56">
      <c r="A19" s="19"/>
      <c r="C19" s="12" t="s">
        <v>2261</v>
      </c>
      <c r="AB19" s="183"/>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5"/>
      <c r="BB19" s="13"/>
      <c r="BC19" s="12"/>
      <c r="BD19" s="20"/>
    </row>
    <row r="20" spans="1:56">
      <c r="A20" s="19"/>
      <c r="C20" s="26" t="s">
        <v>2268</v>
      </c>
      <c r="AL20" s="43"/>
      <c r="AM20" s="43"/>
      <c r="AN20" s="43"/>
      <c r="AO20" s="43"/>
      <c r="AP20" s="43"/>
      <c r="AQ20" s="43"/>
      <c r="AR20" s="43"/>
      <c r="AS20" s="43"/>
      <c r="AT20" s="43"/>
      <c r="AU20" s="43"/>
      <c r="AV20" s="43"/>
      <c r="AW20" s="43"/>
      <c r="AX20" s="43"/>
      <c r="AY20" s="43"/>
      <c r="AZ20" s="43"/>
      <c r="BA20" s="43"/>
      <c r="BB20" s="13"/>
      <c r="BC20" s="12"/>
      <c r="BD20" s="20"/>
    </row>
    <row r="21" spans="1:56">
      <c r="A21" s="19"/>
      <c r="C21" s="22" t="s">
        <v>2269</v>
      </c>
      <c r="AB21" s="183"/>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5"/>
      <c r="BB21" s="13"/>
      <c r="BC21" s="12"/>
      <c r="BD21" s="20"/>
    </row>
    <row r="22" spans="1:56">
      <c r="A22" s="19"/>
      <c r="C22" s="12" t="s">
        <v>2192</v>
      </c>
      <c r="AB22" s="193"/>
      <c r="AC22" s="194"/>
      <c r="AD22" s="194"/>
      <c r="AE22" s="194"/>
      <c r="AF22" s="194"/>
      <c r="AG22" s="194"/>
      <c r="AH22" s="195"/>
      <c r="AJ22" s="8" t="s">
        <v>2193</v>
      </c>
      <c r="BB22" s="13"/>
      <c r="BC22" s="12"/>
      <c r="BD22" s="20"/>
    </row>
    <row r="23" spans="1:56">
      <c r="A23" s="19"/>
      <c r="C23" s="41" t="s">
        <v>2270</v>
      </c>
      <c r="AB23" s="44"/>
      <c r="AC23" s="44"/>
      <c r="AD23" s="44"/>
      <c r="AE23" s="44"/>
      <c r="AF23" s="44"/>
      <c r="AG23" s="44"/>
      <c r="AH23" s="44"/>
      <c r="BB23" s="13"/>
      <c r="BC23" s="12"/>
      <c r="BD23" s="20"/>
    </row>
    <row r="24" spans="1:56">
      <c r="A24" s="19"/>
      <c r="C24" s="12" t="s">
        <v>2271</v>
      </c>
      <c r="AB24" s="183"/>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5"/>
      <c r="BB24" s="13"/>
      <c r="BC24" s="12"/>
      <c r="BD24" s="20"/>
    </row>
    <row r="25" spans="1:56">
      <c r="A25" s="19"/>
      <c r="C25" s="12" t="s">
        <v>2272</v>
      </c>
      <c r="AB25" s="183"/>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5"/>
      <c r="BB25" s="13"/>
      <c r="BC25" s="12"/>
      <c r="BD25" s="20"/>
    </row>
    <row r="26" spans="1:56">
      <c r="A26" s="19"/>
      <c r="C26" s="190" t="s">
        <v>2188</v>
      </c>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1"/>
      <c r="AR26" s="191"/>
      <c r="AS26" s="191"/>
      <c r="AT26" s="191"/>
      <c r="AU26" s="191"/>
      <c r="AV26" s="191"/>
      <c r="AW26" s="191"/>
      <c r="AX26" s="191"/>
      <c r="AY26" s="191"/>
      <c r="AZ26" s="191"/>
      <c r="BA26" s="192"/>
      <c r="BB26" s="13"/>
      <c r="BC26" s="12"/>
      <c r="BD26" s="20"/>
    </row>
    <row r="27" spans="1:56" ht="13">
      <c r="A27" s="19"/>
      <c r="C27" s="2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27"/>
      <c r="AJ27" s="14"/>
      <c r="AK27" s="14"/>
      <c r="AL27" s="14"/>
      <c r="AM27" s="14"/>
      <c r="AN27" s="14"/>
      <c r="AO27" s="14"/>
      <c r="AP27" s="14"/>
      <c r="AQ27" s="14"/>
      <c r="AR27" s="14"/>
      <c r="AS27" s="14"/>
      <c r="AT27" s="14"/>
      <c r="AU27" s="14"/>
      <c r="AV27" s="14"/>
      <c r="AW27" s="14"/>
      <c r="AX27" s="14"/>
      <c r="AY27" s="27"/>
      <c r="AZ27" s="27"/>
      <c r="BA27" s="14"/>
      <c r="BB27" s="15"/>
      <c r="BC27" s="12"/>
      <c r="BD27" s="20"/>
    </row>
    <row r="28" spans="1:56">
      <c r="A28" s="19"/>
      <c r="BD28" s="20"/>
    </row>
    <row r="29" spans="1:56" ht="13">
      <c r="A29" s="19"/>
      <c r="C29" s="186" t="s">
        <v>2200</v>
      </c>
      <c r="D29" s="187"/>
      <c r="E29" s="187"/>
      <c r="F29" s="187"/>
      <c r="G29" s="187"/>
      <c r="H29" s="187"/>
      <c r="I29" s="187"/>
      <c r="J29" s="187"/>
      <c r="K29" s="187"/>
      <c r="L29" s="187"/>
      <c r="M29" s="187"/>
      <c r="N29" s="187"/>
      <c r="O29" s="187"/>
      <c r="P29" s="187"/>
      <c r="Q29" s="187"/>
      <c r="R29" s="187"/>
      <c r="S29" s="187"/>
      <c r="T29" s="187"/>
      <c r="U29" s="187"/>
      <c r="V29" s="187"/>
      <c r="W29" s="187"/>
      <c r="X29" s="187"/>
      <c r="Y29" s="187"/>
      <c r="Z29" s="188"/>
      <c r="AB29" s="196" t="s">
        <v>2201</v>
      </c>
      <c r="AC29" s="197"/>
      <c r="AD29" s="197"/>
      <c r="AE29" s="197"/>
      <c r="AF29" s="197"/>
      <c r="AG29" s="197"/>
      <c r="AH29" s="197"/>
      <c r="AI29" s="197"/>
      <c r="AJ29" s="197"/>
      <c r="AK29" s="197"/>
      <c r="AL29" s="197"/>
      <c r="AM29" s="198"/>
      <c r="AQ29" s="199" t="s">
        <v>2202</v>
      </c>
      <c r="AR29" s="200"/>
      <c r="AS29" s="200"/>
      <c r="AT29" s="200"/>
      <c r="AU29" s="200"/>
      <c r="AV29" s="200"/>
      <c r="AW29" s="200"/>
      <c r="AX29" s="200"/>
      <c r="AY29" s="200"/>
      <c r="AZ29" s="200"/>
      <c r="BA29" s="200"/>
      <c r="BB29" s="201"/>
      <c r="BD29" s="20"/>
    </row>
    <row r="30" spans="1:56" ht="13">
      <c r="A30" s="19"/>
      <c r="C30" s="28"/>
      <c r="AH30" s="29"/>
      <c r="AI30" s="29"/>
      <c r="AX30" s="29"/>
      <c r="AY30" s="29"/>
      <c r="AZ30" s="29"/>
      <c r="BD30" s="20"/>
    </row>
    <row r="31" spans="1:56" ht="13">
      <c r="A31" s="19"/>
      <c r="C31" s="189" t="s">
        <v>2203</v>
      </c>
      <c r="D31" s="189"/>
      <c r="E31" s="189"/>
      <c r="F31" s="189"/>
      <c r="G31" s="189"/>
      <c r="H31" s="189"/>
      <c r="I31" s="189"/>
      <c r="J31" s="189"/>
      <c r="K31" s="189"/>
      <c r="L31" s="189"/>
      <c r="M31" s="189"/>
      <c r="N31" s="189"/>
      <c r="O31" s="189"/>
      <c r="P31" s="189"/>
      <c r="Q31" s="189"/>
      <c r="R31" s="189"/>
      <c r="S31" s="189"/>
      <c r="T31" s="10"/>
      <c r="U31" s="10"/>
      <c r="V31" s="10"/>
      <c r="W31" s="10"/>
      <c r="X31" s="10"/>
      <c r="Y31" s="10"/>
      <c r="Z31" s="10"/>
      <c r="AA31" s="10"/>
      <c r="AB31" s="10"/>
      <c r="AC31" s="10"/>
      <c r="AD31" s="10"/>
      <c r="AE31" s="10"/>
      <c r="AF31" s="10"/>
      <c r="AG31" s="10"/>
      <c r="AH31" s="30"/>
      <c r="AI31" s="30"/>
      <c r="AJ31" s="10"/>
      <c r="AK31" s="10"/>
      <c r="AL31" s="10"/>
      <c r="AM31" s="10"/>
      <c r="AN31" s="10"/>
      <c r="AO31" s="10"/>
      <c r="AP31" s="10"/>
      <c r="AQ31" s="10"/>
      <c r="AR31" s="10"/>
      <c r="AS31" s="10"/>
      <c r="AT31" s="10"/>
      <c r="AU31" s="10"/>
      <c r="AV31" s="10"/>
      <c r="AW31" s="10"/>
      <c r="AX31" s="30"/>
      <c r="AY31" s="30"/>
      <c r="AZ31" s="30"/>
      <c r="BA31" s="10"/>
      <c r="BB31" s="11"/>
      <c r="BC31" s="12"/>
      <c r="BD31" s="20"/>
    </row>
    <row r="32" spans="1:56" ht="13">
      <c r="A32" s="19"/>
      <c r="C32" s="12" t="s">
        <v>2273</v>
      </c>
      <c r="AB32" s="193"/>
      <c r="AC32" s="194"/>
      <c r="AD32" s="194"/>
      <c r="AE32" s="194"/>
      <c r="AF32" s="194"/>
      <c r="AG32" s="194"/>
      <c r="AH32" s="195"/>
      <c r="AJ32" s="31" t="s">
        <v>2205</v>
      </c>
      <c r="AQ32" s="193"/>
      <c r="AR32" s="194"/>
      <c r="AS32" s="194"/>
      <c r="AT32" s="194"/>
      <c r="AU32" s="194"/>
      <c r="AV32" s="194"/>
      <c r="AW32" s="195"/>
      <c r="AY32" s="31" t="s">
        <v>2205</v>
      </c>
      <c r="AZ32" s="29"/>
      <c r="BB32" s="13"/>
      <c r="BC32" s="12"/>
      <c r="BD32" s="20"/>
    </row>
    <row r="33" spans="1:56" ht="15.5">
      <c r="A33" s="19"/>
      <c r="C33" s="12" t="s">
        <v>2274</v>
      </c>
      <c r="AB33" s="193"/>
      <c r="AC33" s="194"/>
      <c r="AD33" s="194"/>
      <c r="AE33" s="194"/>
      <c r="AF33" s="194"/>
      <c r="AG33" s="194"/>
      <c r="AH33" s="195"/>
      <c r="AJ33" s="31" t="s">
        <v>137</v>
      </c>
      <c r="AQ33" s="193"/>
      <c r="AR33" s="194"/>
      <c r="AS33" s="194"/>
      <c r="AT33" s="194"/>
      <c r="AU33" s="194"/>
      <c r="AV33" s="194"/>
      <c r="AW33" s="195"/>
      <c r="AY33" s="31" t="s">
        <v>137</v>
      </c>
      <c r="BB33" s="13"/>
      <c r="BC33" s="12"/>
      <c r="BD33" s="20"/>
    </row>
    <row r="34" spans="1:56" ht="15.5">
      <c r="A34" s="19"/>
      <c r="C34" s="12" t="s">
        <v>2275</v>
      </c>
      <c r="AB34" s="193"/>
      <c r="AC34" s="194"/>
      <c r="AD34" s="194"/>
      <c r="AE34" s="194"/>
      <c r="AF34" s="194"/>
      <c r="AG34" s="194"/>
      <c r="AH34" s="195"/>
      <c r="AJ34" s="31" t="s">
        <v>137</v>
      </c>
      <c r="AQ34" s="193"/>
      <c r="AR34" s="194"/>
      <c r="AS34" s="194"/>
      <c r="AT34" s="194"/>
      <c r="AU34" s="194"/>
      <c r="AV34" s="194"/>
      <c r="AW34" s="195"/>
      <c r="AY34" s="31" t="s">
        <v>137</v>
      </c>
      <c r="BB34" s="13"/>
      <c r="BC34" s="12"/>
      <c r="BD34" s="20"/>
    </row>
    <row r="35" spans="1:56" ht="15.5">
      <c r="A35" s="19"/>
      <c r="C35" s="12" t="s">
        <v>2276</v>
      </c>
      <c r="AB35" s="193"/>
      <c r="AC35" s="194"/>
      <c r="AD35" s="194"/>
      <c r="AE35" s="194"/>
      <c r="AF35" s="194"/>
      <c r="AG35" s="194"/>
      <c r="AH35" s="195"/>
      <c r="AJ35" s="31" t="s">
        <v>137</v>
      </c>
      <c r="AQ35" s="193"/>
      <c r="AR35" s="194"/>
      <c r="AS35" s="194"/>
      <c r="AT35" s="194"/>
      <c r="AU35" s="194"/>
      <c r="AV35" s="194"/>
      <c r="AW35" s="195"/>
      <c r="AY35" s="31" t="s">
        <v>137</v>
      </c>
      <c r="BB35" s="13"/>
      <c r="BC35" s="12"/>
      <c r="BD35" s="20"/>
    </row>
    <row r="36" spans="1:56">
      <c r="A36" s="19"/>
      <c r="C36" s="12" t="s">
        <v>2277</v>
      </c>
      <c r="AB36" s="193"/>
      <c r="AC36" s="194"/>
      <c r="AD36" s="194"/>
      <c r="AE36" s="194"/>
      <c r="AF36" s="194"/>
      <c r="AG36" s="194"/>
      <c r="AH36" s="195"/>
      <c r="AJ36" s="31" t="s">
        <v>2210</v>
      </c>
      <c r="AQ36" s="193"/>
      <c r="AR36" s="194"/>
      <c r="AS36" s="194"/>
      <c r="AT36" s="194"/>
      <c r="AU36" s="194"/>
      <c r="AV36" s="194"/>
      <c r="AW36" s="195"/>
      <c r="AY36" s="31" t="s">
        <v>2210</v>
      </c>
      <c r="BB36" s="13"/>
      <c r="BC36" s="12"/>
      <c r="BD36" s="20"/>
    </row>
    <row r="37" spans="1:56">
      <c r="A37" s="19"/>
      <c r="C37" s="12" t="s">
        <v>2207</v>
      </c>
      <c r="AB37" s="193"/>
      <c r="AC37" s="194"/>
      <c r="AD37" s="194"/>
      <c r="AE37" s="194"/>
      <c r="AF37" s="194"/>
      <c r="AG37" s="194"/>
      <c r="AH37" s="195"/>
      <c r="AJ37" s="8" t="s">
        <v>2208</v>
      </c>
      <c r="AQ37" s="193"/>
      <c r="AR37" s="194"/>
      <c r="AS37" s="194"/>
      <c r="AT37" s="194"/>
      <c r="AU37" s="194"/>
      <c r="AV37" s="194"/>
      <c r="AW37" s="195"/>
      <c r="AY37" s="8" t="s">
        <v>2208</v>
      </c>
      <c r="BB37" s="13"/>
      <c r="BC37" s="12"/>
      <c r="BD37" s="20"/>
    </row>
    <row r="38" spans="1:56">
      <c r="A38" s="19"/>
      <c r="C38" s="12" t="s">
        <v>2278</v>
      </c>
      <c r="AB38" s="193"/>
      <c r="AC38" s="194"/>
      <c r="AD38" s="194"/>
      <c r="AE38" s="194"/>
      <c r="AF38" s="194"/>
      <c r="AG38" s="194"/>
      <c r="AH38" s="195"/>
      <c r="AJ38" s="8" t="s">
        <v>2208</v>
      </c>
      <c r="AQ38" s="193"/>
      <c r="AR38" s="194"/>
      <c r="AS38" s="194"/>
      <c r="AT38" s="194"/>
      <c r="AU38" s="194"/>
      <c r="AV38" s="194"/>
      <c r="AW38" s="195"/>
      <c r="AY38" s="8" t="s">
        <v>2208</v>
      </c>
      <c r="BB38" s="13"/>
      <c r="BC38" s="12"/>
      <c r="BD38" s="20"/>
    </row>
    <row r="39" spans="1:56">
      <c r="A39" s="19"/>
      <c r="C39" s="12" t="s">
        <v>2279</v>
      </c>
      <c r="AB39" s="193"/>
      <c r="AC39" s="194"/>
      <c r="AD39" s="194"/>
      <c r="AE39" s="194"/>
      <c r="AF39" s="194"/>
      <c r="AG39" s="194"/>
      <c r="AH39" s="195"/>
      <c r="AJ39" s="8" t="s">
        <v>2280</v>
      </c>
      <c r="AQ39" s="193"/>
      <c r="AR39" s="194"/>
      <c r="AS39" s="194"/>
      <c r="AT39" s="194"/>
      <c r="AU39" s="194"/>
      <c r="AV39" s="194"/>
      <c r="AW39" s="195"/>
      <c r="AY39" s="8" t="s">
        <v>2280</v>
      </c>
      <c r="BB39" s="13"/>
      <c r="BC39" s="12"/>
      <c r="BD39" s="20"/>
    </row>
    <row r="40" spans="1:56">
      <c r="A40" s="19"/>
      <c r="C40" s="12" t="s">
        <v>2281</v>
      </c>
      <c r="AB40" s="193"/>
      <c r="AC40" s="194"/>
      <c r="AD40" s="194"/>
      <c r="AE40" s="194"/>
      <c r="AF40" s="194"/>
      <c r="AG40" s="194"/>
      <c r="AH40" s="195"/>
      <c r="AJ40" s="8" t="s">
        <v>2210</v>
      </c>
      <c r="AQ40" s="193"/>
      <c r="AR40" s="194"/>
      <c r="AS40" s="194"/>
      <c r="AT40" s="194"/>
      <c r="AU40" s="194"/>
      <c r="AV40" s="194"/>
      <c r="AW40" s="195"/>
      <c r="AY40" s="8" t="s">
        <v>2210</v>
      </c>
      <c r="BB40" s="13"/>
      <c r="BC40" s="12"/>
      <c r="BD40" s="20"/>
    </row>
    <row r="41" spans="1:56">
      <c r="A41" s="19"/>
      <c r="C41" s="12" t="s">
        <v>2282</v>
      </c>
      <c r="AB41" s="193"/>
      <c r="AC41" s="194"/>
      <c r="AD41" s="194"/>
      <c r="AE41" s="194"/>
      <c r="AF41" s="194"/>
      <c r="AG41" s="194"/>
      <c r="AH41" s="195"/>
      <c r="AJ41" s="8" t="s">
        <v>2212</v>
      </c>
      <c r="AQ41" s="193"/>
      <c r="AR41" s="194"/>
      <c r="AS41" s="194"/>
      <c r="AT41" s="194"/>
      <c r="AU41" s="194"/>
      <c r="AV41" s="194"/>
      <c r="AW41" s="195"/>
      <c r="AY41" s="8" t="s">
        <v>2212</v>
      </c>
      <c r="BB41" s="13"/>
      <c r="BC41" s="12"/>
      <c r="BD41" s="20"/>
    </row>
    <row r="42" spans="1:56">
      <c r="A42" s="19"/>
      <c r="C42" s="22" t="s">
        <v>2283</v>
      </c>
      <c r="AB42" s="193"/>
      <c r="AC42" s="194"/>
      <c r="AD42" s="194"/>
      <c r="AE42" s="194"/>
      <c r="AF42" s="194"/>
      <c r="AG42" s="194"/>
      <c r="AH42" s="195"/>
      <c r="AJ42" s="8" t="s">
        <v>2210</v>
      </c>
      <c r="AQ42" s="193"/>
      <c r="AR42" s="194"/>
      <c r="AS42" s="194"/>
      <c r="AT42" s="194"/>
      <c r="AU42" s="194"/>
      <c r="AV42" s="194"/>
      <c r="AW42" s="195"/>
      <c r="AY42" s="8" t="s">
        <v>2210</v>
      </c>
      <c r="BB42" s="13"/>
      <c r="BC42" s="12"/>
      <c r="BD42" s="20"/>
    </row>
    <row r="43" spans="1:56">
      <c r="A43" s="19"/>
      <c r="C43" s="22" t="s">
        <v>2284</v>
      </c>
      <c r="AB43" s="193"/>
      <c r="AC43" s="194"/>
      <c r="AD43" s="194"/>
      <c r="AE43" s="194"/>
      <c r="AF43" s="194"/>
      <c r="AG43" s="194"/>
      <c r="AH43" s="195"/>
      <c r="AJ43" s="8" t="s">
        <v>2210</v>
      </c>
      <c r="AQ43" s="193"/>
      <c r="AR43" s="194"/>
      <c r="AS43" s="194"/>
      <c r="AT43" s="194"/>
      <c r="AU43" s="194"/>
      <c r="AV43" s="194"/>
      <c r="AW43" s="195"/>
      <c r="AY43" s="8" t="s">
        <v>2210</v>
      </c>
      <c r="BB43" s="13"/>
      <c r="BC43" s="12"/>
      <c r="BD43" s="20"/>
    </row>
    <row r="44" spans="1:56">
      <c r="A44" s="19"/>
      <c r="C44" s="22" t="s">
        <v>2285</v>
      </c>
      <c r="AB44" s="193"/>
      <c r="AC44" s="194"/>
      <c r="AD44" s="194"/>
      <c r="AE44" s="194"/>
      <c r="AF44" s="194"/>
      <c r="AG44" s="194"/>
      <c r="AH44" s="195"/>
      <c r="AJ44" s="8" t="s">
        <v>2210</v>
      </c>
      <c r="AQ44" s="193"/>
      <c r="AR44" s="194"/>
      <c r="AS44" s="194"/>
      <c r="AT44" s="194"/>
      <c r="AU44" s="194"/>
      <c r="AV44" s="194"/>
      <c r="AW44" s="195"/>
      <c r="AY44" s="8" t="s">
        <v>2210</v>
      </c>
      <c r="BB44" s="13"/>
      <c r="BC44" s="12"/>
      <c r="BD44" s="20"/>
    </row>
    <row r="45" spans="1:56">
      <c r="A45" s="19"/>
      <c r="C45" s="22" t="s">
        <v>2286</v>
      </c>
      <c r="AB45" s="193"/>
      <c r="AC45" s="194"/>
      <c r="AD45" s="194"/>
      <c r="AE45" s="194"/>
      <c r="AF45" s="194"/>
      <c r="AG45" s="194"/>
      <c r="AH45" s="195"/>
      <c r="AJ45" s="8" t="s">
        <v>2210</v>
      </c>
      <c r="AQ45" s="193"/>
      <c r="AR45" s="194"/>
      <c r="AS45" s="194"/>
      <c r="AT45" s="194"/>
      <c r="AU45" s="194"/>
      <c r="AV45" s="194"/>
      <c r="AW45" s="195"/>
      <c r="AY45" s="8" t="s">
        <v>2210</v>
      </c>
      <c r="BB45" s="13"/>
      <c r="BC45" s="12"/>
      <c r="BD45" s="20"/>
    </row>
    <row r="46" spans="1:56">
      <c r="A46" s="19"/>
      <c r="C46" s="203" t="s">
        <v>2215</v>
      </c>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203"/>
      <c r="AV46" s="203"/>
      <c r="AW46" s="203"/>
      <c r="AX46" s="203"/>
      <c r="AY46" s="203"/>
      <c r="AZ46" s="203"/>
      <c r="BA46" s="203"/>
      <c r="BB46" s="13"/>
      <c r="BC46" s="12"/>
      <c r="BD46" s="20"/>
    </row>
    <row r="47" spans="1:56">
      <c r="A47" s="19"/>
      <c r="C47" s="32"/>
      <c r="D47" s="14"/>
      <c r="E47" s="14"/>
      <c r="F47" s="14"/>
      <c r="G47" s="14"/>
      <c r="H47" s="14"/>
      <c r="I47" s="14"/>
      <c r="J47" s="14"/>
      <c r="K47" s="14"/>
      <c r="L47" s="14"/>
      <c r="M47" s="14"/>
      <c r="N47" s="14"/>
      <c r="O47" s="14"/>
      <c r="P47" s="14"/>
      <c r="Q47" s="14"/>
      <c r="R47" s="14"/>
      <c r="S47" s="14"/>
      <c r="T47" s="14"/>
      <c r="U47" s="14"/>
      <c r="V47" s="14"/>
      <c r="W47" s="14"/>
      <c r="X47" s="14"/>
      <c r="Y47" s="14"/>
      <c r="Z47" s="14"/>
      <c r="AA47" s="14"/>
      <c r="AB47" s="9"/>
      <c r="AC47" s="9"/>
      <c r="AD47" s="9"/>
      <c r="AE47" s="9"/>
      <c r="AF47" s="9"/>
      <c r="AG47" s="9"/>
      <c r="AH47" s="9"/>
      <c r="AI47" s="14"/>
      <c r="AJ47" s="14"/>
      <c r="AK47" s="14"/>
      <c r="AL47" s="14"/>
      <c r="AM47" s="14"/>
      <c r="AN47" s="14"/>
      <c r="AO47" s="14"/>
      <c r="AP47" s="14"/>
      <c r="AQ47" s="9"/>
      <c r="AR47" s="9"/>
      <c r="AS47" s="9"/>
      <c r="AT47" s="9"/>
      <c r="AU47" s="9"/>
      <c r="AV47" s="9"/>
      <c r="AW47" s="9"/>
      <c r="AX47" s="14"/>
      <c r="AY47" s="14"/>
      <c r="AZ47" s="14"/>
      <c r="BA47" s="14"/>
      <c r="BB47" s="15"/>
      <c r="BC47" s="12"/>
      <c r="BD47" s="20"/>
    </row>
    <row r="48" spans="1:56" ht="13">
      <c r="A48" s="19"/>
      <c r="AH48" s="29"/>
      <c r="AI48" s="33"/>
      <c r="AX48" s="33"/>
      <c r="AY48" s="33"/>
      <c r="AZ48" s="33"/>
      <c r="BD48" s="20"/>
    </row>
    <row r="49" spans="1:56" ht="13">
      <c r="A49" s="19"/>
      <c r="C49" s="186" t="s">
        <v>2216</v>
      </c>
      <c r="D49" s="187"/>
      <c r="E49" s="187"/>
      <c r="F49" s="187"/>
      <c r="G49" s="187"/>
      <c r="H49" s="187"/>
      <c r="I49" s="187"/>
      <c r="J49" s="187"/>
      <c r="K49" s="187"/>
      <c r="L49" s="187"/>
      <c r="M49" s="187"/>
      <c r="N49" s="187"/>
      <c r="O49" s="187"/>
      <c r="P49" s="187"/>
      <c r="Q49" s="187"/>
      <c r="R49" s="187"/>
      <c r="S49" s="187"/>
      <c r="T49" s="187"/>
      <c r="U49" s="187"/>
      <c r="V49" s="187"/>
      <c r="W49" s="187"/>
      <c r="X49" s="187"/>
      <c r="Y49" s="187"/>
      <c r="Z49" s="188"/>
      <c r="BD49" s="20"/>
    </row>
    <row r="50" spans="1:56" ht="13">
      <c r="A50" s="19"/>
      <c r="C50" s="28"/>
      <c r="BD50" s="20"/>
    </row>
    <row r="51" spans="1:56">
      <c r="A51" s="19"/>
      <c r="C51" s="203" t="s">
        <v>2188</v>
      </c>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3"/>
      <c r="AV51" s="203"/>
      <c r="AW51" s="203"/>
      <c r="AX51" s="203"/>
      <c r="AY51" s="203"/>
      <c r="AZ51" s="203"/>
      <c r="BA51" s="203"/>
      <c r="BB51" s="203"/>
      <c r="BC51" s="12"/>
      <c r="BD51" s="20"/>
    </row>
    <row r="52" spans="1:56">
      <c r="A52" s="19"/>
      <c r="C52" s="203" t="s">
        <v>2188</v>
      </c>
      <c r="D52" s="203"/>
      <c r="E52" s="203"/>
      <c r="F52" s="203"/>
      <c r="G52" s="203"/>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3"/>
      <c r="AV52" s="203"/>
      <c r="AW52" s="203"/>
      <c r="AX52" s="203"/>
      <c r="AY52" s="203"/>
      <c r="AZ52" s="203"/>
      <c r="BA52" s="203"/>
      <c r="BB52" s="203"/>
      <c r="BC52" s="12"/>
      <c r="BD52" s="20"/>
    </row>
    <row r="53" spans="1:56">
      <c r="A53" s="1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40"/>
      <c r="BD53" s="20"/>
    </row>
    <row r="54" spans="1:56" ht="13" thickBot="1">
      <c r="A54" s="34"/>
      <c r="B54" s="3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35"/>
      <c r="BD54" s="36"/>
    </row>
  </sheetData>
  <mergeCells count="51">
    <mergeCell ref="C51:BB51"/>
    <mergeCell ref="C52:BB52"/>
    <mergeCell ref="AB44:AH44"/>
    <mergeCell ref="AQ44:AW44"/>
    <mergeCell ref="AB45:AH45"/>
    <mergeCell ref="AQ45:AW45"/>
    <mergeCell ref="C46:BA46"/>
    <mergeCell ref="C49:Z49"/>
    <mergeCell ref="AB41:AH41"/>
    <mergeCell ref="AQ41:AW41"/>
    <mergeCell ref="AB42:AH42"/>
    <mergeCell ref="AQ42:AW42"/>
    <mergeCell ref="AB43:AH43"/>
    <mergeCell ref="AQ43:AW43"/>
    <mergeCell ref="AB38:AH38"/>
    <mergeCell ref="AQ38:AW38"/>
    <mergeCell ref="AB39:AH39"/>
    <mergeCell ref="AQ39:AW39"/>
    <mergeCell ref="AB40:AH40"/>
    <mergeCell ref="AQ40:AW40"/>
    <mergeCell ref="AB35:AH35"/>
    <mergeCell ref="AQ35:AW35"/>
    <mergeCell ref="AB36:AH36"/>
    <mergeCell ref="AQ36:AW36"/>
    <mergeCell ref="AB37:AH37"/>
    <mergeCell ref="AQ37:AW37"/>
    <mergeCell ref="AB34:AH34"/>
    <mergeCell ref="AQ34:AW34"/>
    <mergeCell ref="AB24:BA24"/>
    <mergeCell ref="AB25:BA25"/>
    <mergeCell ref="C26:BA26"/>
    <mergeCell ref="C29:Z29"/>
    <mergeCell ref="AB29:AM29"/>
    <mergeCell ref="AQ29:BB29"/>
    <mergeCell ref="C31:S31"/>
    <mergeCell ref="AB32:AH32"/>
    <mergeCell ref="AQ32:AW32"/>
    <mergeCell ref="AB33:AH33"/>
    <mergeCell ref="AQ33:AW33"/>
    <mergeCell ref="AB22:AH22"/>
    <mergeCell ref="C3:Z3"/>
    <mergeCell ref="C5:S5"/>
    <mergeCell ref="AB7:BA7"/>
    <mergeCell ref="AB9:BA9"/>
    <mergeCell ref="AB11:BA11"/>
    <mergeCell ref="AB12:AH12"/>
    <mergeCell ref="AB14:BA14"/>
    <mergeCell ref="AB16:BA16"/>
    <mergeCell ref="AB17:BA17"/>
    <mergeCell ref="AB19:BA19"/>
    <mergeCell ref="AB21:BA21"/>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2190</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D4" s="20"/>
    </row>
    <row r="5" spans="1:56" ht="13">
      <c r="A5" s="19"/>
      <c r="C5" s="189" t="s">
        <v>2189</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C5" s="12"/>
      <c r="BD5" s="20"/>
    </row>
    <row r="6" spans="1:56">
      <c r="A6" s="19"/>
      <c r="C6" s="26" t="s">
        <v>2191</v>
      </c>
      <c r="BB6" s="13"/>
      <c r="BC6" s="12"/>
      <c r="BD6" s="20"/>
    </row>
    <row r="7" spans="1:56">
      <c r="A7" s="19"/>
      <c r="C7" s="12" t="s">
        <v>50</v>
      </c>
      <c r="AB7" s="183"/>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5"/>
      <c r="BB7" s="13"/>
      <c r="BC7" s="12"/>
      <c r="BD7" s="20"/>
    </row>
    <row r="8" spans="1:56">
      <c r="A8" s="19"/>
      <c r="C8" s="12" t="s">
        <v>51</v>
      </c>
      <c r="AB8" s="183"/>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5"/>
      <c r="BB8" s="13"/>
      <c r="BC8" s="12"/>
      <c r="BD8" s="20"/>
    </row>
    <row r="9" spans="1:56">
      <c r="A9" s="19"/>
      <c r="C9" s="12" t="s">
        <v>2192</v>
      </c>
      <c r="AB9" s="193"/>
      <c r="AC9" s="194"/>
      <c r="AD9" s="194"/>
      <c r="AE9" s="194"/>
      <c r="AF9" s="194"/>
      <c r="AG9" s="194"/>
      <c r="AH9" s="195"/>
      <c r="AJ9" s="8" t="s">
        <v>2193</v>
      </c>
      <c r="AL9" s="43"/>
      <c r="AM9" s="43"/>
      <c r="AN9" s="43"/>
      <c r="AO9" s="43"/>
      <c r="AP9" s="43"/>
      <c r="AQ9" s="43"/>
      <c r="AR9" s="43"/>
      <c r="AS9" s="43"/>
      <c r="AT9" s="43"/>
      <c r="AU9" s="43"/>
      <c r="AV9" s="43"/>
      <c r="AW9" s="43"/>
      <c r="AX9" s="43"/>
      <c r="AY9" s="43"/>
      <c r="AZ9" s="43"/>
      <c r="BA9" s="43"/>
      <c r="BB9" s="13"/>
      <c r="BC9" s="12"/>
      <c r="BD9" s="20"/>
    </row>
    <row r="10" spans="1:56">
      <c r="A10" s="19"/>
      <c r="C10" s="26" t="s">
        <v>2194</v>
      </c>
      <c r="AL10" s="43"/>
      <c r="AM10" s="43"/>
      <c r="AN10" s="43"/>
      <c r="AO10" s="43"/>
      <c r="AP10" s="43"/>
      <c r="AQ10" s="43"/>
      <c r="AR10" s="43"/>
      <c r="AS10" s="43"/>
      <c r="AT10" s="43"/>
      <c r="AU10" s="43"/>
      <c r="AV10" s="43"/>
      <c r="AW10" s="43"/>
      <c r="AX10" s="43"/>
      <c r="AY10" s="43"/>
      <c r="AZ10" s="43"/>
      <c r="BA10" s="43"/>
      <c r="BB10" s="13"/>
      <c r="BC10" s="12"/>
      <c r="BD10" s="20"/>
    </row>
    <row r="11" spans="1:56">
      <c r="A11" s="19"/>
      <c r="C11" s="12" t="s">
        <v>2195</v>
      </c>
      <c r="AB11" s="183"/>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5"/>
      <c r="BB11" s="13"/>
      <c r="BC11" s="12"/>
      <c r="BD11" s="20"/>
    </row>
    <row r="12" spans="1:56">
      <c r="A12" s="19"/>
      <c r="C12" s="12" t="s">
        <v>30</v>
      </c>
      <c r="AB12" s="183"/>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5"/>
      <c r="BB12" s="13"/>
      <c r="BC12" s="12"/>
      <c r="BD12" s="20"/>
    </row>
    <row r="13" spans="1:56">
      <c r="A13" s="19"/>
      <c r="C13" s="190" t="s">
        <v>2188</v>
      </c>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2"/>
      <c r="BB13" s="13"/>
      <c r="BC13" s="12"/>
      <c r="BD13" s="20"/>
    </row>
    <row r="14" spans="1:56" ht="13">
      <c r="A14" s="19"/>
      <c r="C14" s="2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27"/>
      <c r="AJ14" s="14"/>
      <c r="AK14" s="14"/>
      <c r="AL14" s="14"/>
      <c r="AM14" s="14"/>
      <c r="AN14" s="14"/>
      <c r="AO14" s="14"/>
      <c r="AP14" s="14"/>
      <c r="AQ14" s="14"/>
      <c r="AR14" s="14"/>
      <c r="AS14" s="14"/>
      <c r="AT14" s="14"/>
      <c r="AU14" s="14"/>
      <c r="AV14" s="14"/>
      <c r="AW14" s="14"/>
      <c r="AX14" s="14"/>
      <c r="AY14" s="27"/>
      <c r="AZ14" s="27"/>
      <c r="BA14" s="14"/>
      <c r="BB14" s="15"/>
      <c r="BC14" s="12"/>
      <c r="BD14" s="20"/>
    </row>
    <row r="15" spans="1:56">
      <c r="A15" s="19"/>
      <c r="BD15" s="20"/>
    </row>
    <row r="16" spans="1:56" ht="13">
      <c r="A16" s="19"/>
      <c r="C16" s="186" t="s">
        <v>2200</v>
      </c>
      <c r="D16" s="187"/>
      <c r="E16" s="187"/>
      <c r="F16" s="187"/>
      <c r="G16" s="187"/>
      <c r="H16" s="187"/>
      <c r="I16" s="187"/>
      <c r="J16" s="187"/>
      <c r="K16" s="187"/>
      <c r="L16" s="187"/>
      <c r="M16" s="187"/>
      <c r="N16" s="187"/>
      <c r="O16" s="187"/>
      <c r="P16" s="187"/>
      <c r="Q16" s="187"/>
      <c r="R16" s="187"/>
      <c r="S16" s="187"/>
      <c r="T16" s="187"/>
      <c r="U16" s="187"/>
      <c r="V16" s="187"/>
      <c r="W16" s="187"/>
      <c r="X16" s="187"/>
      <c r="Y16" s="187"/>
      <c r="Z16" s="188"/>
      <c r="AB16" s="196" t="s">
        <v>2201</v>
      </c>
      <c r="AC16" s="197"/>
      <c r="AD16" s="197"/>
      <c r="AE16" s="197"/>
      <c r="AF16" s="197"/>
      <c r="AG16" s="197"/>
      <c r="AH16" s="197"/>
      <c r="AI16" s="197"/>
      <c r="AJ16" s="197"/>
      <c r="AK16" s="197"/>
      <c r="AL16" s="197"/>
      <c r="AM16" s="198"/>
      <c r="AQ16" s="199" t="s">
        <v>2202</v>
      </c>
      <c r="AR16" s="200"/>
      <c r="AS16" s="200"/>
      <c r="AT16" s="200"/>
      <c r="AU16" s="200"/>
      <c r="AV16" s="200"/>
      <c r="AW16" s="200"/>
      <c r="AX16" s="200"/>
      <c r="AY16" s="200"/>
      <c r="AZ16" s="200"/>
      <c r="BA16" s="200"/>
      <c r="BB16" s="201"/>
      <c r="BD16" s="20"/>
    </row>
    <row r="17" spans="1:56" ht="13">
      <c r="A17" s="19"/>
      <c r="C17" s="28"/>
      <c r="AH17" s="29"/>
      <c r="AI17" s="29"/>
      <c r="AX17" s="29"/>
      <c r="AY17" s="29"/>
      <c r="AZ17" s="29"/>
      <c r="BD17" s="20"/>
    </row>
    <row r="18" spans="1:56" ht="13">
      <c r="A18" s="19"/>
      <c r="C18" s="189" t="s">
        <v>2203</v>
      </c>
      <c r="D18" s="189"/>
      <c r="E18" s="189"/>
      <c r="F18" s="189"/>
      <c r="G18" s="189"/>
      <c r="H18" s="189"/>
      <c r="I18" s="189"/>
      <c r="J18" s="189"/>
      <c r="K18" s="189"/>
      <c r="L18" s="189"/>
      <c r="M18" s="189"/>
      <c r="N18" s="189"/>
      <c r="O18" s="189"/>
      <c r="P18" s="189"/>
      <c r="Q18" s="189"/>
      <c r="R18" s="189"/>
      <c r="S18" s="189"/>
      <c r="T18" s="10"/>
      <c r="U18" s="10"/>
      <c r="V18" s="10"/>
      <c r="W18" s="10"/>
      <c r="X18" s="10"/>
      <c r="Y18" s="10"/>
      <c r="Z18" s="10"/>
      <c r="AA18" s="10"/>
      <c r="AB18" s="10"/>
      <c r="AC18" s="10"/>
      <c r="AD18" s="10"/>
      <c r="AE18" s="10"/>
      <c r="AF18" s="10"/>
      <c r="AG18" s="10"/>
      <c r="AH18" s="30"/>
      <c r="AI18" s="30"/>
      <c r="AJ18" s="10"/>
      <c r="AK18" s="10"/>
      <c r="AL18" s="10"/>
      <c r="AM18" s="10"/>
      <c r="AN18" s="10"/>
      <c r="AO18" s="10"/>
      <c r="AP18" s="10"/>
      <c r="AQ18" s="10"/>
      <c r="AR18" s="10"/>
      <c r="AS18" s="10"/>
      <c r="AT18" s="10"/>
      <c r="AU18" s="10"/>
      <c r="AV18" s="10"/>
      <c r="AW18" s="10"/>
      <c r="AX18" s="30"/>
      <c r="AY18" s="30"/>
      <c r="AZ18" s="30"/>
      <c r="BA18" s="10"/>
      <c r="BB18" s="11"/>
      <c r="BC18" s="12"/>
      <c r="BD18" s="20"/>
    </row>
    <row r="19" spans="1:56" ht="13">
      <c r="A19" s="19"/>
      <c r="C19" s="12" t="s">
        <v>2204</v>
      </c>
      <c r="AB19" s="193"/>
      <c r="AC19" s="194"/>
      <c r="AD19" s="194"/>
      <c r="AE19" s="194"/>
      <c r="AF19" s="194"/>
      <c r="AG19" s="194"/>
      <c r="AH19" s="195"/>
      <c r="AJ19" s="31" t="s">
        <v>2205</v>
      </c>
      <c r="AQ19" s="193"/>
      <c r="AR19" s="194"/>
      <c r="AS19" s="194"/>
      <c r="AT19" s="194"/>
      <c r="AU19" s="194"/>
      <c r="AV19" s="194"/>
      <c r="AW19" s="195"/>
      <c r="AY19" s="31" t="s">
        <v>2205</v>
      </c>
      <c r="AZ19" s="29"/>
      <c r="BB19" s="13"/>
      <c r="BC19" s="12"/>
      <c r="BD19" s="20"/>
    </row>
    <row r="20" spans="1:56" ht="15.5">
      <c r="A20" s="19"/>
      <c r="C20" s="12" t="s">
        <v>2206</v>
      </c>
      <c r="AB20" s="193"/>
      <c r="AC20" s="194"/>
      <c r="AD20" s="194"/>
      <c r="AE20" s="194"/>
      <c r="AF20" s="194"/>
      <c r="AG20" s="194"/>
      <c r="AH20" s="195"/>
      <c r="AJ20" s="31" t="s">
        <v>137</v>
      </c>
      <c r="AQ20" s="193"/>
      <c r="AR20" s="194"/>
      <c r="AS20" s="194"/>
      <c r="AT20" s="194"/>
      <c r="AU20" s="194"/>
      <c r="AV20" s="194"/>
      <c r="AW20" s="195"/>
      <c r="AY20" s="31" t="s">
        <v>137</v>
      </c>
      <c r="BB20" s="13"/>
      <c r="BC20" s="12"/>
      <c r="BD20" s="20"/>
    </row>
    <row r="21" spans="1:56">
      <c r="A21" s="19"/>
      <c r="C21" s="12" t="s">
        <v>2207</v>
      </c>
      <c r="AB21" s="193"/>
      <c r="AC21" s="194"/>
      <c r="AD21" s="194"/>
      <c r="AE21" s="194"/>
      <c r="AF21" s="194"/>
      <c r="AG21" s="194"/>
      <c r="AH21" s="195"/>
      <c r="AJ21" s="8" t="s">
        <v>2208</v>
      </c>
      <c r="AQ21" s="193"/>
      <c r="AR21" s="194"/>
      <c r="AS21" s="194"/>
      <c r="AT21" s="194"/>
      <c r="AU21" s="194"/>
      <c r="AV21" s="194"/>
      <c r="AW21" s="195"/>
      <c r="AY21" s="8" t="s">
        <v>2208</v>
      </c>
      <c r="BB21" s="13"/>
      <c r="BC21" s="12"/>
      <c r="BD21" s="20"/>
    </row>
    <row r="22" spans="1:56">
      <c r="A22" s="19"/>
      <c r="C22" s="203" t="s">
        <v>2215</v>
      </c>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c r="BB22" s="13"/>
      <c r="BC22" s="12"/>
      <c r="BD22" s="20"/>
    </row>
    <row r="23" spans="1:56">
      <c r="A23" s="19"/>
      <c r="C23" s="32"/>
      <c r="D23" s="14"/>
      <c r="E23" s="14"/>
      <c r="F23" s="14"/>
      <c r="G23" s="14"/>
      <c r="H23" s="14"/>
      <c r="I23" s="14"/>
      <c r="J23" s="14"/>
      <c r="K23" s="14"/>
      <c r="L23" s="14"/>
      <c r="M23" s="14"/>
      <c r="N23" s="14"/>
      <c r="O23" s="14"/>
      <c r="P23" s="14"/>
      <c r="Q23" s="14"/>
      <c r="R23" s="14"/>
      <c r="S23" s="14"/>
      <c r="T23" s="14"/>
      <c r="U23" s="14"/>
      <c r="V23" s="14"/>
      <c r="W23" s="14"/>
      <c r="X23" s="14"/>
      <c r="Y23" s="14"/>
      <c r="Z23" s="14"/>
      <c r="AA23" s="14"/>
      <c r="AB23" s="9"/>
      <c r="AC23" s="9"/>
      <c r="AD23" s="9"/>
      <c r="AE23" s="9"/>
      <c r="AF23" s="9"/>
      <c r="AG23" s="9"/>
      <c r="AH23" s="9"/>
      <c r="AI23" s="14"/>
      <c r="AJ23" s="14"/>
      <c r="AK23" s="14"/>
      <c r="AL23" s="14"/>
      <c r="AM23" s="14"/>
      <c r="AN23" s="14"/>
      <c r="AO23" s="14"/>
      <c r="AP23" s="14"/>
      <c r="AQ23" s="9"/>
      <c r="AR23" s="9"/>
      <c r="AS23" s="9"/>
      <c r="AT23" s="9"/>
      <c r="AU23" s="9"/>
      <c r="AV23" s="9"/>
      <c r="AW23" s="9"/>
      <c r="AX23" s="14"/>
      <c r="AY23" s="14"/>
      <c r="AZ23" s="14"/>
      <c r="BA23" s="14"/>
      <c r="BB23" s="15"/>
      <c r="BC23" s="12"/>
      <c r="BD23" s="20"/>
    </row>
    <row r="24" spans="1:56" ht="13">
      <c r="A24" s="19"/>
      <c r="AH24" s="29"/>
      <c r="AI24" s="33"/>
      <c r="AX24" s="33"/>
      <c r="AY24" s="33"/>
      <c r="AZ24" s="33"/>
      <c r="BD24" s="20"/>
    </row>
    <row r="25" spans="1:56" ht="13">
      <c r="A25" s="19"/>
      <c r="C25" s="186" t="s">
        <v>2216</v>
      </c>
      <c r="D25" s="187"/>
      <c r="E25" s="187"/>
      <c r="F25" s="187"/>
      <c r="G25" s="187"/>
      <c r="H25" s="187"/>
      <c r="I25" s="187"/>
      <c r="J25" s="187"/>
      <c r="K25" s="187"/>
      <c r="L25" s="187"/>
      <c r="M25" s="187"/>
      <c r="N25" s="187"/>
      <c r="O25" s="187"/>
      <c r="P25" s="187"/>
      <c r="Q25" s="187"/>
      <c r="R25" s="187"/>
      <c r="S25" s="187"/>
      <c r="T25" s="187"/>
      <c r="U25" s="187"/>
      <c r="V25" s="187"/>
      <c r="W25" s="187"/>
      <c r="X25" s="187"/>
      <c r="Y25" s="187"/>
      <c r="Z25" s="188"/>
      <c r="BD25" s="20"/>
    </row>
    <row r="26" spans="1:56" ht="13">
      <c r="A26" s="19"/>
      <c r="C26" s="28"/>
      <c r="BD26" s="20"/>
    </row>
    <row r="27" spans="1:56">
      <c r="A27" s="19"/>
      <c r="C27" s="203" t="s">
        <v>2188</v>
      </c>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c r="AW27" s="203"/>
      <c r="AX27" s="203"/>
      <c r="AY27" s="203"/>
      <c r="AZ27" s="203"/>
      <c r="BA27" s="203"/>
      <c r="BB27" s="203"/>
      <c r="BC27" s="12"/>
      <c r="BD27" s="20"/>
    </row>
    <row r="28" spans="1:56">
      <c r="A28" s="19"/>
      <c r="C28" s="203" t="s">
        <v>2188</v>
      </c>
      <c r="D28" s="203"/>
      <c r="E28" s="203"/>
      <c r="F28" s="203"/>
      <c r="G28" s="203"/>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c r="AW28" s="203"/>
      <c r="AX28" s="203"/>
      <c r="AY28" s="203"/>
      <c r="AZ28" s="203"/>
      <c r="BA28" s="203"/>
      <c r="BB28" s="203"/>
      <c r="BC28" s="12"/>
      <c r="BD28" s="20"/>
    </row>
    <row r="29" spans="1:56">
      <c r="A29" s="19"/>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40"/>
      <c r="BD29" s="20"/>
    </row>
    <row r="30" spans="1:56">
      <c r="A30" s="1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20"/>
    </row>
    <row r="31" spans="1:56">
      <c r="A31" s="19"/>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20"/>
    </row>
    <row r="32" spans="1:56">
      <c r="A32" s="19"/>
      <c r="BD32" s="20"/>
    </row>
    <row r="33" spans="1:56">
      <c r="A33" s="19"/>
      <c r="BD33" s="20"/>
    </row>
    <row r="34" spans="1:56">
      <c r="A34" s="19"/>
      <c r="BD34" s="20"/>
    </row>
    <row r="35" spans="1:56">
      <c r="A35" s="19"/>
      <c r="BD35" s="20"/>
    </row>
    <row r="36" spans="1:56">
      <c r="A36" s="19"/>
      <c r="BD36" s="20"/>
    </row>
    <row r="37" spans="1:56">
      <c r="A37" s="19"/>
      <c r="BD37" s="20"/>
    </row>
    <row r="38" spans="1:56">
      <c r="A38" s="19"/>
      <c r="BD38" s="20"/>
    </row>
    <row r="39" spans="1:56">
      <c r="A39" s="19"/>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2">
    <mergeCell ref="C22:BA22"/>
    <mergeCell ref="C25:Z25"/>
    <mergeCell ref="C27:BB27"/>
    <mergeCell ref="C28:BB28"/>
    <mergeCell ref="AB19:AH19"/>
    <mergeCell ref="AQ19:AW19"/>
    <mergeCell ref="AB20:AH20"/>
    <mergeCell ref="AQ20:AW20"/>
    <mergeCell ref="AB21:AH21"/>
    <mergeCell ref="AQ21:AW21"/>
    <mergeCell ref="C18:S18"/>
    <mergeCell ref="C3:Z3"/>
    <mergeCell ref="C5:S5"/>
    <mergeCell ref="AB7:BA7"/>
    <mergeCell ref="AB8:BA8"/>
    <mergeCell ref="AB9:AH9"/>
    <mergeCell ref="AB11:BA11"/>
    <mergeCell ref="AB12:BA12"/>
    <mergeCell ref="C13:BA13"/>
    <mergeCell ref="C16:Z16"/>
    <mergeCell ref="AB16:AM16"/>
    <mergeCell ref="AQ16:BB16"/>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8">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2287</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D4" s="20"/>
    </row>
    <row r="5" spans="1:56" ht="13">
      <c r="A5" s="19"/>
      <c r="C5" s="189" t="s">
        <v>2186</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2187</v>
      </c>
      <c r="AB6" s="183"/>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5"/>
      <c r="BB6" s="13"/>
      <c r="BD6" s="20"/>
    </row>
    <row r="7" spans="1:56">
      <c r="A7" s="19"/>
      <c r="C7" s="190" t="s">
        <v>2188</v>
      </c>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2"/>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9" t="s">
        <v>2189</v>
      </c>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2191</v>
      </c>
      <c r="BB11" s="13"/>
      <c r="BC11" s="12"/>
      <c r="BD11" s="20"/>
    </row>
    <row r="12" spans="1:56">
      <c r="A12" s="19"/>
      <c r="C12" s="12" t="s">
        <v>50</v>
      </c>
      <c r="AB12" s="183"/>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5"/>
      <c r="BB12" s="13"/>
      <c r="BC12" s="12"/>
      <c r="BD12" s="20"/>
    </row>
    <row r="13" spans="1:56">
      <c r="A13" s="19"/>
      <c r="C13" s="12" t="s">
        <v>51</v>
      </c>
      <c r="AB13" s="183"/>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5"/>
      <c r="BB13" s="13"/>
      <c r="BC13" s="12"/>
      <c r="BD13" s="20"/>
    </row>
    <row r="14" spans="1:56">
      <c r="A14" s="19"/>
      <c r="C14" s="12" t="s">
        <v>2192</v>
      </c>
      <c r="AB14" s="193"/>
      <c r="AC14" s="194"/>
      <c r="AD14" s="194"/>
      <c r="AE14" s="194"/>
      <c r="AF14" s="194"/>
      <c r="AG14" s="194"/>
      <c r="AH14" s="195"/>
      <c r="AJ14" s="8" t="s">
        <v>2193</v>
      </c>
      <c r="AL14" s="43"/>
      <c r="AM14" s="43"/>
      <c r="AN14" s="43"/>
      <c r="AO14" s="43"/>
      <c r="AP14" s="43"/>
      <c r="AQ14" s="43"/>
      <c r="AR14" s="43"/>
      <c r="AS14" s="43"/>
      <c r="AT14" s="43"/>
      <c r="AU14" s="43"/>
      <c r="AV14" s="43"/>
      <c r="AW14" s="43"/>
      <c r="AX14" s="43"/>
      <c r="AY14" s="43"/>
      <c r="AZ14" s="43"/>
      <c r="BA14" s="43"/>
      <c r="BB14" s="13"/>
      <c r="BC14" s="12"/>
      <c r="BD14" s="20"/>
    </row>
    <row r="15" spans="1:56">
      <c r="A15" s="19"/>
      <c r="C15" s="190" t="s">
        <v>2188</v>
      </c>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2"/>
      <c r="BB15" s="13"/>
      <c r="BC15" s="12"/>
      <c r="BD15" s="20"/>
    </row>
    <row r="16" spans="1:56" ht="13">
      <c r="A16" s="19"/>
      <c r="C16" s="2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27"/>
      <c r="AJ16" s="14"/>
      <c r="AK16" s="14"/>
      <c r="AL16" s="14"/>
      <c r="AM16" s="14"/>
      <c r="AN16" s="14"/>
      <c r="AO16" s="14"/>
      <c r="AP16" s="14"/>
      <c r="AQ16" s="14"/>
      <c r="AR16" s="14"/>
      <c r="AS16" s="14"/>
      <c r="AT16" s="14"/>
      <c r="AU16" s="14"/>
      <c r="AV16" s="14"/>
      <c r="AW16" s="14"/>
      <c r="AX16" s="14"/>
      <c r="AY16" s="27"/>
      <c r="AZ16" s="27"/>
      <c r="BA16" s="14"/>
      <c r="BB16" s="15"/>
      <c r="BC16" s="12"/>
      <c r="BD16" s="20"/>
    </row>
    <row r="17" spans="1:56">
      <c r="A17" s="19"/>
      <c r="BD17" s="20"/>
    </row>
    <row r="18" spans="1:56" ht="13">
      <c r="A18" s="19"/>
      <c r="C18" s="186" t="s">
        <v>2200</v>
      </c>
      <c r="D18" s="187"/>
      <c r="E18" s="187"/>
      <c r="F18" s="187"/>
      <c r="G18" s="187"/>
      <c r="H18" s="187"/>
      <c r="I18" s="187"/>
      <c r="J18" s="187"/>
      <c r="K18" s="187"/>
      <c r="L18" s="187"/>
      <c r="M18" s="187"/>
      <c r="N18" s="187"/>
      <c r="O18" s="187"/>
      <c r="P18" s="187"/>
      <c r="Q18" s="187"/>
      <c r="R18" s="187"/>
      <c r="S18" s="187"/>
      <c r="T18" s="187"/>
      <c r="U18" s="187"/>
      <c r="V18" s="187"/>
      <c r="W18" s="187"/>
      <c r="X18" s="187"/>
      <c r="Y18" s="187"/>
      <c r="Z18" s="188"/>
      <c r="AB18" s="196" t="s">
        <v>2201</v>
      </c>
      <c r="AC18" s="197"/>
      <c r="AD18" s="197"/>
      <c r="AE18" s="197"/>
      <c r="AF18" s="197"/>
      <c r="AG18" s="197"/>
      <c r="AH18" s="197"/>
      <c r="AI18" s="197"/>
      <c r="AJ18" s="197"/>
      <c r="AK18" s="197"/>
      <c r="AL18" s="197"/>
      <c r="AM18" s="198"/>
      <c r="AQ18" s="199" t="s">
        <v>2202</v>
      </c>
      <c r="AR18" s="200"/>
      <c r="AS18" s="200"/>
      <c r="AT18" s="200"/>
      <c r="AU18" s="200"/>
      <c r="AV18" s="200"/>
      <c r="AW18" s="200"/>
      <c r="AX18" s="200"/>
      <c r="AY18" s="200"/>
      <c r="AZ18" s="200"/>
      <c r="BA18" s="200"/>
      <c r="BB18" s="201"/>
      <c r="BD18" s="20"/>
    </row>
    <row r="19" spans="1:56" ht="13">
      <c r="A19" s="19"/>
      <c r="C19" s="28"/>
      <c r="AH19" s="29"/>
      <c r="AI19" s="29"/>
      <c r="AX19" s="29"/>
      <c r="AY19" s="29"/>
      <c r="AZ19" s="29"/>
      <c r="BD19" s="20"/>
    </row>
    <row r="20" spans="1:56" ht="13">
      <c r="A20" s="19"/>
      <c r="C20" s="189" t="s">
        <v>2203</v>
      </c>
      <c r="D20" s="189"/>
      <c r="E20" s="189"/>
      <c r="F20" s="189"/>
      <c r="G20" s="189"/>
      <c r="H20" s="189"/>
      <c r="I20" s="189"/>
      <c r="J20" s="189"/>
      <c r="K20" s="189"/>
      <c r="L20" s="189"/>
      <c r="M20" s="189"/>
      <c r="N20" s="189"/>
      <c r="O20" s="189"/>
      <c r="P20" s="189"/>
      <c r="Q20" s="189"/>
      <c r="R20" s="189"/>
      <c r="S20" s="189"/>
      <c r="T20" s="10"/>
      <c r="U20" s="10"/>
      <c r="V20" s="10"/>
      <c r="W20" s="10"/>
      <c r="X20" s="10"/>
      <c r="Y20" s="10"/>
      <c r="Z20" s="10"/>
      <c r="AA20" s="10"/>
      <c r="AB20" s="10"/>
      <c r="AC20" s="10"/>
      <c r="AD20" s="10"/>
      <c r="AE20" s="10"/>
      <c r="AF20" s="10"/>
      <c r="AG20" s="10"/>
      <c r="AH20" s="30"/>
      <c r="AI20" s="30"/>
      <c r="AJ20" s="10"/>
      <c r="AK20" s="10"/>
      <c r="AL20" s="10"/>
      <c r="AM20" s="10"/>
      <c r="AN20" s="10"/>
      <c r="AO20" s="10"/>
      <c r="AP20" s="10"/>
      <c r="AQ20" s="10"/>
      <c r="AR20" s="10"/>
      <c r="AS20" s="10"/>
      <c r="AT20" s="10"/>
      <c r="AU20" s="10"/>
      <c r="AV20" s="10"/>
      <c r="AW20" s="10"/>
      <c r="AX20" s="30"/>
      <c r="AY20" s="30"/>
      <c r="AZ20" s="30"/>
      <c r="BA20" s="10"/>
      <c r="BB20" s="11"/>
      <c r="BC20" s="12"/>
      <c r="BD20" s="20"/>
    </row>
    <row r="21" spans="1:56" ht="13">
      <c r="A21" s="19"/>
      <c r="C21" s="12" t="s">
        <v>2204</v>
      </c>
      <c r="AB21" s="193"/>
      <c r="AC21" s="194"/>
      <c r="AD21" s="194"/>
      <c r="AE21" s="194"/>
      <c r="AF21" s="194"/>
      <c r="AG21" s="194"/>
      <c r="AH21" s="195"/>
      <c r="AJ21" s="31" t="s">
        <v>2205</v>
      </c>
      <c r="AQ21" s="193"/>
      <c r="AR21" s="194"/>
      <c r="AS21" s="194"/>
      <c r="AT21" s="194"/>
      <c r="AU21" s="194"/>
      <c r="AV21" s="194"/>
      <c r="AW21" s="195"/>
      <c r="AY21" s="31" t="s">
        <v>2205</v>
      </c>
      <c r="AZ21" s="29"/>
      <c r="BB21" s="13"/>
      <c r="BC21" s="12"/>
      <c r="BD21" s="20"/>
    </row>
    <row r="22" spans="1:56" ht="15.5">
      <c r="A22" s="19"/>
      <c r="C22" s="12" t="s">
        <v>2206</v>
      </c>
      <c r="AB22" s="193"/>
      <c r="AC22" s="194"/>
      <c r="AD22" s="194"/>
      <c r="AE22" s="194"/>
      <c r="AF22" s="194"/>
      <c r="AG22" s="194"/>
      <c r="AH22" s="195"/>
      <c r="AJ22" s="31" t="s">
        <v>137</v>
      </c>
      <c r="AQ22" s="193"/>
      <c r="AR22" s="194"/>
      <c r="AS22" s="194"/>
      <c r="AT22" s="194"/>
      <c r="AU22" s="194"/>
      <c r="AV22" s="194"/>
      <c r="AW22" s="195"/>
      <c r="AY22" s="31" t="s">
        <v>137</v>
      </c>
      <c r="BB22" s="13"/>
      <c r="BC22" s="12"/>
      <c r="BD22" s="20"/>
    </row>
    <row r="23" spans="1:56">
      <c r="A23" s="19"/>
      <c r="C23" s="22" t="s">
        <v>2288</v>
      </c>
      <c r="AB23" s="193"/>
      <c r="AC23" s="194"/>
      <c r="AD23" s="194"/>
      <c r="AE23" s="194"/>
      <c r="AF23" s="194"/>
      <c r="AG23" s="194"/>
      <c r="AH23" s="195"/>
      <c r="AJ23" s="8" t="s">
        <v>2227</v>
      </c>
      <c r="AQ23" s="193"/>
      <c r="AR23" s="194"/>
      <c r="AS23" s="194"/>
      <c r="AT23" s="194"/>
      <c r="AU23" s="194"/>
      <c r="AV23" s="194"/>
      <c r="AW23" s="195"/>
      <c r="AY23" s="8" t="s">
        <v>2227</v>
      </c>
      <c r="BB23" s="13"/>
      <c r="BC23" s="12"/>
      <c r="BD23" s="20"/>
    </row>
    <row r="24" spans="1:56">
      <c r="A24" s="19"/>
      <c r="C24" s="22" t="s">
        <v>2289</v>
      </c>
      <c r="AB24" s="193"/>
      <c r="AC24" s="194"/>
      <c r="AD24" s="194"/>
      <c r="AE24" s="194"/>
      <c r="AF24" s="194"/>
      <c r="AG24" s="194"/>
      <c r="AH24" s="195"/>
      <c r="AJ24" s="8" t="s">
        <v>2227</v>
      </c>
      <c r="AQ24" s="193"/>
      <c r="AR24" s="194"/>
      <c r="AS24" s="194"/>
      <c r="AT24" s="194"/>
      <c r="AU24" s="194"/>
      <c r="AV24" s="194"/>
      <c r="AW24" s="195"/>
      <c r="AY24" s="8" t="s">
        <v>2227</v>
      </c>
      <c r="BB24" s="13"/>
      <c r="BC24" s="12"/>
      <c r="BD24" s="20"/>
    </row>
    <row r="25" spans="1:56">
      <c r="A25" s="19"/>
      <c r="C25" s="203" t="s">
        <v>2215</v>
      </c>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3"/>
      <c r="AV25" s="203"/>
      <c r="AW25" s="203"/>
      <c r="AX25" s="203"/>
      <c r="AY25" s="203"/>
      <c r="AZ25" s="203"/>
      <c r="BA25" s="203"/>
      <c r="BB25" s="13"/>
      <c r="BC25" s="12"/>
      <c r="BD25" s="20"/>
    </row>
    <row r="26" spans="1:56">
      <c r="A26" s="19"/>
      <c r="C26" s="32"/>
      <c r="D26" s="14"/>
      <c r="E26" s="14"/>
      <c r="F26" s="14"/>
      <c r="G26" s="14"/>
      <c r="H26" s="14"/>
      <c r="I26" s="14"/>
      <c r="J26" s="14"/>
      <c r="K26" s="14"/>
      <c r="L26" s="14"/>
      <c r="M26" s="14"/>
      <c r="N26" s="14"/>
      <c r="O26" s="14"/>
      <c r="P26" s="14"/>
      <c r="Q26" s="14"/>
      <c r="R26" s="14"/>
      <c r="S26" s="14"/>
      <c r="T26" s="14"/>
      <c r="U26" s="14"/>
      <c r="V26" s="14"/>
      <c r="W26" s="14"/>
      <c r="X26" s="14"/>
      <c r="Y26" s="14"/>
      <c r="Z26" s="14"/>
      <c r="AA26" s="14"/>
      <c r="AB26" s="9"/>
      <c r="AC26" s="9"/>
      <c r="AD26" s="9"/>
      <c r="AE26" s="9"/>
      <c r="AF26" s="9"/>
      <c r="AG26" s="9"/>
      <c r="AH26" s="9"/>
      <c r="AI26" s="14"/>
      <c r="AJ26" s="14"/>
      <c r="AK26" s="14"/>
      <c r="AL26" s="14"/>
      <c r="AM26" s="14"/>
      <c r="AN26" s="14"/>
      <c r="AO26" s="14"/>
      <c r="AP26" s="14"/>
      <c r="AQ26" s="9"/>
      <c r="AR26" s="9"/>
      <c r="AS26" s="9"/>
      <c r="AT26" s="9"/>
      <c r="AU26" s="9"/>
      <c r="AV26" s="9"/>
      <c r="AW26" s="9"/>
      <c r="AX26" s="14"/>
      <c r="AY26" s="14"/>
      <c r="AZ26" s="14"/>
      <c r="BA26" s="14"/>
      <c r="BB26" s="15"/>
      <c r="BC26" s="12"/>
      <c r="BD26" s="20"/>
    </row>
    <row r="27" spans="1:56" ht="13">
      <c r="A27" s="19"/>
      <c r="AH27" s="29"/>
      <c r="AI27" s="33"/>
      <c r="AX27" s="33"/>
      <c r="AY27" s="33"/>
      <c r="AZ27" s="33"/>
      <c r="BD27" s="20"/>
    </row>
    <row r="28" spans="1:56" ht="13">
      <c r="A28" s="19"/>
      <c r="C28" s="186" t="s">
        <v>2216</v>
      </c>
      <c r="D28" s="187"/>
      <c r="E28" s="187"/>
      <c r="F28" s="187"/>
      <c r="G28" s="187"/>
      <c r="H28" s="187"/>
      <c r="I28" s="187"/>
      <c r="J28" s="187"/>
      <c r="K28" s="187"/>
      <c r="L28" s="187"/>
      <c r="M28" s="187"/>
      <c r="N28" s="187"/>
      <c r="O28" s="187"/>
      <c r="P28" s="187"/>
      <c r="Q28" s="187"/>
      <c r="R28" s="187"/>
      <c r="S28" s="187"/>
      <c r="T28" s="187"/>
      <c r="U28" s="187"/>
      <c r="V28" s="187"/>
      <c r="W28" s="187"/>
      <c r="X28" s="187"/>
      <c r="Y28" s="187"/>
      <c r="Z28" s="188"/>
      <c r="BD28" s="20"/>
    </row>
    <row r="29" spans="1:56" ht="13">
      <c r="A29" s="19"/>
      <c r="C29" s="28"/>
      <c r="BD29" s="20"/>
    </row>
    <row r="30" spans="1:56">
      <c r="A30" s="19"/>
      <c r="C30" s="203" t="s">
        <v>2188</v>
      </c>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203"/>
      <c r="BB30" s="203"/>
      <c r="BC30" s="12"/>
      <c r="BD30" s="20"/>
    </row>
    <row r="31" spans="1:56">
      <c r="A31" s="19"/>
      <c r="C31" s="203" t="s">
        <v>2188</v>
      </c>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203"/>
      <c r="BB31" s="203"/>
      <c r="BC31" s="12"/>
      <c r="BD31" s="20"/>
    </row>
    <row r="32" spans="1:56">
      <c r="A32" s="19"/>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40"/>
      <c r="BD32" s="20"/>
    </row>
    <row r="33" spans="1:56">
      <c r="A33" s="19"/>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D33" s="20"/>
    </row>
    <row r="34" spans="1:56" ht="13">
      <c r="A34" s="19"/>
      <c r="C34" s="28"/>
      <c r="BD34" s="20"/>
    </row>
    <row r="35" spans="1:56">
      <c r="A35" s="19"/>
      <c r="BD35" s="20"/>
    </row>
    <row r="36" spans="1:56">
      <c r="A36" s="19"/>
      <c r="BD36" s="20"/>
    </row>
    <row r="37" spans="1:56">
      <c r="A37" s="19"/>
      <c r="BD37" s="20"/>
    </row>
    <row r="38" spans="1:56">
      <c r="A38" s="19"/>
      <c r="BD38" s="20"/>
    </row>
    <row r="39" spans="1:56">
      <c r="A39" s="19"/>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5">
    <mergeCell ref="C31:BB31"/>
    <mergeCell ref="C20:S20"/>
    <mergeCell ref="AB21:AH21"/>
    <mergeCell ref="AQ21:AW21"/>
    <mergeCell ref="AB22:AH22"/>
    <mergeCell ref="AQ22:AW22"/>
    <mergeCell ref="AB23:AH23"/>
    <mergeCell ref="AQ23:AW23"/>
    <mergeCell ref="AB24:AH24"/>
    <mergeCell ref="AQ24:AW24"/>
    <mergeCell ref="C25:BA25"/>
    <mergeCell ref="C28:Z28"/>
    <mergeCell ref="C30:BB30"/>
    <mergeCell ref="AB13:BA13"/>
    <mergeCell ref="AB14:AH14"/>
    <mergeCell ref="C15:BA15"/>
    <mergeCell ref="C18:Z18"/>
    <mergeCell ref="AB18:AM18"/>
    <mergeCell ref="AQ18:BB18"/>
    <mergeCell ref="AB12:BA12"/>
    <mergeCell ref="C3:Z3"/>
    <mergeCell ref="C5:S5"/>
    <mergeCell ref="AB6:BA6"/>
    <mergeCell ref="C7:BA7"/>
    <mergeCell ref="C10:S10"/>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9">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2290</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AA3" s="12"/>
      <c r="BD3" s="20"/>
    </row>
    <row r="4" spans="1:56">
      <c r="A4" s="19"/>
      <c r="C4" s="46"/>
      <c r="D4" s="9"/>
      <c r="E4" s="9"/>
      <c r="F4" s="9"/>
      <c r="G4" s="9"/>
      <c r="H4" s="9"/>
      <c r="I4" s="9"/>
      <c r="J4" s="9"/>
      <c r="K4" s="9"/>
      <c r="L4" s="9"/>
      <c r="M4" s="9"/>
      <c r="N4" s="9"/>
      <c r="O4" s="9"/>
      <c r="P4" s="9"/>
      <c r="Q4" s="9"/>
      <c r="R4" s="9"/>
      <c r="S4" s="9"/>
      <c r="T4" s="9"/>
      <c r="U4" s="9"/>
      <c r="V4" s="9"/>
      <c r="W4" s="9"/>
      <c r="X4" s="9"/>
      <c r="Y4" s="9"/>
      <c r="Z4" s="9"/>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D4" s="20"/>
    </row>
    <row r="5" spans="1:56" ht="13">
      <c r="A5" s="19"/>
      <c r="C5" s="189" t="s">
        <v>2189</v>
      </c>
      <c r="D5" s="189"/>
      <c r="E5" s="189"/>
      <c r="F5" s="189"/>
      <c r="G5" s="189"/>
      <c r="H5" s="189"/>
      <c r="I5" s="189"/>
      <c r="J5" s="189"/>
      <c r="K5" s="189"/>
      <c r="L5" s="189"/>
      <c r="M5" s="189"/>
      <c r="N5" s="189"/>
      <c r="O5" s="189"/>
      <c r="P5" s="189"/>
      <c r="Q5" s="189"/>
      <c r="R5" s="189"/>
      <c r="S5" s="189"/>
      <c r="BB5" s="13"/>
      <c r="BC5" s="12"/>
      <c r="BD5" s="20"/>
    </row>
    <row r="6" spans="1:56" ht="13">
      <c r="A6" s="19"/>
      <c r="C6" s="26" t="s">
        <v>2291</v>
      </c>
      <c r="W6" s="29"/>
      <c r="X6" s="29"/>
      <c r="BB6" s="13"/>
      <c r="BC6" s="12"/>
      <c r="BD6" s="20"/>
    </row>
    <row r="7" spans="1:56" ht="13">
      <c r="A7" s="19"/>
      <c r="C7" s="12" t="s">
        <v>50</v>
      </c>
      <c r="W7" s="29"/>
      <c r="X7" s="29"/>
      <c r="AB7" s="183"/>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5"/>
      <c r="BB7" s="13"/>
      <c r="BC7" s="12"/>
      <c r="BD7" s="20"/>
    </row>
    <row r="8" spans="1:56" ht="13">
      <c r="A8" s="19"/>
      <c r="C8" s="12" t="s">
        <v>51</v>
      </c>
      <c r="W8" s="29"/>
      <c r="X8" s="29"/>
      <c r="AB8" s="183"/>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5"/>
      <c r="BB8" s="13"/>
      <c r="BC8" s="12"/>
      <c r="BD8" s="20"/>
    </row>
    <row r="9" spans="1:56" ht="13">
      <c r="A9" s="19"/>
      <c r="C9" s="12" t="s">
        <v>2292</v>
      </c>
      <c r="W9" s="29"/>
      <c r="X9" s="29"/>
      <c r="AB9" s="193"/>
      <c r="AC9" s="194"/>
      <c r="AD9" s="194"/>
      <c r="AE9" s="194"/>
      <c r="AF9" s="194"/>
      <c r="AG9" s="194"/>
      <c r="AH9" s="195"/>
      <c r="AJ9" s="8" t="s">
        <v>137</v>
      </c>
      <c r="AK9" s="43"/>
      <c r="AL9" s="43"/>
      <c r="AM9" s="43"/>
      <c r="AN9" s="43"/>
      <c r="AO9" s="43"/>
      <c r="AP9" s="43"/>
      <c r="AQ9" s="43"/>
      <c r="AR9" s="43"/>
      <c r="AS9" s="43"/>
      <c r="AT9" s="43"/>
      <c r="AU9" s="43"/>
      <c r="AV9" s="43"/>
      <c r="AW9" s="43"/>
      <c r="AX9" s="43"/>
      <c r="AY9" s="43"/>
      <c r="AZ9" s="43"/>
      <c r="BA9" s="43"/>
      <c r="BB9" s="13"/>
      <c r="BC9" s="12"/>
      <c r="BD9" s="20"/>
    </row>
    <row r="10" spans="1:56" ht="13">
      <c r="A10" s="19"/>
      <c r="C10" s="26" t="s">
        <v>2293</v>
      </c>
      <c r="W10" s="29"/>
      <c r="X10" s="29"/>
      <c r="BB10" s="13"/>
      <c r="BC10" s="12"/>
      <c r="BD10" s="20"/>
    </row>
    <row r="11" spans="1:56" ht="13">
      <c r="A11" s="19"/>
      <c r="C11" s="12" t="s">
        <v>50</v>
      </c>
      <c r="W11" s="29"/>
      <c r="X11" s="29"/>
      <c r="AB11" s="183"/>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5"/>
      <c r="BB11" s="13"/>
      <c r="BC11" s="12"/>
      <c r="BD11" s="20"/>
    </row>
    <row r="12" spans="1:56" ht="13">
      <c r="A12" s="19"/>
      <c r="C12" s="12" t="s">
        <v>51</v>
      </c>
      <c r="W12" s="29"/>
      <c r="X12" s="29"/>
      <c r="AB12" s="183"/>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5"/>
      <c r="BB12" s="13"/>
      <c r="BC12" s="12"/>
      <c r="BD12" s="20"/>
    </row>
    <row r="13" spans="1:56" ht="14.5">
      <c r="A13" s="19"/>
      <c r="C13" s="12" t="s">
        <v>2294</v>
      </c>
      <c r="W13" s="29"/>
      <c r="X13" s="29"/>
      <c r="AB13" s="193"/>
      <c r="AC13" s="194"/>
      <c r="AD13" s="194"/>
      <c r="AE13" s="194"/>
      <c r="AF13" s="194"/>
      <c r="AG13" s="194"/>
      <c r="AH13" s="195"/>
      <c r="AJ13" s="8" t="s">
        <v>137</v>
      </c>
      <c r="AK13" s="43"/>
      <c r="AL13" s="43"/>
      <c r="AM13" s="43"/>
      <c r="AN13" s="43"/>
      <c r="AO13" s="43"/>
      <c r="AP13" s="43"/>
      <c r="AQ13" s="43"/>
      <c r="AR13" s="43"/>
      <c r="AS13" s="43"/>
      <c r="AT13" s="43"/>
      <c r="AU13" s="43"/>
      <c r="AV13" s="43"/>
      <c r="AW13" s="43"/>
      <c r="AX13" s="43"/>
      <c r="AY13" s="43"/>
      <c r="AZ13" s="43"/>
      <c r="BA13" s="43"/>
      <c r="BB13" s="13"/>
      <c r="BC13" s="12"/>
      <c r="BD13" s="20"/>
    </row>
    <row r="14" spans="1:56" ht="13">
      <c r="A14" s="19"/>
      <c r="C14" s="26" t="s">
        <v>2295</v>
      </c>
      <c r="W14" s="29"/>
      <c r="X14" s="29"/>
      <c r="BB14" s="13"/>
      <c r="BC14" s="12"/>
      <c r="BD14" s="20"/>
    </row>
    <row r="15" spans="1:56" ht="13">
      <c r="A15" s="19"/>
      <c r="C15" s="12" t="s">
        <v>50</v>
      </c>
      <c r="W15" s="29"/>
      <c r="X15" s="29"/>
      <c r="AB15" s="183"/>
      <c r="AC15" s="184"/>
      <c r="AD15" s="184"/>
      <c r="AE15" s="184"/>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5"/>
      <c r="BB15" s="13"/>
      <c r="BC15" s="12"/>
      <c r="BD15" s="20"/>
    </row>
    <row r="16" spans="1:56" ht="13">
      <c r="A16" s="19"/>
      <c r="C16" s="12" t="s">
        <v>51</v>
      </c>
      <c r="W16" s="29"/>
      <c r="X16" s="29"/>
      <c r="AB16" s="183"/>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5"/>
      <c r="BB16" s="13"/>
      <c r="BC16" s="12"/>
      <c r="BD16" s="20"/>
    </row>
    <row r="17" spans="1:56">
      <c r="A17" s="19"/>
      <c r="C17" s="22" t="s">
        <v>2187</v>
      </c>
      <c r="AB17" s="183"/>
      <c r="AC17" s="184"/>
      <c r="AD17" s="184"/>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5"/>
      <c r="BB17" s="13"/>
      <c r="BC17" s="12"/>
      <c r="BD17" s="20"/>
    </row>
    <row r="18" spans="1:56">
      <c r="A18" s="19"/>
      <c r="C18" s="12" t="s">
        <v>2296</v>
      </c>
      <c r="AB18" s="193"/>
      <c r="AC18" s="194"/>
      <c r="AD18" s="19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5"/>
      <c r="BB18" s="13"/>
      <c r="BC18" s="12"/>
      <c r="BD18" s="20"/>
    </row>
    <row r="19" spans="1:56">
      <c r="A19" s="19"/>
      <c r="C19" s="12" t="s">
        <v>2192</v>
      </c>
      <c r="W19" s="31"/>
      <c r="X19" s="31"/>
      <c r="AB19" s="193"/>
      <c r="AC19" s="194"/>
      <c r="AD19" s="194"/>
      <c r="AE19" s="194"/>
      <c r="AF19" s="194"/>
      <c r="AG19" s="194"/>
      <c r="AH19" s="195"/>
      <c r="AJ19" s="8" t="s">
        <v>2193</v>
      </c>
      <c r="BB19" s="13"/>
      <c r="BC19" s="12"/>
      <c r="BD19" s="20"/>
    </row>
    <row r="20" spans="1:56" ht="14.5">
      <c r="A20" s="19"/>
      <c r="C20" s="12" t="s">
        <v>2297</v>
      </c>
      <c r="W20" s="31"/>
      <c r="X20" s="31"/>
      <c r="AB20" s="193"/>
      <c r="AC20" s="194"/>
      <c r="AD20" s="194"/>
      <c r="AE20" s="194"/>
      <c r="AF20" s="194"/>
      <c r="AG20" s="194"/>
      <c r="AH20" s="195"/>
      <c r="AJ20" s="8" t="s">
        <v>137</v>
      </c>
      <c r="BB20" s="13"/>
      <c r="BC20" s="12"/>
      <c r="BD20" s="20"/>
    </row>
    <row r="21" spans="1:56" ht="13">
      <c r="A21" s="19"/>
      <c r="C21" s="41" t="s">
        <v>2298</v>
      </c>
      <c r="W21" s="29"/>
      <c r="X21" s="33"/>
      <c r="BB21" s="13"/>
      <c r="BC21" s="12"/>
      <c r="BD21" s="20"/>
    </row>
    <row r="22" spans="1:56" ht="13">
      <c r="A22" s="19"/>
      <c r="C22" s="12" t="s">
        <v>2299</v>
      </c>
      <c r="W22" s="29"/>
      <c r="AB22" s="193"/>
      <c r="AC22" s="194"/>
      <c r="AD22" s="194"/>
      <c r="AE22" s="194"/>
      <c r="AF22" s="194"/>
      <c r="AG22" s="194"/>
      <c r="AH22" s="195"/>
      <c r="AJ22" s="8" t="s">
        <v>2300</v>
      </c>
      <c r="BB22" s="13"/>
      <c r="BC22" s="12"/>
      <c r="BD22" s="20"/>
    </row>
    <row r="23" spans="1:56" ht="13">
      <c r="A23" s="19"/>
      <c r="C23" s="12" t="s">
        <v>2301</v>
      </c>
      <c r="W23" s="29"/>
      <c r="X23" s="43"/>
      <c r="AB23" s="193"/>
      <c r="AC23" s="194"/>
      <c r="AD23" s="194"/>
      <c r="AE23" s="194"/>
      <c r="AF23" s="194"/>
      <c r="AG23" s="194"/>
      <c r="AH23" s="195"/>
      <c r="AJ23" s="8" t="s">
        <v>137</v>
      </c>
      <c r="BB23" s="13"/>
      <c r="BC23" s="12"/>
      <c r="BD23" s="20"/>
    </row>
    <row r="24" spans="1:56">
      <c r="A24" s="19"/>
      <c r="C24" s="190" t="s">
        <v>2188</v>
      </c>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2"/>
      <c r="BB24" s="13"/>
      <c r="BC24" s="12"/>
      <c r="BD24" s="20"/>
    </row>
    <row r="25" spans="1:56" ht="13">
      <c r="A25" s="19"/>
      <c r="C25" s="2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27"/>
      <c r="AJ25" s="14"/>
      <c r="AK25" s="14"/>
      <c r="AL25" s="14"/>
      <c r="AM25" s="14"/>
      <c r="AN25" s="14"/>
      <c r="AO25" s="14"/>
      <c r="AP25" s="14"/>
      <c r="AQ25" s="14"/>
      <c r="AR25" s="14"/>
      <c r="AS25" s="14"/>
      <c r="AT25" s="14"/>
      <c r="AU25" s="14"/>
      <c r="AV25" s="14"/>
      <c r="AW25" s="14"/>
      <c r="AX25" s="14"/>
      <c r="AY25" s="27"/>
      <c r="AZ25" s="27"/>
      <c r="BA25" s="14"/>
      <c r="BB25" s="15"/>
      <c r="BC25" s="12"/>
      <c r="BD25" s="20"/>
    </row>
    <row r="26" spans="1:56">
      <c r="A26" s="19"/>
      <c r="BD26" s="20"/>
    </row>
    <row r="27" spans="1:56" ht="13">
      <c r="A27" s="19"/>
      <c r="C27" s="186" t="s">
        <v>2200</v>
      </c>
      <c r="D27" s="187"/>
      <c r="E27" s="187"/>
      <c r="F27" s="187"/>
      <c r="G27" s="187"/>
      <c r="H27" s="187"/>
      <c r="I27" s="187"/>
      <c r="J27" s="187"/>
      <c r="K27" s="187"/>
      <c r="L27" s="187"/>
      <c r="M27" s="187"/>
      <c r="N27" s="187"/>
      <c r="O27" s="187"/>
      <c r="P27" s="187"/>
      <c r="Q27" s="187"/>
      <c r="R27" s="187"/>
      <c r="S27" s="187"/>
      <c r="T27" s="187"/>
      <c r="U27" s="187"/>
      <c r="V27" s="187"/>
      <c r="W27" s="187"/>
      <c r="X27" s="187"/>
      <c r="Y27" s="187"/>
      <c r="Z27" s="188"/>
      <c r="AB27" s="196" t="s">
        <v>2302</v>
      </c>
      <c r="AC27" s="197"/>
      <c r="AD27" s="197"/>
      <c r="AE27" s="197"/>
      <c r="AF27" s="197"/>
      <c r="AG27" s="197"/>
      <c r="AH27" s="197"/>
      <c r="AI27" s="197"/>
      <c r="AJ27" s="197"/>
      <c r="AK27" s="197"/>
      <c r="AL27" s="197"/>
      <c r="AM27" s="198"/>
      <c r="AQ27" s="199" t="s">
        <v>2303</v>
      </c>
      <c r="AR27" s="200"/>
      <c r="AS27" s="200"/>
      <c r="AT27" s="200"/>
      <c r="AU27" s="200"/>
      <c r="AV27" s="200"/>
      <c r="AW27" s="200"/>
      <c r="AX27" s="200"/>
      <c r="AY27" s="200"/>
      <c r="AZ27" s="200"/>
      <c r="BA27" s="200"/>
      <c r="BB27" s="201"/>
      <c r="BD27" s="20"/>
    </row>
    <row r="28" spans="1:56" ht="13">
      <c r="A28" s="19"/>
      <c r="C28" s="28"/>
      <c r="AH28" s="29"/>
      <c r="AI28" s="29"/>
      <c r="AX28" s="29"/>
      <c r="AY28" s="29"/>
      <c r="AZ28" s="29"/>
      <c r="BD28" s="20"/>
    </row>
    <row r="29" spans="1:56" ht="13">
      <c r="A29" s="19"/>
      <c r="C29" s="189" t="s">
        <v>2203</v>
      </c>
      <c r="D29" s="189"/>
      <c r="E29" s="189"/>
      <c r="F29" s="189"/>
      <c r="G29" s="189"/>
      <c r="H29" s="189"/>
      <c r="I29" s="189"/>
      <c r="J29" s="189"/>
      <c r="K29" s="189"/>
      <c r="L29" s="189"/>
      <c r="M29" s="189"/>
      <c r="N29" s="189"/>
      <c r="O29" s="189"/>
      <c r="P29" s="189"/>
      <c r="Q29" s="189"/>
      <c r="R29" s="189"/>
      <c r="S29" s="189"/>
      <c r="T29" s="10"/>
      <c r="U29" s="10"/>
      <c r="V29" s="10"/>
      <c r="W29" s="10"/>
      <c r="X29" s="10"/>
      <c r="Y29" s="10"/>
      <c r="Z29" s="10"/>
      <c r="AA29" s="10"/>
      <c r="AB29" s="10"/>
      <c r="AC29" s="10"/>
      <c r="AD29" s="10"/>
      <c r="AE29" s="10"/>
      <c r="AF29" s="10"/>
      <c r="AG29" s="10"/>
      <c r="AH29" s="30"/>
      <c r="AI29" s="30"/>
      <c r="AJ29" s="10"/>
      <c r="AK29" s="10"/>
      <c r="AL29" s="10"/>
      <c r="AM29" s="10"/>
      <c r="AN29" s="10"/>
      <c r="AO29" s="10"/>
      <c r="AP29" s="10"/>
      <c r="AQ29" s="10"/>
      <c r="AR29" s="10"/>
      <c r="AS29" s="10"/>
      <c r="AT29" s="10"/>
      <c r="AU29" s="10"/>
      <c r="AV29" s="10"/>
      <c r="AW29" s="10"/>
      <c r="AX29" s="30"/>
      <c r="AY29" s="30"/>
      <c r="AZ29" s="30"/>
      <c r="BA29" s="10"/>
      <c r="BB29" s="11"/>
      <c r="BC29" s="12"/>
      <c r="BD29" s="20"/>
    </row>
    <row r="30" spans="1:56">
      <c r="A30" s="19"/>
      <c r="C30" s="12" t="s">
        <v>2304</v>
      </c>
      <c r="AB30" s="193"/>
      <c r="AC30" s="194"/>
      <c r="AD30" s="194"/>
      <c r="AE30" s="194"/>
      <c r="AF30" s="194"/>
      <c r="AG30" s="194"/>
      <c r="AH30" s="195"/>
      <c r="AJ30" s="31" t="s">
        <v>2193</v>
      </c>
      <c r="AQ30" s="193"/>
      <c r="AR30" s="194"/>
      <c r="AS30" s="194"/>
      <c r="AT30" s="194"/>
      <c r="AU30" s="194"/>
      <c r="AV30" s="194"/>
      <c r="AW30" s="195"/>
      <c r="AY30" s="31" t="s">
        <v>2193</v>
      </c>
      <c r="BB30" s="13"/>
      <c r="BC30" s="12"/>
      <c r="BD30" s="20"/>
    </row>
    <row r="31" spans="1:56">
      <c r="A31" s="19"/>
      <c r="C31" s="22" t="s">
        <v>2305</v>
      </c>
      <c r="AB31" s="193"/>
      <c r="AC31" s="194"/>
      <c r="AD31" s="194"/>
      <c r="AE31" s="194"/>
      <c r="AF31" s="194"/>
      <c r="AG31" s="194"/>
      <c r="AH31" s="195"/>
      <c r="AJ31" s="31" t="s">
        <v>2193</v>
      </c>
      <c r="AQ31" s="193"/>
      <c r="AR31" s="194"/>
      <c r="AS31" s="194"/>
      <c r="AT31" s="194"/>
      <c r="AU31" s="194"/>
      <c r="AV31" s="194"/>
      <c r="AW31" s="195"/>
      <c r="AY31" s="31" t="s">
        <v>2193</v>
      </c>
      <c r="BB31" s="13"/>
      <c r="BC31" s="12"/>
      <c r="BD31" s="20"/>
    </row>
    <row r="32" spans="1:56">
      <c r="A32" s="19"/>
      <c r="C32" s="22" t="s">
        <v>2306</v>
      </c>
      <c r="AB32" s="193"/>
      <c r="AC32" s="194"/>
      <c r="AD32" s="194"/>
      <c r="AE32" s="194"/>
      <c r="AF32" s="194"/>
      <c r="AG32" s="194"/>
      <c r="AH32" s="195"/>
      <c r="AJ32" s="31" t="s">
        <v>2193</v>
      </c>
      <c r="AQ32" s="193"/>
      <c r="AR32" s="194"/>
      <c r="AS32" s="194"/>
      <c r="AT32" s="194"/>
      <c r="AU32" s="194"/>
      <c r="AV32" s="194"/>
      <c r="AW32" s="195"/>
      <c r="AY32" s="31" t="s">
        <v>2193</v>
      </c>
      <c r="BB32" s="13"/>
      <c r="BC32" s="12"/>
      <c r="BD32" s="20"/>
    </row>
    <row r="33" spans="1:56">
      <c r="A33" s="19"/>
      <c r="C33" s="22" t="s">
        <v>2307</v>
      </c>
      <c r="AB33" s="193"/>
      <c r="AC33" s="194"/>
      <c r="AD33" s="194"/>
      <c r="AE33" s="194"/>
      <c r="AF33" s="194"/>
      <c r="AG33" s="194"/>
      <c r="AH33" s="195"/>
      <c r="AJ33" s="31" t="s">
        <v>2193</v>
      </c>
      <c r="AQ33" s="193"/>
      <c r="AR33" s="194"/>
      <c r="AS33" s="194"/>
      <c r="AT33" s="194"/>
      <c r="AU33" s="194"/>
      <c r="AV33" s="194"/>
      <c r="AW33" s="195"/>
      <c r="AY33" s="31" t="s">
        <v>2193</v>
      </c>
      <c r="BB33" s="13"/>
      <c r="BC33" s="12"/>
      <c r="BD33" s="20"/>
    </row>
    <row r="34" spans="1:56">
      <c r="A34" s="19"/>
      <c r="C34" s="12" t="s">
        <v>2308</v>
      </c>
      <c r="AB34" s="193"/>
      <c r="AC34" s="194"/>
      <c r="AD34" s="194"/>
      <c r="AE34" s="194"/>
      <c r="AF34" s="194"/>
      <c r="AG34" s="194"/>
      <c r="AH34" s="195"/>
      <c r="AJ34" s="33"/>
      <c r="AQ34" s="193"/>
      <c r="AR34" s="194"/>
      <c r="AS34" s="194"/>
      <c r="AT34" s="194"/>
      <c r="AU34" s="194"/>
      <c r="AV34" s="194"/>
      <c r="AW34" s="195"/>
      <c r="AY34" s="33"/>
      <c r="BB34" s="13"/>
      <c r="BC34" s="12"/>
      <c r="BD34" s="20"/>
    </row>
    <row r="35" spans="1:56">
      <c r="A35" s="19"/>
      <c r="C35" s="203" t="s">
        <v>2215</v>
      </c>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3"/>
      <c r="AK35" s="203"/>
      <c r="AL35" s="203"/>
      <c r="AM35" s="203"/>
      <c r="AN35" s="203"/>
      <c r="AO35" s="203"/>
      <c r="AP35" s="203"/>
      <c r="AQ35" s="203"/>
      <c r="AR35" s="203"/>
      <c r="AS35" s="203"/>
      <c r="AT35" s="203"/>
      <c r="AU35" s="203"/>
      <c r="AV35" s="203"/>
      <c r="AW35" s="203"/>
      <c r="AX35" s="203"/>
      <c r="AY35" s="203"/>
      <c r="AZ35" s="203"/>
      <c r="BA35" s="203"/>
      <c r="BB35" s="13"/>
      <c r="BC35" s="12"/>
      <c r="BD35" s="20"/>
    </row>
    <row r="36" spans="1:56">
      <c r="A36" s="19"/>
      <c r="C36" s="32"/>
      <c r="D36" s="14"/>
      <c r="E36" s="14"/>
      <c r="F36" s="14"/>
      <c r="G36" s="14"/>
      <c r="H36" s="14"/>
      <c r="I36" s="14"/>
      <c r="J36" s="14"/>
      <c r="K36" s="14"/>
      <c r="L36" s="14"/>
      <c r="M36" s="14"/>
      <c r="N36" s="14"/>
      <c r="O36" s="14"/>
      <c r="P36" s="14"/>
      <c r="Q36" s="14"/>
      <c r="R36" s="14"/>
      <c r="S36" s="14"/>
      <c r="T36" s="14"/>
      <c r="U36" s="14"/>
      <c r="V36" s="14"/>
      <c r="W36" s="14"/>
      <c r="X36" s="14"/>
      <c r="Y36" s="14"/>
      <c r="Z36" s="14"/>
      <c r="AA36" s="14"/>
      <c r="AB36" s="9"/>
      <c r="AC36" s="9"/>
      <c r="AD36" s="9"/>
      <c r="AE36" s="9"/>
      <c r="AF36" s="9"/>
      <c r="AG36" s="9"/>
      <c r="AH36" s="9"/>
      <c r="AI36" s="14"/>
      <c r="AJ36" s="14"/>
      <c r="AK36" s="14"/>
      <c r="AL36" s="14"/>
      <c r="AM36" s="14"/>
      <c r="AN36" s="14"/>
      <c r="AO36" s="14"/>
      <c r="AP36" s="14"/>
      <c r="AQ36" s="9"/>
      <c r="AR36" s="9"/>
      <c r="AS36" s="9"/>
      <c r="AT36" s="9"/>
      <c r="AU36" s="9"/>
      <c r="AV36" s="9"/>
      <c r="AW36" s="9"/>
      <c r="AX36" s="14"/>
      <c r="AY36" s="14"/>
      <c r="AZ36" s="14"/>
      <c r="BA36" s="14"/>
      <c r="BB36" s="15"/>
      <c r="BC36" s="12"/>
      <c r="BD36" s="20"/>
    </row>
    <row r="37" spans="1:56" ht="13">
      <c r="A37" s="19"/>
      <c r="AH37" s="29"/>
      <c r="AI37" s="33"/>
      <c r="AX37" s="33"/>
      <c r="AY37" s="33"/>
      <c r="AZ37" s="33"/>
      <c r="BD37" s="20"/>
    </row>
    <row r="38" spans="1:56" ht="13">
      <c r="A38" s="19"/>
      <c r="C38" s="186" t="s">
        <v>2216</v>
      </c>
      <c r="D38" s="187"/>
      <c r="E38" s="187"/>
      <c r="F38" s="187"/>
      <c r="G38" s="187"/>
      <c r="H38" s="187"/>
      <c r="I38" s="187"/>
      <c r="J38" s="187"/>
      <c r="K38" s="187"/>
      <c r="L38" s="187"/>
      <c r="M38" s="187"/>
      <c r="N38" s="187"/>
      <c r="O38" s="187"/>
      <c r="P38" s="187"/>
      <c r="Q38" s="187"/>
      <c r="R38" s="187"/>
      <c r="S38" s="187"/>
      <c r="T38" s="187"/>
      <c r="U38" s="187"/>
      <c r="V38" s="187"/>
      <c r="W38" s="187"/>
      <c r="X38" s="187"/>
      <c r="Y38" s="187"/>
      <c r="Z38" s="188"/>
      <c r="BD38" s="20"/>
    </row>
    <row r="39" spans="1:56" ht="13">
      <c r="A39" s="19"/>
      <c r="C39" s="28"/>
      <c r="BD39" s="20"/>
    </row>
    <row r="40" spans="1:56">
      <c r="A40" s="19"/>
      <c r="C40" s="203" t="s">
        <v>2188</v>
      </c>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c r="AH40" s="203"/>
      <c r="AI40" s="203"/>
      <c r="AJ40" s="203"/>
      <c r="AK40" s="203"/>
      <c r="AL40" s="203"/>
      <c r="AM40" s="203"/>
      <c r="AN40" s="203"/>
      <c r="AO40" s="203"/>
      <c r="AP40" s="203"/>
      <c r="AQ40" s="203"/>
      <c r="AR40" s="203"/>
      <c r="AS40" s="203"/>
      <c r="AT40" s="203"/>
      <c r="AU40" s="203"/>
      <c r="AV40" s="203"/>
      <c r="AW40" s="203"/>
      <c r="AX40" s="203"/>
      <c r="AY40" s="203"/>
      <c r="AZ40" s="203"/>
      <c r="BA40" s="203"/>
      <c r="BB40" s="203"/>
      <c r="BC40" s="12"/>
      <c r="BD40" s="20"/>
    </row>
    <row r="41" spans="1:56">
      <c r="A41" s="19"/>
      <c r="C41" s="203" t="s">
        <v>2188</v>
      </c>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12"/>
      <c r="BD41" s="20"/>
    </row>
    <row r="42" spans="1:56">
      <c r="A42" s="19"/>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40"/>
      <c r="BD42" s="20"/>
    </row>
    <row r="43" spans="1:56">
      <c r="A43" s="19"/>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35">
    <mergeCell ref="C40:BB40"/>
    <mergeCell ref="C41:BB41"/>
    <mergeCell ref="AB33:AH33"/>
    <mergeCell ref="AQ33:AW33"/>
    <mergeCell ref="AB34:AH34"/>
    <mergeCell ref="AQ34:AW34"/>
    <mergeCell ref="C35:BA35"/>
    <mergeCell ref="C38:Z38"/>
    <mergeCell ref="AB32:AH32"/>
    <mergeCell ref="AQ32:AW32"/>
    <mergeCell ref="AB19:AH19"/>
    <mergeCell ref="AB20:AH20"/>
    <mergeCell ref="AB22:AH22"/>
    <mergeCell ref="AB23:AH23"/>
    <mergeCell ref="C24:BA24"/>
    <mergeCell ref="C27:Z27"/>
    <mergeCell ref="AB27:AM27"/>
    <mergeCell ref="AQ27:BB27"/>
    <mergeCell ref="C29:S29"/>
    <mergeCell ref="AB30:AH30"/>
    <mergeCell ref="AQ30:AW30"/>
    <mergeCell ref="AB31:AH31"/>
    <mergeCell ref="AQ31:AW31"/>
    <mergeCell ref="AB18:BA18"/>
    <mergeCell ref="C3:Z3"/>
    <mergeCell ref="C5:S5"/>
    <mergeCell ref="AB7:BA7"/>
    <mergeCell ref="AB8:BA8"/>
    <mergeCell ref="AB9:AH9"/>
    <mergeCell ref="AB11:BA11"/>
    <mergeCell ref="AB12:BA12"/>
    <mergeCell ref="AB13:AH13"/>
    <mergeCell ref="AB15:BA15"/>
    <mergeCell ref="AB16:BA16"/>
    <mergeCell ref="AB17:BA17"/>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0">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2178</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B4" s="14"/>
      <c r="BD4" s="20"/>
    </row>
    <row r="5" spans="1:56" ht="13">
      <c r="A5" s="19"/>
      <c r="C5" s="189" t="s">
        <v>2186</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C5" s="12"/>
      <c r="BD5" s="20"/>
    </row>
    <row r="6" spans="1:56">
      <c r="A6" s="19"/>
      <c r="C6" s="12" t="s">
        <v>2309</v>
      </c>
      <c r="AB6" s="193"/>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5"/>
      <c r="BB6" s="13"/>
      <c r="BC6" s="12"/>
      <c r="BD6" s="20"/>
    </row>
    <row r="7" spans="1:56">
      <c r="A7" s="19"/>
      <c r="C7" s="190" t="s">
        <v>2188</v>
      </c>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2"/>
      <c r="BB7" s="13"/>
      <c r="BC7" s="12"/>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C8" s="12"/>
      <c r="BD8" s="20"/>
    </row>
    <row r="9" spans="1:56">
      <c r="A9" s="19"/>
      <c r="C9" s="46"/>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D9" s="20"/>
    </row>
    <row r="10" spans="1:56" ht="13">
      <c r="A10" s="19"/>
      <c r="C10" s="189" t="s">
        <v>2189</v>
      </c>
      <c r="D10" s="189"/>
      <c r="E10" s="189"/>
      <c r="F10" s="189"/>
      <c r="G10" s="189"/>
      <c r="H10" s="189"/>
      <c r="I10" s="189"/>
      <c r="J10" s="189"/>
      <c r="K10" s="189"/>
      <c r="L10" s="189"/>
      <c r="M10" s="189"/>
      <c r="N10" s="189"/>
      <c r="O10" s="189"/>
      <c r="P10" s="189"/>
      <c r="Q10" s="189"/>
      <c r="R10" s="189"/>
      <c r="S10" s="189"/>
      <c r="BB10" s="13"/>
      <c r="BC10" s="12"/>
      <c r="BD10" s="20"/>
    </row>
    <row r="11" spans="1:56">
      <c r="A11" s="19"/>
      <c r="C11" s="26" t="s">
        <v>2191</v>
      </c>
      <c r="BB11" s="13"/>
      <c r="BC11" s="12"/>
      <c r="BD11" s="20"/>
    </row>
    <row r="12" spans="1:56">
      <c r="A12" s="19"/>
      <c r="C12" s="12" t="s">
        <v>2261</v>
      </c>
      <c r="AB12" s="183"/>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5"/>
      <c r="BB12" s="13"/>
      <c r="BC12" s="12"/>
      <c r="BD12" s="20"/>
    </row>
    <row r="13" spans="1:56">
      <c r="A13" s="19"/>
      <c r="C13" s="12" t="s">
        <v>2192</v>
      </c>
      <c r="AB13" s="193"/>
      <c r="AC13" s="194"/>
      <c r="AD13" s="194"/>
      <c r="AE13" s="194"/>
      <c r="AF13" s="194"/>
      <c r="AG13" s="194"/>
      <c r="AH13" s="195"/>
      <c r="AI13" s="47"/>
      <c r="AJ13" s="10" t="s">
        <v>2193</v>
      </c>
      <c r="AK13" s="10"/>
      <c r="AL13" s="10"/>
      <c r="AM13" s="10"/>
      <c r="AN13" s="37"/>
      <c r="AO13" s="37"/>
      <c r="AP13" s="37"/>
      <c r="AQ13" s="37"/>
      <c r="AR13" s="37"/>
      <c r="AS13" s="37"/>
      <c r="AT13" s="37"/>
      <c r="AU13" s="37"/>
      <c r="AV13" s="37"/>
      <c r="AW13" s="37"/>
      <c r="AX13" s="37"/>
      <c r="AY13" s="37"/>
      <c r="AZ13" s="37"/>
      <c r="BA13" s="37"/>
      <c r="BB13" s="13"/>
      <c r="BC13" s="12"/>
      <c r="BD13" s="20"/>
    </row>
    <row r="14" spans="1:56" ht="14.5">
      <c r="A14" s="19"/>
      <c r="C14" s="12" t="s">
        <v>2310</v>
      </c>
      <c r="AB14" s="193"/>
      <c r="AC14" s="194"/>
      <c r="AD14" s="194"/>
      <c r="AE14" s="194"/>
      <c r="AF14" s="194"/>
      <c r="AG14" s="194"/>
      <c r="AH14" s="195"/>
      <c r="AJ14" s="31" t="s">
        <v>2311</v>
      </c>
      <c r="AL14" s="43"/>
      <c r="AM14" s="43"/>
      <c r="AN14" s="43"/>
      <c r="AO14" s="43"/>
      <c r="AP14" s="43"/>
      <c r="AQ14" s="43"/>
      <c r="AR14" s="43"/>
      <c r="AS14" s="43"/>
      <c r="AT14" s="43"/>
      <c r="AU14" s="43"/>
      <c r="AV14" s="43"/>
      <c r="AW14" s="43"/>
      <c r="AX14" s="43"/>
      <c r="AY14" s="43"/>
      <c r="AZ14" s="43"/>
      <c r="BA14" s="43"/>
      <c r="BB14" s="13"/>
      <c r="BC14" s="12"/>
      <c r="BD14" s="20"/>
    </row>
    <row r="15" spans="1:56">
      <c r="A15" s="19"/>
      <c r="C15" s="12" t="s">
        <v>2242</v>
      </c>
      <c r="AB15" s="183"/>
      <c r="AC15" s="184"/>
      <c r="AD15" s="184"/>
      <c r="AE15" s="184"/>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5"/>
      <c r="BB15" s="13"/>
      <c r="BC15" s="12"/>
      <c r="BD15" s="20"/>
    </row>
    <row r="16" spans="1:56">
      <c r="A16" s="19"/>
      <c r="C16" s="26" t="s">
        <v>2312</v>
      </c>
      <c r="BB16" s="13"/>
      <c r="BC16" s="12"/>
      <c r="BD16" s="20"/>
    </row>
    <row r="17" spans="1:56">
      <c r="A17" s="19"/>
      <c r="C17" s="12" t="s">
        <v>2261</v>
      </c>
      <c r="AB17" s="183"/>
      <c r="AC17" s="184"/>
      <c r="AD17" s="184"/>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5"/>
      <c r="BB17" s="13"/>
      <c r="BC17" s="12"/>
      <c r="BD17" s="20"/>
    </row>
    <row r="18" spans="1:56">
      <c r="A18" s="19"/>
      <c r="C18" s="12" t="s">
        <v>2192</v>
      </c>
      <c r="AB18" s="193"/>
      <c r="AC18" s="194"/>
      <c r="AD18" s="194"/>
      <c r="AE18" s="194"/>
      <c r="AF18" s="194"/>
      <c r="AG18" s="194"/>
      <c r="AH18" s="195"/>
      <c r="AJ18" s="8" t="s">
        <v>2193</v>
      </c>
      <c r="BB18" s="13"/>
      <c r="BC18" s="12"/>
      <c r="BD18" s="20"/>
    </row>
    <row r="19" spans="1:56">
      <c r="A19" s="19"/>
      <c r="C19" s="41" t="s">
        <v>2313</v>
      </c>
      <c r="AB19" s="44"/>
      <c r="AC19" s="44"/>
      <c r="AD19" s="44"/>
      <c r="AE19" s="44"/>
      <c r="AF19" s="44"/>
      <c r="AG19" s="44"/>
      <c r="AH19" s="44"/>
      <c r="BB19" s="13"/>
      <c r="BC19" s="12"/>
      <c r="BD19" s="20"/>
    </row>
    <row r="20" spans="1:56">
      <c r="A20" s="19"/>
      <c r="C20" s="12" t="s">
        <v>2261</v>
      </c>
      <c r="AB20" s="183"/>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5"/>
      <c r="BB20" s="13"/>
      <c r="BC20" s="12"/>
      <c r="BD20" s="20"/>
    </row>
    <row r="21" spans="1:56">
      <c r="A21" s="19"/>
      <c r="C21" s="22" t="s">
        <v>2187</v>
      </c>
      <c r="AB21" s="183"/>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5"/>
      <c r="BB21" s="13"/>
      <c r="BC21" s="12"/>
      <c r="BD21" s="20"/>
    </row>
    <row r="22" spans="1:56">
      <c r="A22" s="19"/>
      <c r="C22" s="190" t="s">
        <v>2188</v>
      </c>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2"/>
      <c r="BB22" s="13"/>
      <c r="BC22" s="12"/>
      <c r="BD22" s="20"/>
    </row>
    <row r="23" spans="1:56" ht="13">
      <c r="A23" s="19"/>
      <c r="C23" s="2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27"/>
      <c r="AJ23" s="14"/>
      <c r="AK23" s="14"/>
      <c r="AL23" s="14"/>
      <c r="AM23" s="14"/>
      <c r="AN23" s="14"/>
      <c r="AO23" s="14"/>
      <c r="AP23" s="14"/>
      <c r="AQ23" s="14"/>
      <c r="AR23" s="14"/>
      <c r="AS23" s="14"/>
      <c r="AT23" s="14"/>
      <c r="AU23" s="14"/>
      <c r="AV23" s="14"/>
      <c r="AW23" s="14"/>
      <c r="AX23" s="14"/>
      <c r="AY23" s="27"/>
      <c r="AZ23" s="27"/>
      <c r="BA23" s="14"/>
      <c r="BB23" s="15"/>
      <c r="BC23" s="12"/>
      <c r="BD23" s="20"/>
    </row>
    <row r="24" spans="1:56">
      <c r="A24" s="19"/>
      <c r="BD24" s="20"/>
    </row>
    <row r="25" spans="1:56" ht="13">
      <c r="A25" s="19"/>
      <c r="C25" s="186" t="s">
        <v>2200</v>
      </c>
      <c r="D25" s="187"/>
      <c r="E25" s="187"/>
      <c r="F25" s="187"/>
      <c r="G25" s="187"/>
      <c r="H25" s="187"/>
      <c r="I25" s="187"/>
      <c r="J25" s="187"/>
      <c r="K25" s="187"/>
      <c r="L25" s="187"/>
      <c r="M25" s="187"/>
      <c r="N25" s="187"/>
      <c r="O25" s="187"/>
      <c r="P25" s="187"/>
      <c r="Q25" s="187"/>
      <c r="R25" s="187"/>
      <c r="S25" s="187"/>
      <c r="T25" s="187"/>
      <c r="U25" s="187"/>
      <c r="V25" s="187"/>
      <c r="W25" s="187"/>
      <c r="X25" s="187"/>
      <c r="Y25" s="187"/>
      <c r="Z25" s="188"/>
      <c r="AB25" s="196" t="s">
        <v>2201</v>
      </c>
      <c r="AC25" s="197"/>
      <c r="AD25" s="197"/>
      <c r="AE25" s="197"/>
      <c r="AF25" s="197"/>
      <c r="AG25" s="197"/>
      <c r="AH25" s="197"/>
      <c r="AI25" s="197"/>
      <c r="AJ25" s="197"/>
      <c r="AK25" s="197"/>
      <c r="AL25" s="197"/>
      <c r="AM25" s="198"/>
      <c r="AQ25" s="199" t="s">
        <v>2202</v>
      </c>
      <c r="AR25" s="200"/>
      <c r="AS25" s="200"/>
      <c r="AT25" s="200"/>
      <c r="AU25" s="200"/>
      <c r="AV25" s="200"/>
      <c r="AW25" s="200"/>
      <c r="AX25" s="200"/>
      <c r="AY25" s="200"/>
      <c r="AZ25" s="200"/>
      <c r="BA25" s="200"/>
      <c r="BB25" s="201"/>
      <c r="BD25" s="20"/>
    </row>
    <row r="26" spans="1:56" ht="13">
      <c r="A26" s="19"/>
      <c r="C26" s="28"/>
      <c r="AH26" s="29"/>
      <c r="AI26" s="29"/>
      <c r="AX26" s="29"/>
      <c r="AY26" s="29"/>
      <c r="AZ26" s="29"/>
      <c r="BD26" s="20"/>
    </row>
    <row r="27" spans="1:56" ht="13">
      <c r="A27" s="19"/>
      <c r="C27" s="189" t="s">
        <v>2203</v>
      </c>
      <c r="D27" s="189"/>
      <c r="E27" s="189"/>
      <c r="F27" s="189"/>
      <c r="G27" s="189"/>
      <c r="H27" s="189"/>
      <c r="I27" s="189"/>
      <c r="J27" s="189"/>
      <c r="K27" s="189"/>
      <c r="L27" s="189"/>
      <c r="M27" s="189"/>
      <c r="N27" s="189"/>
      <c r="O27" s="189"/>
      <c r="P27" s="189"/>
      <c r="Q27" s="189"/>
      <c r="R27" s="189"/>
      <c r="S27" s="189"/>
      <c r="T27" s="10"/>
      <c r="U27" s="10"/>
      <c r="V27" s="10"/>
      <c r="W27" s="10"/>
      <c r="X27" s="10"/>
      <c r="Y27" s="10"/>
      <c r="Z27" s="10"/>
      <c r="AA27" s="10"/>
      <c r="AB27" s="10"/>
      <c r="AC27" s="10"/>
      <c r="AD27" s="10"/>
      <c r="AE27" s="10"/>
      <c r="AF27" s="10"/>
      <c r="AG27" s="10"/>
      <c r="AH27" s="30"/>
      <c r="AI27" s="30"/>
      <c r="AJ27" s="10"/>
      <c r="AK27" s="10"/>
      <c r="AL27" s="10"/>
      <c r="AM27" s="10"/>
      <c r="AN27" s="10"/>
      <c r="AO27" s="10"/>
      <c r="AP27" s="10"/>
      <c r="AQ27" s="10"/>
      <c r="AR27" s="10"/>
      <c r="AS27" s="10"/>
      <c r="AT27" s="10"/>
      <c r="AU27" s="10"/>
      <c r="AV27" s="10"/>
      <c r="AW27" s="10"/>
      <c r="AX27" s="30"/>
      <c r="AY27" s="30"/>
      <c r="AZ27" s="30"/>
      <c r="BA27" s="10"/>
      <c r="BB27" s="11"/>
      <c r="BC27" s="12"/>
      <c r="BD27" s="20"/>
    </row>
    <row r="28" spans="1:56">
      <c r="A28" s="19"/>
      <c r="C28" s="12" t="s">
        <v>2314</v>
      </c>
      <c r="AB28" s="193"/>
      <c r="AC28" s="194"/>
      <c r="AD28" s="194"/>
      <c r="AE28" s="194"/>
      <c r="AF28" s="194"/>
      <c r="AG28" s="194"/>
      <c r="AH28" s="195"/>
      <c r="AJ28" s="8" t="s">
        <v>2212</v>
      </c>
      <c r="AQ28" s="193"/>
      <c r="AR28" s="194"/>
      <c r="AS28" s="194"/>
      <c r="AT28" s="194"/>
      <c r="AU28" s="194"/>
      <c r="AV28" s="194"/>
      <c r="AW28" s="195"/>
      <c r="AY28" s="8" t="s">
        <v>2212</v>
      </c>
      <c r="BB28" s="13"/>
      <c r="BC28" s="12"/>
      <c r="BD28" s="20"/>
    </row>
    <row r="29" spans="1:56">
      <c r="A29" s="19"/>
      <c r="C29" s="22" t="s">
        <v>2315</v>
      </c>
      <c r="AB29" s="193"/>
      <c r="AC29" s="194"/>
      <c r="AD29" s="194"/>
      <c r="AE29" s="194"/>
      <c r="AF29" s="194"/>
      <c r="AG29" s="194"/>
      <c r="AH29" s="195"/>
      <c r="AJ29" s="8" t="s">
        <v>2210</v>
      </c>
      <c r="AQ29" s="193"/>
      <c r="AR29" s="194"/>
      <c r="AS29" s="194"/>
      <c r="AT29" s="194"/>
      <c r="AU29" s="194"/>
      <c r="AV29" s="194"/>
      <c r="AW29" s="195"/>
      <c r="AY29" s="8" t="s">
        <v>2210</v>
      </c>
      <c r="BB29" s="13"/>
      <c r="BC29" s="12"/>
      <c r="BD29" s="20"/>
    </row>
    <row r="30" spans="1:56" ht="15.5">
      <c r="A30" s="19"/>
      <c r="C30" s="12" t="s">
        <v>2316</v>
      </c>
      <c r="AB30" s="193"/>
      <c r="AC30" s="194"/>
      <c r="AD30" s="194"/>
      <c r="AE30" s="194"/>
      <c r="AF30" s="194"/>
      <c r="AG30" s="194"/>
      <c r="AH30" s="195"/>
      <c r="AJ30" s="31" t="s">
        <v>137</v>
      </c>
      <c r="AQ30" s="193"/>
      <c r="AR30" s="194"/>
      <c r="AS30" s="194"/>
      <c r="AT30" s="194"/>
      <c r="AU30" s="194"/>
      <c r="AV30" s="194"/>
      <c r="AW30" s="195"/>
      <c r="AY30" s="31" t="s">
        <v>137</v>
      </c>
      <c r="BB30" s="13"/>
      <c r="BC30" s="12"/>
      <c r="BD30" s="20"/>
    </row>
    <row r="31" spans="1:56" ht="15.5">
      <c r="A31" s="19"/>
      <c r="C31" s="12" t="s">
        <v>2317</v>
      </c>
      <c r="AB31" s="193"/>
      <c r="AC31" s="194"/>
      <c r="AD31" s="194"/>
      <c r="AE31" s="194"/>
      <c r="AF31" s="194"/>
      <c r="AG31" s="194"/>
      <c r="AH31" s="195"/>
      <c r="AJ31" s="31" t="s">
        <v>2300</v>
      </c>
      <c r="AQ31" s="193"/>
      <c r="AR31" s="194"/>
      <c r="AS31" s="194"/>
      <c r="AT31" s="194"/>
      <c r="AU31" s="194"/>
      <c r="AV31" s="194"/>
      <c r="AW31" s="195"/>
      <c r="AY31" s="31" t="s">
        <v>2300</v>
      </c>
      <c r="BB31" s="13"/>
      <c r="BC31" s="12"/>
      <c r="BD31" s="20"/>
    </row>
    <row r="32" spans="1:56">
      <c r="A32" s="19"/>
      <c r="C32" s="12" t="s">
        <v>2318</v>
      </c>
      <c r="AB32" s="193"/>
      <c r="AC32" s="194"/>
      <c r="AD32" s="194"/>
      <c r="AE32" s="194"/>
      <c r="AF32" s="194"/>
      <c r="AG32" s="194"/>
      <c r="AH32" s="195"/>
      <c r="AJ32" s="31" t="s">
        <v>2205</v>
      </c>
      <c r="AQ32" s="193"/>
      <c r="AR32" s="194"/>
      <c r="AS32" s="194"/>
      <c r="AT32" s="194"/>
      <c r="AU32" s="194"/>
      <c r="AV32" s="194"/>
      <c r="AW32" s="195"/>
      <c r="AY32" s="31" t="s">
        <v>2205</v>
      </c>
      <c r="BB32" s="13"/>
      <c r="BC32" s="12"/>
      <c r="BD32" s="20"/>
    </row>
    <row r="33" spans="1:56">
      <c r="A33" s="19"/>
      <c r="C33" s="12" t="s">
        <v>2319</v>
      </c>
      <c r="AB33" s="193"/>
      <c r="AC33" s="194"/>
      <c r="AD33" s="194"/>
      <c r="AE33" s="194"/>
      <c r="AF33" s="194"/>
      <c r="AG33" s="194"/>
      <c r="AH33" s="195"/>
      <c r="AJ33" s="31" t="s">
        <v>2212</v>
      </c>
      <c r="AQ33" s="193"/>
      <c r="AR33" s="194"/>
      <c r="AS33" s="194"/>
      <c r="AT33" s="194"/>
      <c r="AU33" s="194"/>
      <c r="AV33" s="194"/>
      <c r="AW33" s="195"/>
      <c r="AY33" s="31" t="s">
        <v>2212</v>
      </c>
      <c r="BB33" s="13"/>
      <c r="BC33" s="12"/>
      <c r="BD33" s="20"/>
    </row>
    <row r="34" spans="1:56">
      <c r="A34" s="19"/>
      <c r="C34" s="22" t="s">
        <v>2320</v>
      </c>
      <c r="AB34" s="193"/>
      <c r="AC34" s="194"/>
      <c r="AD34" s="194"/>
      <c r="AE34" s="194"/>
      <c r="AF34" s="194"/>
      <c r="AG34" s="194"/>
      <c r="AH34" s="195"/>
      <c r="AJ34" s="8" t="s">
        <v>2210</v>
      </c>
      <c r="AQ34" s="193"/>
      <c r="AR34" s="194"/>
      <c r="AS34" s="194"/>
      <c r="AT34" s="194"/>
      <c r="AU34" s="194"/>
      <c r="AV34" s="194"/>
      <c r="AW34" s="195"/>
      <c r="AY34" s="8" t="s">
        <v>2210</v>
      </c>
      <c r="BB34" s="13"/>
      <c r="BC34" s="12"/>
      <c r="BD34" s="20"/>
    </row>
    <row r="35" spans="1:56">
      <c r="A35" s="19"/>
      <c r="C35" s="22" t="s">
        <v>2321</v>
      </c>
      <c r="AB35" s="193"/>
      <c r="AC35" s="194"/>
      <c r="AD35" s="194"/>
      <c r="AE35" s="194"/>
      <c r="AF35" s="194"/>
      <c r="AG35" s="194"/>
      <c r="AH35" s="195"/>
      <c r="AJ35" s="8" t="s">
        <v>2210</v>
      </c>
      <c r="AQ35" s="193"/>
      <c r="AR35" s="194"/>
      <c r="AS35" s="194"/>
      <c r="AT35" s="194"/>
      <c r="AU35" s="194"/>
      <c r="AV35" s="194"/>
      <c r="AW35" s="195"/>
      <c r="AY35" s="8" t="s">
        <v>2210</v>
      </c>
      <c r="BB35" s="13"/>
      <c r="BC35" s="12"/>
      <c r="BD35" s="20"/>
    </row>
    <row r="36" spans="1:56">
      <c r="A36" s="19"/>
      <c r="C36" s="12" t="s">
        <v>2322</v>
      </c>
      <c r="AB36" s="193"/>
      <c r="AC36" s="194"/>
      <c r="AD36" s="194"/>
      <c r="AE36" s="194"/>
      <c r="AF36" s="194"/>
      <c r="AG36" s="194"/>
      <c r="AH36" s="195"/>
      <c r="AJ36" s="8" t="s">
        <v>2210</v>
      </c>
      <c r="AQ36" s="193"/>
      <c r="AR36" s="194"/>
      <c r="AS36" s="194"/>
      <c r="AT36" s="194"/>
      <c r="AU36" s="194"/>
      <c r="AV36" s="194"/>
      <c r="AW36" s="195"/>
      <c r="AY36" s="8" t="s">
        <v>2210</v>
      </c>
      <c r="BB36" s="13"/>
      <c r="BC36" s="12"/>
      <c r="BD36" s="20"/>
    </row>
    <row r="37" spans="1:56">
      <c r="A37" s="19"/>
      <c r="C37" s="12" t="s">
        <v>2323</v>
      </c>
      <c r="AB37" s="193"/>
      <c r="AC37" s="194"/>
      <c r="AD37" s="194"/>
      <c r="AE37" s="194"/>
      <c r="AF37" s="194"/>
      <c r="AG37" s="194"/>
      <c r="AH37" s="195"/>
      <c r="AJ37" s="8" t="s">
        <v>2227</v>
      </c>
      <c r="AQ37" s="193"/>
      <c r="AR37" s="194"/>
      <c r="AS37" s="194"/>
      <c r="AT37" s="194"/>
      <c r="AU37" s="194"/>
      <c r="AV37" s="194"/>
      <c r="AW37" s="195"/>
      <c r="AY37" s="8" t="s">
        <v>2227</v>
      </c>
      <c r="BB37" s="13"/>
      <c r="BC37" s="12"/>
      <c r="BD37" s="20"/>
    </row>
    <row r="38" spans="1:56">
      <c r="A38" s="19"/>
      <c r="C38" s="12" t="s">
        <v>2324</v>
      </c>
      <c r="AB38" s="193"/>
      <c r="AC38" s="194"/>
      <c r="AD38" s="194"/>
      <c r="AE38" s="194"/>
      <c r="AF38" s="194"/>
      <c r="AG38" s="194"/>
      <c r="AH38" s="195"/>
      <c r="AJ38" s="8" t="s">
        <v>2227</v>
      </c>
      <c r="AQ38" s="193"/>
      <c r="AR38" s="194"/>
      <c r="AS38" s="194"/>
      <c r="AT38" s="194"/>
      <c r="AU38" s="194"/>
      <c r="AV38" s="194"/>
      <c r="AW38" s="195"/>
      <c r="AY38" s="8" t="s">
        <v>2227</v>
      </c>
      <c r="BB38" s="13"/>
      <c r="BC38" s="12"/>
      <c r="BD38" s="20"/>
    </row>
    <row r="39" spans="1:56">
      <c r="A39" s="19"/>
      <c r="C39" s="12" t="s">
        <v>2325</v>
      </c>
      <c r="AB39" s="193"/>
      <c r="AC39" s="194"/>
      <c r="AD39" s="194"/>
      <c r="AE39" s="194"/>
      <c r="AF39" s="194"/>
      <c r="AG39" s="194"/>
      <c r="AH39" s="195"/>
      <c r="AJ39" s="8" t="s">
        <v>2280</v>
      </c>
      <c r="AQ39" s="193"/>
      <c r="AR39" s="194"/>
      <c r="AS39" s="194"/>
      <c r="AT39" s="194"/>
      <c r="AU39" s="194"/>
      <c r="AV39" s="194"/>
      <c r="AW39" s="195"/>
      <c r="AY39" s="8" t="s">
        <v>2280</v>
      </c>
      <c r="BB39" s="13"/>
      <c r="BC39" s="12"/>
      <c r="BD39" s="20"/>
    </row>
    <row r="40" spans="1:56">
      <c r="A40" s="19"/>
      <c r="C40" s="12" t="s">
        <v>2326</v>
      </c>
      <c r="AB40" s="193"/>
      <c r="AC40" s="194"/>
      <c r="AD40" s="194"/>
      <c r="AE40" s="194"/>
      <c r="AF40" s="194"/>
      <c r="AG40" s="194"/>
      <c r="AH40" s="195"/>
      <c r="AJ40" s="8" t="s">
        <v>2300</v>
      </c>
      <c r="AQ40" s="193"/>
      <c r="AR40" s="194"/>
      <c r="AS40" s="194"/>
      <c r="AT40" s="194"/>
      <c r="AU40" s="194"/>
      <c r="AV40" s="194"/>
      <c r="AW40" s="195"/>
      <c r="AY40" s="8" t="s">
        <v>2300</v>
      </c>
      <c r="BB40" s="13"/>
      <c r="BC40" s="12"/>
      <c r="BD40" s="20"/>
    </row>
    <row r="41" spans="1:56">
      <c r="A41" s="19"/>
      <c r="C41" s="12" t="s">
        <v>2327</v>
      </c>
      <c r="AB41" s="193"/>
      <c r="AC41" s="194"/>
      <c r="AD41" s="194"/>
      <c r="AE41" s="194"/>
      <c r="AF41" s="194"/>
      <c r="AG41" s="194"/>
      <c r="AH41" s="195"/>
      <c r="AJ41" s="8" t="s">
        <v>137</v>
      </c>
      <c r="AQ41" s="193"/>
      <c r="AR41" s="194"/>
      <c r="AS41" s="194"/>
      <c r="AT41" s="194"/>
      <c r="AU41" s="194"/>
      <c r="AV41" s="194"/>
      <c r="AW41" s="195"/>
      <c r="AY41" s="8" t="s">
        <v>137</v>
      </c>
      <c r="BB41" s="13"/>
      <c r="BC41" s="12"/>
      <c r="BD41" s="20"/>
    </row>
    <row r="42" spans="1:56">
      <c r="A42" s="19"/>
      <c r="C42" s="12" t="s">
        <v>2328</v>
      </c>
      <c r="AB42" s="193"/>
      <c r="AC42" s="194"/>
      <c r="AD42" s="194"/>
      <c r="AE42" s="194"/>
      <c r="AF42" s="194"/>
      <c r="AG42" s="194"/>
      <c r="AH42" s="195"/>
      <c r="AJ42" s="8" t="s">
        <v>2300</v>
      </c>
      <c r="AQ42" s="193"/>
      <c r="AR42" s="194"/>
      <c r="AS42" s="194"/>
      <c r="AT42" s="194"/>
      <c r="AU42" s="194"/>
      <c r="AV42" s="194"/>
      <c r="AW42" s="195"/>
      <c r="AY42" s="8" t="s">
        <v>2300</v>
      </c>
      <c r="BB42" s="13"/>
      <c r="BC42" s="12"/>
      <c r="BD42" s="20"/>
    </row>
    <row r="43" spans="1:56">
      <c r="A43" s="19"/>
      <c r="C43" s="12" t="s">
        <v>2329</v>
      </c>
      <c r="AB43" s="193"/>
      <c r="AC43" s="194"/>
      <c r="AD43" s="194"/>
      <c r="AE43" s="194"/>
      <c r="AF43" s="194"/>
      <c r="AG43" s="194"/>
      <c r="AH43" s="195"/>
      <c r="AJ43" s="8" t="s">
        <v>137</v>
      </c>
      <c r="AQ43" s="193"/>
      <c r="AR43" s="194"/>
      <c r="AS43" s="194"/>
      <c r="AT43" s="194"/>
      <c r="AU43" s="194"/>
      <c r="AV43" s="194"/>
      <c r="AW43" s="195"/>
      <c r="AY43" s="8" t="s">
        <v>137</v>
      </c>
      <c r="BB43" s="13"/>
      <c r="BC43" s="12"/>
      <c r="BD43" s="20"/>
    </row>
    <row r="44" spans="1:56">
      <c r="A44" s="19"/>
      <c r="C44" s="12" t="s">
        <v>2330</v>
      </c>
      <c r="AB44" s="193"/>
      <c r="AC44" s="194"/>
      <c r="AD44" s="194"/>
      <c r="AE44" s="194"/>
      <c r="AF44" s="194"/>
      <c r="AG44" s="194"/>
      <c r="AH44" s="195"/>
      <c r="AJ44" s="8" t="s">
        <v>2331</v>
      </c>
      <c r="AQ44" s="193"/>
      <c r="AR44" s="194"/>
      <c r="AS44" s="194"/>
      <c r="AT44" s="194"/>
      <c r="AU44" s="194"/>
      <c r="AV44" s="194"/>
      <c r="AW44" s="195"/>
      <c r="AY44" s="8" t="s">
        <v>2331</v>
      </c>
      <c r="BB44" s="13"/>
      <c r="BC44" s="12"/>
      <c r="BD44" s="20"/>
    </row>
    <row r="45" spans="1:56">
      <c r="A45" s="19"/>
      <c r="C45" s="12" t="s">
        <v>2332</v>
      </c>
      <c r="AB45" s="193"/>
      <c r="AC45" s="194"/>
      <c r="AD45" s="194"/>
      <c r="AE45" s="194"/>
      <c r="AF45" s="194"/>
      <c r="AG45" s="194"/>
      <c r="AH45" s="195"/>
      <c r="AQ45" s="193"/>
      <c r="AR45" s="194"/>
      <c r="AS45" s="194"/>
      <c r="AT45" s="194"/>
      <c r="AU45" s="194"/>
      <c r="AV45" s="194"/>
      <c r="AW45" s="195"/>
      <c r="BB45" s="13"/>
      <c r="BC45" s="12"/>
      <c r="BD45" s="20"/>
    </row>
    <row r="46" spans="1:56">
      <c r="A46" s="19"/>
      <c r="C46" s="203" t="s">
        <v>2215</v>
      </c>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203"/>
      <c r="AV46" s="203"/>
      <c r="AW46" s="203"/>
      <c r="AX46" s="203"/>
      <c r="AY46" s="203"/>
      <c r="AZ46" s="203"/>
      <c r="BA46" s="203"/>
      <c r="BB46" s="13"/>
      <c r="BC46" s="12"/>
      <c r="BD46" s="20"/>
    </row>
    <row r="47" spans="1:56">
      <c r="A47" s="19"/>
      <c r="C47" s="32"/>
      <c r="D47" s="14"/>
      <c r="E47" s="14"/>
      <c r="F47" s="14"/>
      <c r="G47" s="14"/>
      <c r="H47" s="14"/>
      <c r="I47" s="14"/>
      <c r="J47" s="14"/>
      <c r="K47" s="14"/>
      <c r="L47" s="14"/>
      <c r="M47" s="14"/>
      <c r="N47" s="14"/>
      <c r="O47" s="14"/>
      <c r="P47" s="14"/>
      <c r="Q47" s="14"/>
      <c r="R47" s="14"/>
      <c r="S47" s="14"/>
      <c r="T47" s="14"/>
      <c r="U47" s="14"/>
      <c r="V47" s="14"/>
      <c r="W47" s="14"/>
      <c r="X47" s="14"/>
      <c r="Y47" s="14"/>
      <c r="Z47" s="14"/>
      <c r="AA47" s="14"/>
      <c r="AB47" s="9"/>
      <c r="AC47" s="9"/>
      <c r="AD47" s="9"/>
      <c r="AE47" s="9"/>
      <c r="AF47" s="9"/>
      <c r="AG47" s="9"/>
      <c r="AH47" s="9"/>
      <c r="AI47" s="14"/>
      <c r="AJ47" s="14"/>
      <c r="AK47" s="14"/>
      <c r="AL47" s="14"/>
      <c r="AM47" s="14"/>
      <c r="AN47" s="14"/>
      <c r="AO47" s="14"/>
      <c r="AP47" s="14"/>
      <c r="AQ47" s="9"/>
      <c r="AR47" s="9"/>
      <c r="AS47" s="9"/>
      <c r="AT47" s="9"/>
      <c r="AU47" s="9"/>
      <c r="AV47" s="9"/>
      <c r="AW47" s="9"/>
      <c r="AX47" s="14"/>
      <c r="AY47" s="14"/>
      <c r="AZ47" s="14"/>
      <c r="BA47" s="14"/>
      <c r="BB47" s="15"/>
      <c r="BC47" s="12"/>
      <c r="BD47" s="20"/>
    </row>
    <row r="48" spans="1:56" ht="13">
      <c r="A48" s="19"/>
      <c r="AH48" s="29"/>
      <c r="AI48" s="33"/>
      <c r="AX48" s="33"/>
      <c r="AY48" s="33"/>
      <c r="AZ48" s="33"/>
      <c r="BD48" s="20"/>
    </row>
    <row r="49" spans="1:56" ht="13">
      <c r="A49" s="19"/>
      <c r="C49" s="186" t="s">
        <v>2216</v>
      </c>
      <c r="D49" s="187"/>
      <c r="E49" s="187"/>
      <c r="F49" s="187"/>
      <c r="G49" s="187"/>
      <c r="H49" s="187"/>
      <c r="I49" s="187"/>
      <c r="J49" s="187"/>
      <c r="K49" s="187"/>
      <c r="L49" s="187"/>
      <c r="M49" s="187"/>
      <c r="N49" s="187"/>
      <c r="O49" s="187"/>
      <c r="P49" s="187"/>
      <c r="Q49" s="187"/>
      <c r="R49" s="187"/>
      <c r="S49" s="187"/>
      <c r="T49" s="187"/>
      <c r="U49" s="187"/>
      <c r="V49" s="187"/>
      <c r="W49" s="187"/>
      <c r="X49" s="187"/>
      <c r="Y49" s="187"/>
      <c r="Z49" s="188"/>
      <c r="BD49" s="20"/>
    </row>
    <row r="50" spans="1:56" ht="13">
      <c r="A50" s="19"/>
      <c r="C50" s="28"/>
      <c r="BD50" s="20"/>
    </row>
    <row r="51" spans="1:56">
      <c r="A51" s="19"/>
      <c r="C51" s="203" t="s">
        <v>2188</v>
      </c>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3"/>
      <c r="AV51" s="203"/>
      <c r="AW51" s="203"/>
      <c r="AX51" s="203"/>
      <c r="AY51" s="203"/>
      <c r="AZ51" s="203"/>
      <c r="BA51" s="203"/>
      <c r="BB51" s="203"/>
      <c r="BC51" s="12"/>
      <c r="BD51" s="20"/>
    </row>
    <row r="52" spans="1:56">
      <c r="A52" s="19"/>
      <c r="C52" s="203" t="s">
        <v>2188</v>
      </c>
      <c r="D52" s="203"/>
      <c r="E52" s="203"/>
      <c r="F52" s="203"/>
      <c r="G52" s="203"/>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3"/>
      <c r="AV52" s="203"/>
      <c r="AW52" s="203"/>
      <c r="AX52" s="203"/>
      <c r="AY52" s="203"/>
      <c r="AZ52" s="203"/>
      <c r="BA52" s="203"/>
      <c r="BB52" s="203"/>
      <c r="BC52" s="12"/>
      <c r="BD52" s="20"/>
    </row>
    <row r="53" spans="1:56">
      <c r="A53" s="1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D53" s="20"/>
    </row>
    <row r="54" spans="1:56" ht="13" thickBot="1">
      <c r="A54" s="34"/>
      <c r="B54" s="3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35"/>
      <c r="BD54" s="36"/>
    </row>
  </sheetData>
  <mergeCells count="58">
    <mergeCell ref="C46:BA46"/>
    <mergeCell ref="C49:Z49"/>
    <mergeCell ref="C51:BB51"/>
    <mergeCell ref="C52:BB52"/>
    <mergeCell ref="AB43:AH43"/>
    <mergeCell ref="AQ43:AW43"/>
    <mergeCell ref="AB44:AH44"/>
    <mergeCell ref="AQ44:AW44"/>
    <mergeCell ref="AB45:AH45"/>
    <mergeCell ref="AQ45:AW45"/>
    <mergeCell ref="AB40:AH40"/>
    <mergeCell ref="AQ40:AW40"/>
    <mergeCell ref="AB41:AH41"/>
    <mergeCell ref="AQ41:AW41"/>
    <mergeCell ref="AB42:AH42"/>
    <mergeCell ref="AQ42:AW42"/>
    <mergeCell ref="AB37:AH37"/>
    <mergeCell ref="AQ37:AW37"/>
    <mergeCell ref="AB38:AH38"/>
    <mergeCell ref="AQ38:AW38"/>
    <mergeCell ref="AB39:AH39"/>
    <mergeCell ref="AQ39:AW39"/>
    <mergeCell ref="AB34:AH34"/>
    <mergeCell ref="AQ34:AW34"/>
    <mergeCell ref="AB35:AH35"/>
    <mergeCell ref="AQ35:AW35"/>
    <mergeCell ref="AB36:AH36"/>
    <mergeCell ref="AQ36:AW36"/>
    <mergeCell ref="AB31:AH31"/>
    <mergeCell ref="AQ31:AW31"/>
    <mergeCell ref="AB32:AH32"/>
    <mergeCell ref="AQ32:AW32"/>
    <mergeCell ref="AB33:AH33"/>
    <mergeCell ref="AQ33:AW33"/>
    <mergeCell ref="AB28:AH28"/>
    <mergeCell ref="AQ28:AW28"/>
    <mergeCell ref="AB29:AH29"/>
    <mergeCell ref="AQ29:AW29"/>
    <mergeCell ref="AB30:AH30"/>
    <mergeCell ref="AQ30:AW30"/>
    <mergeCell ref="C27:S27"/>
    <mergeCell ref="AB13:AH13"/>
    <mergeCell ref="AB14:AH14"/>
    <mergeCell ref="AB15:BA15"/>
    <mergeCell ref="AB17:BA17"/>
    <mergeCell ref="AB18:AH18"/>
    <mergeCell ref="AB20:BA20"/>
    <mergeCell ref="AB21:BA21"/>
    <mergeCell ref="C22:BA22"/>
    <mergeCell ref="C25:Z25"/>
    <mergeCell ref="AB25:AM25"/>
    <mergeCell ref="AQ25:BB25"/>
    <mergeCell ref="AB12:BA12"/>
    <mergeCell ref="C3:Z3"/>
    <mergeCell ref="C5:S5"/>
    <mergeCell ref="AB6:BA6"/>
    <mergeCell ref="C7:BA7"/>
    <mergeCell ref="C10:S10"/>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1">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2333</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D4" s="20"/>
    </row>
    <row r="5" spans="1:56" ht="13">
      <c r="A5" s="19"/>
      <c r="C5" s="189" t="s">
        <v>2186</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2187</v>
      </c>
      <c r="AB6" s="183"/>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5"/>
      <c r="BB6" s="13"/>
      <c r="BD6" s="20"/>
    </row>
    <row r="7" spans="1:56">
      <c r="A7" s="19"/>
      <c r="C7" s="190" t="s">
        <v>2188</v>
      </c>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2"/>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9" t="s">
        <v>2189</v>
      </c>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2191</v>
      </c>
      <c r="BB11" s="13"/>
      <c r="BC11" s="12"/>
      <c r="BD11" s="20"/>
    </row>
    <row r="12" spans="1:56">
      <c r="A12" s="19"/>
      <c r="C12" s="12" t="s">
        <v>50</v>
      </c>
      <c r="AB12" s="183"/>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5"/>
      <c r="BB12" s="13"/>
      <c r="BC12" s="12"/>
      <c r="BD12" s="20"/>
    </row>
    <row r="13" spans="1:56">
      <c r="A13" s="19"/>
      <c r="C13" s="12" t="s">
        <v>51</v>
      </c>
      <c r="AB13" s="183"/>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5"/>
      <c r="BB13" s="13"/>
      <c r="BC13" s="12"/>
      <c r="BD13" s="20"/>
    </row>
    <row r="14" spans="1:56">
      <c r="A14" s="19"/>
      <c r="C14" s="12" t="s">
        <v>2192</v>
      </c>
      <c r="AB14" s="193"/>
      <c r="AC14" s="194"/>
      <c r="AD14" s="194"/>
      <c r="AE14" s="194"/>
      <c r="AF14" s="194"/>
      <c r="AG14" s="194"/>
      <c r="AH14" s="195"/>
      <c r="AJ14" s="8" t="s">
        <v>2193</v>
      </c>
      <c r="BB14" s="13"/>
      <c r="BC14" s="12"/>
      <c r="BD14" s="20"/>
    </row>
    <row r="15" spans="1:56">
      <c r="A15" s="19"/>
      <c r="C15" s="190" t="s">
        <v>2188</v>
      </c>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2"/>
      <c r="BB15" s="13"/>
      <c r="BC15" s="12"/>
      <c r="BD15" s="20"/>
    </row>
    <row r="16" spans="1:56" ht="13">
      <c r="A16" s="19"/>
      <c r="C16" s="2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27"/>
      <c r="AJ16" s="14"/>
      <c r="AK16" s="14"/>
      <c r="AL16" s="14"/>
      <c r="AM16" s="14"/>
      <c r="AN16" s="14"/>
      <c r="AO16" s="14"/>
      <c r="AP16" s="14"/>
      <c r="AQ16" s="14"/>
      <c r="AR16" s="14"/>
      <c r="AS16" s="14"/>
      <c r="AT16" s="14"/>
      <c r="AU16" s="14"/>
      <c r="AV16" s="14"/>
      <c r="AW16" s="14"/>
      <c r="AX16" s="14"/>
      <c r="AY16" s="27"/>
      <c r="AZ16" s="27"/>
      <c r="BA16" s="14"/>
      <c r="BB16" s="15"/>
      <c r="BC16" s="12"/>
      <c r="BD16" s="20"/>
    </row>
    <row r="17" spans="1:56">
      <c r="A17" s="19"/>
      <c r="BD17" s="20"/>
    </row>
    <row r="18" spans="1:56" ht="13">
      <c r="A18" s="19"/>
      <c r="C18" s="186" t="s">
        <v>2200</v>
      </c>
      <c r="D18" s="187"/>
      <c r="E18" s="187"/>
      <c r="F18" s="187"/>
      <c r="G18" s="187"/>
      <c r="H18" s="187"/>
      <c r="I18" s="187"/>
      <c r="J18" s="187"/>
      <c r="K18" s="187"/>
      <c r="L18" s="187"/>
      <c r="M18" s="187"/>
      <c r="N18" s="187"/>
      <c r="O18" s="187"/>
      <c r="P18" s="187"/>
      <c r="Q18" s="187"/>
      <c r="R18" s="187"/>
      <c r="S18" s="187"/>
      <c r="T18" s="187"/>
      <c r="U18" s="187"/>
      <c r="V18" s="187"/>
      <c r="W18" s="187"/>
      <c r="X18" s="187"/>
      <c r="Y18" s="187"/>
      <c r="Z18" s="188"/>
      <c r="AB18" s="196" t="s">
        <v>2201</v>
      </c>
      <c r="AC18" s="197"/>
      <c r="AD18" s="197"/>
      <c r="AE18" s="197"/>
      <c r="AF18" s="197"/>
      <c r="AG18" s="197"/>
      <c r="AH18" s="197"/>
      <c r="AI18" s="197"/>
      <c r="AJ18" s="197"/>
      <c r="AK18" s="197"/>
      <c r="AL18" s="197"/>
      <c r="AM18" s="198"/>
      <c r="AQ18" s="199" t="s">
        <v>2202</v>
      </c>
      <c r="AR18" s="200"/>
      <c r="AS18" s="200"/>
      <c r="AT18" s="200"/>
      <c r="AU18" s="200"/>
      <c r="AV18" s="200"/>
      <c r="AW18" s="200"/>
      <c r="AX18" s="200"/>
      <c r="AY18" s="200"/>
      <c r="AZ18" s="200"/>
      <c r="BA18" s="200"/>
      <c r="BB18" s="201"/>
      <c r="BD18" s="20"/>
    </row>
    <row r="19" spans="1:56" ht="13">
      <c r="A19" s="19"/>
      <c r="C19" s="28"/>
      <c r="AH19" s="29"/>
      <c r="AI19" s="29"/>
      <c r="AX19" s="29"/>
      <c r="AY19" s="29"/>
      <c r="AZ19" s="29"/>
      <c r="BD19" s="20"/>
    </row>
    <row r="20" spans="1:56" ht="13">
      <c r="A20" s="19"/>
      <c r="C20" s="189" t="s">
        <v>2203</v>
      </c>
      <c r="D20" s="189"/>
      <c r="E20" s="189"/>
      <c r="F20" s="189"/>
      <c r="G20" s="189"/>
      <c r="H20" s="189"/>
      <c r="I20" s="189"/>
      <c r="J20" s="189"/>
      <c r="K20" s="189"/>
      <c r="L20" s="189"/>
      <c r="M20" s="189"/>
      <c r="N20" s="189"/>
      <c r="O20" s="189"/>
      <c r="P20" s="189"/>
      <c r="Q20" s="189"/>
      <c r="R20" s="189"/>
      <c r="S20" s="189"/>
      <c r="T20" s="10"/>
      <c r="U20" s="10"/>
      <c r="V20" s="10"/>
      <c r="W20" s="10"/>
      <c r="X20" s="10"/>
      <c r="Y20" s="10"/>
      <c r="Z20" s="10"/>
      <c r="AA20" s="10"/>
      <c r="AB20" s="10"/>
      <c r="AC20" s="10"/>
      <c r="AD20" s="10"/>
      <c r="AE20" s="10"/>
      <c r="AF20" s="10"/>
      <c r="AG20" s="10"/>
      <c r="AH20" s="30"/>
      <c r="AI20" s="30"/>
      <c r="AJ20" s="10"/>
      <c r="AK20" s="10"/>
      <c r="AL20" s="10"/>
      <c r="AM20" s="10"/>
      <c r="AN20" s="10"/>
      <c r="AO20" s="10"/>
      <c r="AP20" s="10"/>
      <c r="AQ20" s="10"/>
      <c r="AR20" s="10"/>
      <c r="AS20" s="10"/>
      <c r="AT20" s="10"/>
      <c r="AU20" s="10"/>
      <c r="AV20" s="10"/>
      <c r="AW20" s="10"/>
      <c r="AX20" s="30"/>
      <c r="AY20" s="30"/>
      <c r="AZ20" s="30"/>
      <c r="BA20" s="10"/>
      <c r="BB20" s="11"/>
      <c r="BC20" s="12"/>
      <c r="BD20" s="20"/>
    </row>
    <row r="21" spans="1:56" ht="15.5">
      <c r="A21" s="19"/>
      <c r="C21" s="12" t="s">
        <v>2206</v>
      </c>
      <c r="AB21" s="193"/>
      <c r="AC21" s="194"/>
      <c r="AD21" s="194"/>
      <c r="AE21" s="194"/>
      <c r="AF21" s="194"/>
      <c r="AG21" s="194"/>
      <c r="AH21" s="195"/>
      <c r="AJ21" s="31" t="s">
        <v>137</v>
      </c>
      <c r="AQ21" s="193"/>
      <c r="AR21" s="194"/>
      <c r="AS21" s="194"/>
      <c r="AT21" s="194"/>
      <c r="AU21" s="194"/>
      <c r="AV21" s="194"/>
      <c r="AW21" s="195"/>
      <c r="AY21" s="31" t="s">
        <v>137</v>
      </c>
      <c r="BB21" s="13"/>
      <c r="BC21" s="12"/>
      <c r="BD21" s="20"/>
    </row>
    <row r="22" spans="1:56">
      <c r="A22" s="19"/>
      <c r="C22" s="12" t="s">
        <v>2334</v>
      </c>
      <c r="AB22" s="193"/>
      <c r="AC22" s="194"/>
      <c r="AD22" s="194"/>
      <c r="AE22" s="194"/>
      <c r="AF22" s="194"/>
      <c r="AG22" s="194"/>
      <c r="AH22" s="195"/>
      <c r="AJ22" s="8" t="s">
        <v>2227</v>
      </c>
      <c r="AQ22" s="193"/>
      <c r="AR22" s="194"/>
      <c r="AS22" s="194"/>
      <c r="AT22" s="194"/>
      <c r="AU22" s="194"/>
      <c r="AV22" s="194"/>
      <c r="AW22" s="195"/>
      <c r="AY22" s="8" t="s">
        <v>2227</v>
      </c>
      <c r="BB22" s="13"/>
      <c r="BC22" s="12"/>
      <c r="BD22" s="20"/>
    </row>
    <row r="23" spans="1:56">
      <c r="A23" s="19"/>
      <c r="C23" s="12" t="s">
        <v>2323</v>
      </c>
      <c r="AB23" s="193"/>
      <c r="AC23" s="194"/>
      <c r="AD23" s="194"/>
      <c r="AE23" s="194"/>
      <c r="AF23" s="194"/>
      <c r="AG23" s="194"/>
      <c r="AH23" s="195"/>
      <c r="AJ23" s="8" t="s">
        <v>2227</v>
      </c>
      <c r="AQ23" s="193"/>
      <c r="AR23" s="194"/>
      <c r="AS23" s="194"/>
      <c r="AT23" s="194"/>
      <c r="AU23" s="194"/>
      <c r="AV23" s="194"/>
      <c r="AW23" s="195"/>
      <c r="AY23" s="8" t="s">
        <v>2227</v>
      </c>
      <c r="BB23" s="13"/>
      <c r="BC23" s="12"/>
      <c r="BD23" s="20"/>
    </row>
    <row r="24" spans="1:56">
      <c r="A24" s="19"/>
      <c r="C24" s="12" t="s">
        <v>2335</v>
      </c>
      <c r="AB24" s="193"/>
      <c r="AC24" s="194"/>
      <c r="AD24" s="194"/>
      <c r="AE24" s="194"/>
      <c r="AF24" s="194"/>
      <c r="AG24" s="194"/>
      <c r="AH24" s="195"/>
      <c r="AJ24" s="8" t="s">
        <v>2210</v>
      </c>
      <c r="AQ24" s="193"/>
      <c r="AR24" s="194"/>
      <c r="AS24" s="194"/>
      <c r="AT24" s="194"/>
      <c r="AU24" s="194"/>
      <c r="AV24" s="194"/>
      <c r="AW24" s="195"/>
      <c r="AY24" s="8" t="s">
        <v>2210</v>
      </c>
      <c r="BB24" s="13"/>
      <c r="BC24" s="12"/>
      <c r="BD24" s="20"/>
    </row>
    <row r="25" spans="1:56">
      <c r="A25" s="19"/>
      <c r="C25" s="12" t="s">
        <v>2336</v>
      </c>
      <c r="AB25" s="193"/>
      <c r="AC25" s="194"/>
      <c r="AD25" s="194"/>
      <c r="AE25" s="194"/>
      <c r="AF25" s="194"/>
      <c r="AG25" s="194"/>
      <c r="AH25" s="195"/>
      <c r="AJ25" s="8" t="s">
        <v>2227</v>
      </c>
      <c r="AQ25" s="193"/>
      <c r="AR25" s="194"/>
      <c r="AS25" s="194"/>
      <c r="AT25" s="194"/>
      <c r="AU25" s="194"/>
      <c r="AV25" s="194"/>
      <c r="AW25" s="195"/>
      <c r="AY25" s="8" t="s">
        <v>2227</v>
      </c>
      <c r="BB25" s="13"/>
      <c r="BC25" s="12"/>
      <c r="BD25" s="20"/>
    </row>
    <row r="26" spans="1:56">
      <c r="A26" s="19"/>
      <c r="C26" s="12" t="s">
        <v>2330</v>
      </c>
      <c r="AB26" s="193"/>
      <c r="AC26" s="194"/>
      <c r="AD26" s="194"/>
      <c r="AE26" s="194"/>
      <c r="AF26" s="194"/>
      <c r="AG26" s="194"/>
      <c r="AH26" s="195"/>
      <c r="AJ26" s="31" t="s">
        <v>2331</v>
      </c>
      <c r="AQ26" s="193"/>
      <c r="AR26" s="194"/>
      <c r="AS26" s="194"/>
      <c r="AT26" s="194"/>
      <c r="AU26" s="194"/>
      <c r="AV26" s="194"/>
      <c r="AW26" s="195"/>
      <c r="AY26" s="31" t="s">
        <v>2331</v>
      </c>
      <c r="BB26" s="13"/>
      <c r="BC26" s="12"/>
      <c r="BD26" s="20"/>
    </row>
    <row r="27" spans="1:56">
      <c r="A27" s="19"/>
      <c r="C27" s="203" t="s">
        <v>2215</v>
      </c>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c r="AW27" s="203"/>
      <c r="AX27" s="203"/>
      <c r="AY27" s="203"/>
      <c r="AZ27" s="203"/>
      <c r="BA27" s="203"/>
      <c r="BB27" s="13"/>
      <c r="BC27" s="12"/>
      <c r="BD27" s="20"/>
    </row>
    <row r="28" spans="1:56">
      <c r="A28" s="19"/>
      <c r="C28" s="32"/>
      <c r="D28" s="14"/>
      <c r="E28" s="14"/>
      <c r="F28" s="14"/>
      <c r="G28" s="14"/>
      <c r="H28" s="14"/>
      <c r="I28" s="14"/>
      <c r="J28" s="14"/>
      <c r="K28" s="14"/>
      <c r="L28" s="14"/>
      <c r="M28" s="14"/>
      <c r="N28" s="14"/>
      <c r="O28" s="14"/>
      <c r="P28" s="14"/>
      <c r="Q28" s="14"/>
      <c r="R28" s="14"/>
      <c r="S28" s="14"/>
      <c r="T28" s="14"/>
      <c r="U28" s="14"/>
      <c r="V28" s="14"/>
      <c r="W28" s="14"/>
      <c r="X28" s="14"/>
      <c r="Y28" s="14"/>
      <c r="Z28" s="14"/>
      <c r="AA28" s="14"/>
      <c r="AB28" s="9"/>
      <c r="AC28" s="9"/>
      <c r="AD28" s="9"/>
      <c r="AE28" s="9"/>
      <c r="AF28" s="9"/>
      <c r="AG28" s="9"/>
      <c r="AH28" s="9"/>
      <c r="AI28" s="14"/>
      <c r="AJ28" s="14"/>
      <c r="AK28" s="14"/>
      <c r="AL28" s="14"/>
      <c r="AM28" s="14"/>
      <c r="AN28" s="14"/>
      <c r="AO28" s="14"/>
      <c r="AP28" s="14"/>
      <c r="AQ28" s="9"/>
      <c r="AR28" s="9"/>
      <c r="AS28" s="9"/>
      <c r="AT28" s="9"/>
      <c r="AU28" s="9"/>
      <c r="AV28" s="9"/>
      <c r="AW28" s="9"/>
      <c r="AX28" s="14"/>
      <c r="AY28" s="14"/>
      <c r="AZ28" s="14"/>
      <c r="BA28" s="14"/>
      <c r="BB28" s="15"/>
      <c r="BC28" s="12"/>
      <c r="BD28" s="20"/>
    </row>
    <row r="29" spans="1:56" ht="13">
      <c r="A29" s="19"/>
      <c r="AH29" s="29"/>
      <c r="AI29" s="33"/>
      <c r="AX29" s="33"/>
      <c r="AY29" s="33"/>
      <c r="AZ29" s="33"/>
      <c r="BD29" s="20"/>
    </row>
    <row r="30" spans="1:56" ht="13">
      <c r="A30" s="19"/>
      <c r="C30" s="186" t="s">
        <v>2216</v>
      </c>
      <c r="D30" s="187"/>
      <c r="E30" s="187"/>
      <c r="F30" s="187"/>
      <c r="G30" s="187"/>
      <c r="H30" s="187"/>
      <c r="I30" s="187"/>
      <c r="J30" s="187"/>
      <c r="K30" s="187"/>
      <c r="L30" s="187"/>
      <c r="M30" s="187"/>
      <c r="N30" s="187"/>
      <c r="O30" s="187"/>
      <c r="P30" s="187"/>
      <c r="Q30" s="187"/>
      <c r="R30" s="187"/>
      <c r="S30" s="187"/>
      <c r="T30" s="187"/>
      <c r="U30" s="187"/>
      <c r="V30" s="187"/>
      <c r="W30" s="187"/>
      <c r="X30" s="187"/>
      <c r="Y30" s="187"/>
      <c r="Z30" s="188"/>
      <c r="BD30" s="20"/>
    </row>
    <row r="31" spans="1:56" ht="13">
      <c r="A31" s="19"/>
      <c r="C31" s="28"/>
      <c r="BD31" s="20"/>
    </row>
    <row r="32" spans="1:56">
      <c r="A32" s="19"/>
      <c r="C32" s="203" t="s">
        <v>2188</v>
      </c>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12"/>
      <c r="BD32" s="20"/>
    </row>
    <row r="33" spans="1:56">
      <c r="A33" s="19"/>
      <c r="C33" s="203" t="s">
        <v>2188</v>
      </c>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12"/>
      <c r="BD33" s="20"/>
    </row>
    <row r="34" spans="1:56">
      <c r="A34" s="19"/>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40"/>
      <c r="BD34" s="20"/>
    </row>
    <row r="35" spans="1:56">
      <c r="A35" s="19"/>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20"/>
    </row>
    <row r="36" spans="1:56">
      <c r="A36" s="19"/>
      <c r="BD36" s="20"/>
    </row>
    <row r="37" spans="1:56">
      <c r="A37" s="19"/>
      <c r="BD37" s="20"/>
    </row>
    <row r="38" spans="1:56">
      <c r="A38" s="19"/>
      <c r="BD38" s="20"/>
    </row>
    <row r="39" spans="1:56">
      <c r="A39" s="19"/>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9">
    <mergeCell ref="C27:BA27"/>
    <mergeCell ref="C30:Z30"/>
    <mergeCell ref="C32:BB32"/>
    <mergeCell ref="C33:BB33"/>
    <mergeCell ref="AB24:AH24"/>
    <mergeCell ref="AQ24:AW24"/>
    <mergeCell ref="AB25:AH25"/>
    <mergeCell ref="AQ25:AW25"/>
    <mergeCell ref="AB26:AH26"/>
    <mergeCell ref="AQ26:AW26"/>
    <mergeCell ref="AB23:AH23"/>
    <mergeCell ref="AQ23:AW23"/>
    <mergeCell ref="AB13:BA13"/>
    <mergeCell ref="AB14:AH14"/>
    <mergeCell ref="C15:BA15"/>
    <mergeCell ref="C18:Z18"/>
    <mergeCell ref="AB18:AM18"/>
    <mergeCell ref="AQ18:BB18"/>
    <mergeCell ref="C20:S20"/>
    <mergeCell ref="AB21:AH21"/>
    <mergeCell ref="AQ21:AW21"/>
    <mergeCell ref="AB22:AH22"/>
    <mergeCell ref="AQ22:AW22"/>
    <mergeCell ref="AB12:BA12"/>
    <mergeCell ref="C3:Z3"/>
    <mergeCell ref="C5:S5"/>
    <mergeCell ref="AB6:BA6"/>
    <mergeCell ref="C7:BA7"/>
    <mergeCell ref="C10:S10"/>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7">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2337</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D4" s="20"/>
    </row>
    <row r="5" spans="1:56" ht="13">
      <c r="A5" s="19"/>
      <c r="C5" s="189" t="s">
        <v>2186</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2" t="s">
        <v>2338</v>
      </c>
      <c r="AB6" s="183"/>
      <c r="AC6" s="184"/>
      <c r="AD6" s="184"/>
      <c r="AE6" s="184"/>
      <c r="AF6" s="184"/>
      <c r="AG6" s="184"/>
      <c r="AH6" s="184"/>
      <c r="AI6" s="184"/>
      <c r="AJ6" s="184"/>
      <c r="AK6" s="184"/>
      <c r="AL6" s="184"/>
      <c r="AM6" s="184"/>
      <c r="AN6" s="184"/>
      <c r="AO6" s="184"/>
      <c r="AP6" s="184"/>
      <c r="AQ6" s="184"/>
      <c r="AR6" s="184"/>
      <c r="AS6" s="184"/>
      <c r="AT6" s="184"/>
      <c r="AU6" s="184"/>
      <c r="AV6" s="184"/>
      <c r="AW6" s="184"/>
      <c r="AX6" s="184"/>
      <c r="AY6" s="184"/>
      <c r="AZ6" s="184"/>
      <c r="BA6" s="185"/>
      <c r="BB6" s="13"/>
      <c r="BD6" s="20"/>
    </row>
    <row r="7" spans="1:56">
      <c r="A7" s="19"/>
      <c r="C7" s="190" t="s">
        <v>2188</v>
      </c>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2"/>
      <c r="BB7" s="23"/>
      <c r="BD7" s="20"/>
    </row>
    <row r="8" spans="1:56">
      <c r="A8" s="19"/>
      <c r="C8" s="2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5"/>
      <c r="BD8" s="20"/>
    </row>
    <row r="9" spans="1:56" ht="13">
      <c r="A9" s="19"/>
      <c r="C9" s="21"/>
      <c r="BD9" s="20"/>
    </row>
    <row r="10" spans="1:56" ht="13">
      <c r="A10" s="19"/>
      <c r="C10" s="189" t="s">
        <v>2189</v>
      </c>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1"/>
      <c r="BC10" s="12"/>
      <c r="BD10" s="20"/>
    </row>
    <row r="11" spans="1:56">
      <c r="A11" s="19"/>
      <c r="C11" s="26" t="s">
        <v>2339</v>
      </c>
      <c r="BB11" s="13"/>
      <c r="BC11" s="12"/>
      <c r="BD11" s="20"/>
    </row>
    <row r="12" spans="1:56">
      <c r="A12" s="19"/>
      <c r="C12" s="12" t="s">
        <v>50</v>
      </c>
      <c r="AB12" s="183"/>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5"/>
      <c r="BB12" s="13"/>
      <c r="BC12" s="12"/>
      <c r="BD12" s="20"/>
    </row>
    <row r="13" spans="1:56">
      <c r="A13" s="19"/>
      <c r="C13" s="12" t="s">
        <v>51</v>
      </c>
      <c r="AB13" s="183"/>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5"/>
      <c r="BB13" s="13"/>
      <c r="BC13" s="12"/>
      <c r="BD13" s="20"/>
    </row>
    <row r="14" spans="1:56">
      <c r="A14" s="19"/>
      <c r="C14" s="12" t="s">
        <v>2180</v>
      </c>
      <c r="AB14" s="183"/>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5"/>
      <c r="BB14" s="13"/>
      <c r="BC14" s="12"/>
      <c r="BD14" s="20"/>
    </row>
    <row r="15" spans="1:56">
      <c r="A15" s="19"/>
      <c r="C15" s="12" t="s">
        <v>2340</v>
      </c>
      <c r="AB15" s="193"/>
      <c r="AC15" s="194"/>
      <c r="AD15" s="194"/>
      <c r="AE15" s="194"/>
      <c r="AF15" s="194"/>
      <c r="AG15" s="194"/>
      <c r="AH15" s="195"/>
      <c r="AJ15" s="31" t="s">
        <v>2341</v>
      </c>
      <c r="BB15" s="13"/>
      <c r="BC15" s="12"/>
      <c r="BD15" s="20"/>
    </row>
    <row r="16" spans="1:56">
      <c r="A16" s="19"/>
      <c r="C16" s="26" t="s">
        <v>2342</v>
      </c>
      <c r="BB16" s="13"/>
      <c r="BC16" s="12"/>
      <c r="BD16" s="20"/>
    </row>
    <row r="17" spans="1:56">
      <c r="A17" s="19"/>
      <c r="C17" s="12" t="s">
        <v>50</v>
      </c>
      <c r="AB17" s="183"/>
      <c r="AC17" s="184"/>
      <c r="AD17" s="184"/>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5"/>
      <c r="BB17" s="13"/>
      <c r="BC17" s="12"/>
      <c r="BD17" s="20"/>
    </row>
    <row r="18" spans="1:56">
      <c r="A18" s="19"/>
      <c r="C18" s="12" t="s">
        <v>51</v>
      </c>
      <c r="AB18" s="183"/>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5"/>
      <c r="BB18" s="13"/>
      <c r="BC18" s="12"/>
      <c r="BD18" s="20"/>
    </row>
    <row r="19" spans="1:56">
      <c r="A19" s="19"/>
      <c r="C19" s="41" t="s">
        <v>2343</v>
      </c>
      <c r="AL19" s="43"/>
      <c r="AM19" s="43"/>
      <c r="AN19" s="43"/>
      <c r="AO19" s="43"/>
      <c r="AP19" s="43"/>
      <c r="AQ19" s="43"/>
      <c r="AR19" s="43"/>
      <c r="AS19" s="43"/>
      <c r="AT19" s="43"/>
      <c r="AU19" s="43"/>
      <c r="AV19" s="43"/>
      <c r="AW19" s="43"/>
      <c r="AX19" s="43"/>
      <c r="AY19" s="43"/>
      <c r="AZ19" s="43"/>
      <c r="BA19" s="43"/>
      <c r="BB19" s="13"/>
      <c r="BC19" s="12"/>
      <c r="BD19" s="20"/>
    </row>
    <row r="20" spans="1:56">
      <c r="A20" s="19"/>
      <c r="C20" s="12" t="s">
        <v>50</v>
      </c>
      <c r="AB20" s="183"/>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5"/>
      <c r="BB20" s="13"/>
      <c r="BC20" s="12"/>
      <c r="BD20" s="20"/>
    </row>
    <row r="21" spans="1:56">
      <c r="A21" s="19"/>
      <c r="C21" s="12" t="s">
        <v>2344</v>
      </c>
      <c r="AB21" s="183"/>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5"/>
      <c r="BB21" s="13"/>
      <c r="BC21" s="12"/>
      <c r="BD21" s="20"/>
    </row>
    <row r="22" spans="1:56">
      <c r="A22" s="19"/>
      <c r="C22" s="12" t="s">
        <v>2345</v>
      </c>
      <c r="AB22" s="183"/>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5"/>
      <c r="BB22" s="13"/>
      <c r="BC22" s="12"/>
      <c r="BD22" s="20"/>
    </row>
    <row r="23" spans="1:56">
      <c r="A23" s="19"/>
      <c r="C23" s="190" t="s">
        <v>2188</v>
      </c>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2"/>
      <c r="BB23" s="13"/>
      <c r="BC23" s="12"/>
      <c r="BD23" s="20"/>
    </row>
    <row r="24" spans="1:56" ht="13">
      <c r="A24" s="19"/>
      <c r="C24" s="2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27"/>
      <c r="AJ24" s="14"/>
      <c r="AK24" s="14"/>
      <c r="AL24" s="14"/>
      <c r="AM24" s="14"/>
      <c r="AN24" s="14"/>
      <c r="AO24" s="14"/>
      <c r="AP24" s="14"/>
      <c r="AQ24" s="14"/>
      <c r="AR24" s="14"/>
      <c r="AS24" s="14"/>
      <c r="AT24" s="14"/>
      <c r="AU24" s="14"/>
      <c r="AV24" s="14"/>
      <c r="AW24" s="14"/>
      <c r="AX24" s="14"/>
      <c r="AY24" s="27"/>
      <c r="AZ24" s="27"/>
      <c r="BA24" s="14"/>
      <c r="BB24" s="15"/>
      <c r="BC24" s="12"/>
      <c r="BD24" s="20"/>
    </row>
    <row r="25" spans="1:56">
      <c r="A25" s="19"/>
      <c r="BD25" s="20"/>
    </row>
    <row r="26" spans="1:56" ht="13">
      <c r="A26" s="19"/>
      <c r="C26" s="186" t="s">
        <v>2200</v>
      </c>
      <c r="D26" s="187"/>
      <c r="E26" s="187"/>
      <c r="F26" s="187"/>
      <c r="G26" s="187"/>
      <c r="H26" s="187"/>
      <c r="I26" s="187"/>
      <c r="J26" s="187"/>
      <c r="K26" s="187"/>
      <c r="L26" s="187"/>
      <c r="M26" s="187"/>
      <c r="N26" s="187"/>
      <c r="O26" s="187"/>
      <c r="P26" s="187"/>
      <c r="Q26" s="187"/>
      <c r="R26" s="187"/>
      <c r="S26" s="187"/>
      <c r="T26" s="187"/>
      <c r="U26" s="187"/>
      <c r="V26" s="187"/>
      <c r="W26" s="187"/>
      <c r="X26" s="187"/>
      <c r="Y26" s="187"/>
      <c r="Z26" s="188"/>
      <c r="AB26" s="196" t="s">
        <v>2201</v>
      </c>
      <c r="AC26" s="197"/>
      <c r="AD26" s="197"/>
      <c r="AE26" s="197"/>
      <c r="AF26" s="197"/>
      <c r="AG26" s="197"/>
      <c r="AH26" s="197"/>
      <c r="AI26" s="197"/>
      <c r="AJ26" s="197"/>
      <c r="AK26" s="197"/>
      <c r="AL26" s="197"/>
      <c r="AM26" s="198"/>
      <c r="AQ26" s="199" t="s">
        <v>2202</v>
      </c>
      <c r="AR26" s="200"/>
      <c r="AS26" s="200"/>
      <c r="AT26" s="200"/>
      <c r="AU26" s="200"/>
      <c r="AV26" s="200"/>
      <c r="AW26" s="200"/>
      <c r="AX26" s="200"/>
      <c r="AY26" s="200"/>
      <c r="AZ26" s="200"/>
      <c r="BA26" s="200"/>
      <c r="BB26" s="201"/>
      <c r="BD26" s="20"/>
    </row>
    <row r="27" spans="1:56" ht="13">
      <c r="A27" s="19"/>
      <c r="C27" s="28"/>
      <c r="AH27" s="29"/>
      <c r="AI27" s="29"/>
      <c r="AX27" s="29"/>
      <c r="AY27" s="29"/>
      <c r="AZ27" s="29"/>
      <c r="BD27" s="20"/>
    </row>
    <row r="28" spans="1:56" ht="13">
      <c r="A28" s="19"/>
      <c r="C28" s="189" t="s">
        <v>2203</v>
      </c>
      <c r="D28" s="189"/>
      <c r="E28" s="189"/>
      <c r="F28" s="189"/>
      <c r="G28" s="189"/>
      <c r="H28" s="189"/>
      <c r="I28" s="189"/>
      <c r="J28" s="189"/>
      <c r="K28" s="189"/>
      <c r="L28" s="189"/>
      <c r="M28" s="189"/>
      <c r="N28" s="189"/>
      <c r="O28" s="189"/>
      <c r="P28" s="189"/>
      <c r="Q28" s="189"/>
      <c r="R28" s="189"/>
      <c r="S28" s="189"/>
      <c r="T28" s="10"/>
      <c r="U28" s="10"/>
      <c r="V28" s="10"/>
      <c r="W28" s="10"/>
      <c r="X28" s="10"/>
      <c r="Y28" s="10"/>
      <c r="Z28" s="10"/>
      <c r="AA28" s="10"/>
      <c r="AB28" s="10"/>
      <c r="AC28" s="10"/>
      <c r="AD28" s="10"/>
      <c r="AE28" s="10"/>
      <c r="AF28" s="10"/>
      <c r="AG28" s="10"/>
      <c r="AH28" s="30"/>
      <c r="AI28" s="30"/>
      <c r="AJ28" s="10"/>
      <c r="AK28" s="10"/>
      <c r="AL28" s="10"/>
      <c r="AM28" s="10"/>
      <c r="AN28" s="10"/>
      <c r="AO28" s="10"/>
      <c r="AP28" s="10"/>
      <c r="AQ28" s="10"/>
      <c r="AR28" s="10"/>
      <c r="AS28" s="10"/>
      <c r="AT28" s="10"/>
      <c r="AU28" s="10"/>
      <c r="AV28" s="10"/>
      <c r="AW28" s="10"/>
      <c r="AX28" s="30"/>
      <c r="AY28" s="30"/>
      <c r="AZ28" s="30"/>
      <c r="BA28" s="10"/>
      <c r="BB28" s="11"/>
      <c r="BC28" s="12"/>
      <c r="BD28" s="20"/>
    </row>
    <row r="29" spans="1:56">
      <c r="A29" s="19"/>
      <c r="C29" s="12" t="s">
        <v>2346</v>
      </c>
      <c r="AB29" s="193"/>
      <c r="AC29" s="194"/>
      <c r="AD29" s="194"/>
      <c r="AE29" s="194"/>
      <c r="AF29" s="194"/>
      <c r="AG29" s="194"/>
      <c r="AH29" s="195"/>
      <c r="AJ29" s="31" t="s">
        <v>2300</v>
      </c>
      <c r="AQ29" s="193"/>
      <c r="AR29" s="194"/>
      <c r="AS29" s="194"/>
      <c r="AT29" s="194"/>
      <c r="AU29" s="194"/>
      <c r="AV29" s="194"/>
      <c r="AW29" s="195"/>
      <c r="AY29" s="31" t="s">
        <v>2300</v>
      </c>
      <c r="BB29" s="13"/>
      <c r="BC29" s="12"/>
      <c r="BD29" s="20"/>
    </row>
    <row r="30" spans="1:56">
      <c r="A30" s="19"/>
      <c r="C30" s="203" t="s">
        <v>2215</v>
      </c>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203"/>
      <c r="BB30" s="13"/>
      <c r="BC30" s="12"/>
      <c r="BD30" s="20"/>
    </row>
    <row r="31" spans="1:56">
      <c r="A31" s="19"/>
      <c r="C31" s="32"/>
      <c r="D31" s="14"/>
      <c r="E31" s="14"/>
      <c r="F31" s="14"/>
      <c r="G31" s="14"/>
      <c r="H31" s="14"/>
      <c r="I31" s="14"/>
      <c r="J31" s="14"/>
      <c r="K31" s="14"/>
      <c r="L31" s="14"/>
      <c r="M31" s="14"/>
      <c r="N31" s="14"/>
      <c r="O31" s="14"/>
      <c r="P31" s="14"/>
      <c r="Q31" s="14"/>
      <c r="R31" s="14"/>
      <c r="S31" s="14"/>
      <c r="T31" s="14"/>
      <c r="U31" s="14"/>
      <c r="V31" s="14"/>
      <c r="W31" s="14"/>
      <c r="X31" s="14"/>
      <c r="Y31" s="14"/>
      <c r="Z31" s="14"/>
      <c r="AA31" s="14"/>
      <c r="AB31" s="9"/>
      <c r="AC31" s="9"/>
      <c r="AD31" s="9"/>
      <c r="AE31" s="9"/>
      <c r="AF31" s="9"/>
      <c r="AG31" s="9"/>
      <c r="AH31" s="9"/>
      <c r="AI31" s="14"/>
      <c r="AJ31" s="14"/>
      <c r="AK31" s="14"/>
      <c r="AL31" s="14"/>
      <c r="AM31" s="14"/>
      <c r="AN31" s="14"/>
      <c r="AO31" s="14"/>
      <c r="AP31" s="14"/>
      <c r="AQ31" s="9"/>
      <c r="AR31" s="9"/>
      <c r="AS31" s="9"/>
      <c r="AT31" s="9"/>
      <c r="AU31" s="9"/>
      <c r="AV31" s="9"/>
      <c r="AW31" s="9"/>
      <c r="AX31" s="14"/>
      <c r="AY31" s="14"/>
      <c r="AZ31" s="14"/>
      <c r="BA31" s="14"/>
      <c r="BB31" s="15"/>
      <c r="BC31" s="12"/>
      <c r="BD31" s="20"/>
    </row>
    <row r="32" spans="1:56" ht="13">
      <c r="A32" s="19"/>
      <c r="AH32" s="29"/>
      <c r="AI32" s="33"/>
      <c r="AX32" s="33"/>
      <c r="AY32" s="33"/>
      <c r="AZ32" s="33"/>
      <c r="BD32" s="20"/>
    </row>
    <row r="33" spans="1:56" ht="13">
      <c r="A33" s="19"/>
      <c r="C33" s="186" t="s">
        <v>2216</v>
      </c>
      <c r="D33" s="187"/>
      <c r="E33" s="187"/>
      <c r="F33" s="187"/>
      <c r="G33" s="187"/>
      <c r="H33" s="187"/>
      <c r="I33" s="187"/>
      <c r="J33" s="187"/>
      <c r="K33" s="187"/>
      <c r="L33" s="187"/>
      <c r="M33" s="187"/>
      <c r="N33" s="187"/>
      <c r="O33" s="187"/>
      <c r="P33" s="187"/>
      <c r="Q33" s="187"/>
      <c r="R33" s="187"/>
      <c r="S33" s="187"/>
      <c r="T33" s="187"/>
      <c r="U33" s="187"/>
      <c r="V33" s="187"/>
      <c r="W33" s="187"/>
      <c r="X33" s="187"/>
      <c r="Y33" s="187"/>
      <c r="Z33" s="188"/>
      <c r="BD33" s="20"/>
    </row>
    <row r="34" spans="1:56" ht="13">
      <c r="A34" s="19"/>
      <c r="C34" s="28"/>
      <c r="BD34" s="20"/>
    </row>
    <row r="35" spans="1:56">
      <c r="A35" s="19"/>
      <c r="C35" s="203" t="s">
        <v>2188</v>
      </c>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3"/>
      <c r="AK35" s="203"/>
      <c r="AL35" s="203"/>
      <c r="AM35" s="203"/>
      <c r="AN35" s="203"/>
      <c r="AO35" s="203"/>
      <c r="AP35" s="203"/>
      <c r="AQ35" s="203"/>
      <c r="AR35" s="203"/>
      <c r="AS35" s="203"/>
      <c r="AT35" s="203"/>
      <c r="AU35" s="203"/>
      <c r="AV35" s="203"/>
      <c r="AW35" s="203"/>
      <c r="AX35" s="203"/>
      <c r="AY35" s="203"/>
      <c r="AZ35" s="203"/>
      <c r="BA35" s="203"/>
      <c r="BB35" s="203"/>
      <c r="BC35" s="12"/>
      <c r="BD35" s="20"/>
    </row>
    <row r="36" spans="1:56">
      <c r="A36" s="19"/>
      <c r="C36" s="203" t="s">
        <v>2188</v>
      </c>
      <c r="D36" s="203"/>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c r="AF36" s="203"/>
      <c r="AG36" s="203"/>
      <c r="AH36" s="203"/>
      <c r="AI36" s="203"/>
      <c r="AJ36" s="203"/>
      <c r="AK36" s="203"/>
      <c r="AL36" s="203"/>
      <c r="AM36" s="203"/>
      <c r="AN36" s="203"/>
      <c r="AO36" s="203"/>
      <c r="AP36" s="203"/>
      <c r="AQ36" s="203"/>
      <c r="AR36" s="203"/>
      <c r="AS36" s="203"/>
      <c r="AT36" s="203"/>
      <c r="AU36" s="203"/>
      <c r="AV36" s="203"/>
      <c r="AW36" s="203"/>
      <c r="AX36" s="203"/>
      <c r="AY36" s="203"/>
      <c r="AZ36" s="203"/>
      <c r="BA36" s="203"/>
      <c r="BB36" s="203"/>
      <c r="BC36" s="12"/>
      <c r="BD36" s="20"/>
    </row>
    <row r="37" spans="1:56">
      <c r="A37" s="19"/>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40"/>
      <c r="BD37" s="20"/>
    </row>
    <row r="38" spans="1:56">
      <c r="A38" s="19"/>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20"/>
    </row>
    <row r="39" spans="1:56">
      <c r="A39" s="19"/>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5">
    <mergeCell ref="C36:BB36"/>
    <mergeCell ref="C28:S28"/>
    <mergeCell ref="AB29:AH29"/>
    <mergeCell ref="AQ29:AW29"/>
    <mergeCell ref="C30:BA30"/>
    <mergeCell ref="C33:Z33"/>
    <mergeCell ref="C35:BB35"/>
    <mergeCell ref="AB21:BA21"/>
    <mergeCell ref="AB22:BA22"/>
    <mergeCell ref="C23:BA23"/>
    <mergeCell ref="C26:Z26"/>
    <mergeCell ref="AB26:AM26"/>
    <mergeCell ref="AQ26:BB26"/>
    <mergeCell ref="AB20:BA20"/>
    <mergeCell ref="C3:Z3"/>
    <mergeCell ref="C5:S5"/>
    <mergeCell ref="AB6:BA6"/>
    <mergeCell ref="C7:BA7"/>
    <mergeCell ref="C10:S10"/>
    <mergeCell ref="AB12:BA12"/>
    <mergeCell ref="AB13:BA13"/>
    <mergeCell ref="AB14:BA14"/>
    <mergeCell ref="AB15:AH15"/>
    <mergeCell ref="AB17:BA17"/>
    <mergeCell ref="AB18:BA18"/>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8">
    <tabColor indexed="8"/>
    <pageSetUpPr fitToPage="1"/>
  </sheetPr>
  <dimension ref="A1:BD54"/>
  <sheetViews>
    <sheetView zoomScale="120" zoomScaleNormal="120" workbookViewId="0"/>
  </sheetViews>
  <sheetFormatPr baseColWidth="10" defaultColWidth="11.453125" defaultRowHeight="12.5"/>
  <cols>
    <col min="1" max="56" width="1.453125" style="8" customWidth="1"/>
    <col min="57" max="16384" width="11.453125" style="8"/>
  </cols>
  <sheetData>
    <row r="1" spans="1:56" ht="13">
      <c r="A1" s="16" t="s">
        <v>2347</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8"/>
    </row>
    <row r="2" spans="1:56">
      <c r="A2" s="19"/>
      <c r="BD2" s="20"/>
    </row>
    <row r="3" spans="1:56" ht="13">
      <c r="A3" s="19"/>
      <c r="C3" s="186" t="s">
        <v>2185</v>
      </c>
      <c r="D3" s="187"/>
      <c r="E3" s="187"/>
      <c r="F3" s="187"/>
      <c r="G3" s="187"/>
      <c r="H3" s="187"/>
      <c r="I3" s="187"/>
      <c r="J3" s="187"/>
      <c r="K3" s="187"/>
      <c r="L3" s="187"/>
      <c r="M3" s="187"/>
      <c r="N3" s="187"/>
      <c r="O3" s="187"/>
      <c r="P3" s="187"/>
      <c r="Q3" s="187"/>
      <c r="R3" s="187"/>
      <c r="S3" s="187"/>
      <c r="T3" s="187"/>
      <c r="U3" s="187"/>
      <c r="V3" s="187"/>
      <c r="W3" s="187"/>
      <c r="X3" s="187"/>
      <c r="Y3" s="187"/>
      <c r="Z3" s="188"/>
      <c r="BD3" s="20"/>
    </row>
    <row r="4" spans="1:56" ht="13">
      <c r="A4" s="19"/>
      <c r="C4" s="21"/>
      <c r="BD4" s="20"/>
    </row>
    <row r="5" spans="1:56" ht="13">
      <c r="A5" s="19"/>
      <c r="C5" s="189" t="s">
        <v>2186</v>
      </c>
      <c r="D5" s="189"/>
      <c r="E5" s="189"/>
      <c r="F5" s="189"/>
      <c r="G5" s="189"/>
      <c r="H5" s="189"/>
      <c r="I5" s="189"/>
      <c r="J5" s="189"/>
      <c r="K5" s="189"/>
      <c r="L5" s="189"/>
      <c r="M5" s="189"/>
      <c r="N5" s="189"/>
      <c r="O5" s="189"/>
      <c r="P5" s="189"/>
      <c r="Q5" s="189"/>
      <c r="R5" s="189"/>
      <c r="S5" s="189"/>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1"/>
      <c r="BD5" s="20"/>
    </row>
    <row r="6" spans="1:56">
      <c r="A6" s="19"/>
      <c r="C6" s="203" t="s">
        <v>2188</v>
      </c>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48"/>
      <c r="BD6" s="20"/>
    </row>
    <row r="7" spans="1:56">
      <c r="A7" s="19"/>
      <c r="C7" s="203" t="s">
        <v>2188</v>
      </c>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48"/>
      <c r="BD7" s="20"/>
    </row>
    <row r="8" spans="1:56">
      <c r="A8" s="19"/>
      <c r="C8" s="203" t="s">
        <v>2188</v>
      </c>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48"/>
      <c r="BD8" s="20"/>
    </row>
    <row r="9" spans="1:56">
      <c r="A9" s="19"/>
      <c r="C9" s="203" t="s">
        <v>2188</v>
      </c>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48"/>
      <c r="BD9" s="20"/>
    </row>
    <row r="10" spans="1:56">
      <c r="A10" s="19"/>
      <c r="C10" s="203" t="s">
        <v>2188</v>
      </c>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48"/>
      <c r="BD10" s="20"/>
    </row>
    <row r="11" spans="1:56">
      <c r="A11" s="19"/>
      <c r="C11" s="24"/>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49"/>
      <c r="BD11" s="20"/>
    </row>
    <row r="12" spans="1:56" ht="13">
      <c r="A12" s="19"/>
      <c r="C12" s="31"/>
      <c r="AI12" s="29"/>
      <c r="AY12" s="29"/>
      <c r="AZ12" s="29"/>
      <c r="BD12" s="20"/>
    </row>
    <row r="13" spans="1:56" ht="13">
      <c r="A13" s="19"/>
      <c r="C13" s="208" t="s">
        <v>2189</v>
      </c>
      <c r="D13" s="209"/>
      <c r="E13" s="209"/>
      <c r="F13" s="209"/>
      <c r="G13" s="209"/>
      <c r="H13" s="209"/>
      <c r="I13" s="209"/>
      <c r="J13" s="209"/>
      <c r="K13" s="209"/>
      <c r="L13" s="209"/>
      <c r="M13" s="209"/>
      <c r="N13" s="209"/>
      <c r="O13" s="209"/>
      <c r="P13" s="209"/>
      <c r="Q13" s="209"/>
      <c r="R13" s="209"/>
      <c r="S13" s="2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1"/>
      <c r="BC13" s="12"/>
      <c r="BD13" s="20"/>
    </row>
    <row r="14" spans="1:56">
      <c r="A14" s="19"/>
      <c r="C14" s="203" t="s">
        <v>2188</v>
      </c>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48"/>
      <c r="BC14" s="12"/>
      <c r="BD14" s="20"/>
    </row>
    <row r="15" spans="1:56">
      <c r="A15" s="19"/>
      <c r="C15" s="203" t="s">
        <v>2188</v>
      </c>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48"/>
      <c r="BC15" s="12"/>
      <c r="BD15" s="20"/>
    </row>
    <row r="16" spans="1:56">
      <c r="A16" s="19"/>
      <c r="C16" s="203" t="s">
        <v>2188</v>
      </c>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48"/>
      <c r="BC16" s="12"/>
      <c r="BD16" s="20"/>
    </row>
    <row r="17" spans="1:56">
      <c r="A17" s="19"/>
      <c r="C17" s="203" t="s">
        <v>2188</v>
      </c>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48"/>
      <c r="BC17" s="12"/>
      <c r="BD17" s="20"/>
    </row>
    <row r="18" spans="1:56">
      <c r="A18" s="19"/>
      <c r="C18" s="203" t="s">
        <v>2188</v>
      </c>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48"/>
      <c r="BC18" s="12"/>
      <c r="BD18" s="20"/>
    </row>
    <row r="19" spans="1:56">
      <c r="A19" s="19"/>
      <c r="C19" s="24"/>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49"/>
      <c r="BC19" s="12"/>
      <c r="BD19" s="20"/>
    </row>
    <row r="20" spans="1:56" ht="13">
      <c r="A20" s="19"/>
      <c r="C20" s="31"/>
      <c r="AI20" s="29"/>
      <c r="AY20" s="29"/>
      <c r="AZ20" s="29"/>
      <c r="BD20" s="20"/>
    </row>
    <row r="21" spans="1:56" ht="13">
      <c r="A21" s="19"/>
      <c r="C21" s="186" t="s">
        <v>2200</v>
      </c>
      <c r="D21" s="187"/>
      <c r="E21" s="187"/>
      <c r="F21" s="187"/>
      <c r="G21" s="187"/>
      <c r="H21" s="187"/>
      <c r="I21" s="187"/>
      <c r="J21" s="187"/>
      <c r="K21" s="187"/>
      <c r="L21" s="187"/>
      <c r="M21" s="187"/>
      <c r="N21" s="187"/>
      <c r="O21" s="187"/>
      <c r="P21" s="187"/>
      <c r="Q21" s="187"/>
      <c r="R21" s="187"/>
      <c r="S21" s="187"/>
      <c r="T21" s="187"/>
      <c r="U21" s="187"/>
      <c r="V21" s="187"/>
      <c r="W21" s="187"/>
      <c r="X21" s="187"/>
      <c r="Y21" s="187"/>
      <c r="Z21" s="188"/>
      <c r="AB21" s="196" t="s">
        <v>2201</v>
      </c>
      <c r="AC21" s="197"/>
      <c r="AD21" s="197"/>
      <c r="AE21" s="197"/>
      <c r="AF21" s="197"/>
      <c r="AG21" s="197"/>
      <c r="AH21" s="197"/>
      <c r="AI21" s="197"/>
      <c r="AJ21" s="197"/>
      <c r="AK21" s="197"/>
      <c r="AL21" s="197"/>
      <c r="AM21" s="198"/>
      <c r="AQ21" s="199" t="s">
        <v>2202</v>
      </c>
      <c r="AR21" s="200"/>
      <c r="AS21" s="200"/>
      <c r="AT21" s="200"/>
      <c r="AU21" s="200"/>
      <c r="AV21" s="200"/>
      <c r="AW21" s="200"/>
      <c r="AX21" s="200"/>
      <c r="AY21" s="200"/>
      <c r="AZ21" s="200"/>
      <c r="BA21" s="200"/>
      <c r="BB21" s="201"/>
      <c r="BD21" s="20"/>
    </row>
    <row r="22" spans="1:56" ht="13">
      <c r="A22" s="19"/>
      <c r="C22" s="28"/>
      <c r="AH22" s="29"/>
      <c r="AI22" s="29"/>
      <c r="AX22" s="29"/>
      <c r="AY22" s="29"/>
      <c r="AZ22" s="29"/>
      <c r="BD22" s="20"/>
    </row>
    <row r="23" spans="1:56" ht="13">
      <c r="A23" s="19"/>
      <c r="C23" s="189" t="s">
        <v>2203</v>
      </c>
      <c r="D23" s="189"/>
      <c r="E23" s="189"/>
      <c r="F23" s="189"/>
      <c r="G23" s="189"/>
      <c r="H23" s="189"/>
      <c r="I23" s="189"/>
      <c r="J23" s="189"/>
      <c r="K23" s="189"/>
      <c r="L23" s="189"/>
      <c r="M23" s="189"/>
      <c r="N23" s="189"/>
      <c r="O23" s="189"/>
      <c r="P23" s="189"/>
      <c r="Q23" s="189"/>
      <c r="R23" s="189"/>
      <c r="S23" s="189"/>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1"/>
      <c r="BD23" s="20"/>
    </row>
    <row r="24" spans="1:56">
      <c r="A24" s="19"/>
      <c r="C24" s="203" t="s">
        <v>2215</v>
      </c>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3"/>
      <c r="AV24" s="203"/>
      <c r="AW24" s="203"/>
      <c r="AX24" s="203"/>
      <c r="AY24" s="203"/>
      <c r="AZ24" s="203"/>
      <c r="BA24" s="203"/>
      <c r="BB24" s="48"/>
      <c r="BD24" s="20"/>
    </row>
    <row r="25" spans="1:56">
      <c r="A25" s="19"/>
      <c r="C25" s="203" t="s">
        <v>2215</v>
      </c>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3"/>
      <c r="AV25" s="203"/>
      <c r="AW25" s="203"/>
      <c r="AX25" s="203"/>
      <c r="AY25" s="203"/>
      <c r="AZ25" s="203"/>
      <c r="BA25" s="203"/>
      <c r="BB25" s="48"/>
      <c r="BD25" s="20"/>
    </row>
    <row r="26" spans="1:56">
      <c r="A26" s="19"/>
      <c r="C26" s="203" t="s">
        <v>2215</v>
      </c>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3"/>
      <c r="AV26" s="203"/>
      <c r="AW26" s="203"/>
      <c r="AX26" s="203"/>
      <c r="AY26" s="203"/>
      <c r="AZ26" s="203"/>
      <c r="BA26" s="203"/>
      <c r="BB26" s="48"/>
      <c r="BD26" s="20"/>
    </row>
    <row r="27" spans="1:56">
      <c r="A27" s="19"/>
      <c r="C27" s="203" t="s">
        <v>2215</v>
      </c>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c r="AW27" s="203"/>
      <c r="AX27" s="203"/>
      <c r="AY27" s="203"/>
      <c r="AZ27" s="203"/>
      <c r="BA27" s="203"/>
      <c r="BB27" s="48"/>
      <c r="BD27" s="20"/>
    </row>
    <row r="28" spans="1:56">
      <c r="A28" s="19"/>
      <c r="C28" s="203" t="s">
        <v>2215</v>
      </c>
      <c r="D28" s="203"/>
      <c r="E28" s="203"/>
      <c r="F28" s="203"/>
      <c r="G28" s="203"/>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c r="AW28" s="203"/>
      <c r="AX28" s="203"/>
      <c r="AY28" s="203"/>
      <c r="AZ28" s="203"/>
      <c r="BA28" s="203"/>
      <c r="BB28" s="48"/>
      <c r="BD28" s="20"/>
    </row>
    <row r="29" spans="1:56" ht="13">
      <c r="A29" s="19"/>
      <c r="C29" s="32"/>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27"/>
      <c r="AI29" s="50"/>
      <c r="AJ29" s="14"/>
      <c r="AK29" s="14"/>
      <c r="AL29" s="14"/>
      <c r="AM29" s="14"/>
      <c r="AN29" s="14"/>
      <c r="AO29" s="14"/>
      <c r="AP29" s="14"/>
      <c r="AQ29" s="14"/>
      <c r="AR29" s="14"/>
      <c r="AS29" s="14"/>
      <c r="AT29" s="14"/>
      <c r="AU29" s="14"/>
      <c r="AV29" s="14"/>
      <c r="AW29" s="14"/>
      <c r="AX29" s="50"/>
      <c r="AY29" s="50"/>
      <c r="AZ29" s="50"/>
      <c r="BA29" s="14"/>
      <c r="BB29" s="15"/>
      <c r="BD29" s="20"/>
    </row>
    <row r="30" spans="1:56" ht="13">
      <c r="A30" s="19"/>
      <c r="AH30" s="29"/>
      <c r="AI30" s="33"/>
      <c r="AX30" s="33"/>
      <c r="AY30" s="33"/>
      <c r="AZ30" s="33"/>
      <c r="BD30" s="20"/>
    </row>
    <row r="31" spans="1:56" ht="13">
      <c r="A31" s="19"/>
      <c r="C31" s="186" t="s">
        <v>2216</v>
      </c>
      <c r="D31" s="187"/>
      <c r="E31" s="187"/>
      <c r="F31" s="187"/>
      <c r="G31" s="187"/>
      <c r="H31" s="187"/>
      <c r="I31" s="187"/>
      <c r="J31" s="187"/>
      <c r="K31" s="187"/>
      <c r="L31" s="187"/>
      <c r="M31" s="187"/>
      <c r="N31" s="187"/>
      <c r="O31" s="187"/>
      <c r="P31" s="187"/>
      <c r="Q31" s="187"/>
      <c r="R31" s="187"/>
      <c r="S31" s="187"/>
      <c r="T31" s="187"/>
      <c r="U31" s="187"/>
      <c r="V31" s="187"/>
      <c r="W31" s="187"/>
      <c r="X31" s="187"/>
      <c r="Y31" s="187"/>
      <c r="Z31" s="188"/>
      <c r="BD31" s="20"/>
    </row>
    <row r="32" spans="1:56" ht="13">
      <c r="A32" s="19"/>
      <c r="C32" s="28"/>
      <c r="BD32" s="20"/>
    </row>
    <row r="33" spans="1:56">
      <c r="A33" s="19"/>
      <c r="C33" s="203" t="s">
        <v>2188</v>
      </c>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D33" s="20"/>
    </row>
    <row r="34" spans="1:56">
      <c r="A34" s="19"/>
      <c r="C34" s="203" t="s">
        <v>2188</v>
      </c>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3"/>
      <c r="AK34" s="203"/>
      <c r="AL34" s="203"/>
      <c r="AM34" s="203"/>
      <c r="AN34" s="203"/>
      <c r="AO34" s="203"/>
      <c r="AP34" s="203"/>
      <c r="AQ34" s="203"/>
      <c r="AR34" s="203"/>
      <c r="AS34" s="203"/>
      <c r="AT34" s="203"/>
      <c r="AU34" s="203"/>
      <c r="AV34" s="203"/>
      <c r="AW34" s="203"/>
      <c r="AX34" s="203"/>
      <c r="AY34" s="203"/>
      <c r="AZ34" s="203"/>
      <c r="BA34" s="203"/>
      <c r="BB34" s="203"/>
      <c r="BD34" s="20"/>
    </row>
    <row r="35" spans="1:56">
      <c r="A35" s="19"/>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D35" s="20"/>
    </row>
    <row r="36" spans="1:56">
      <c r="A36" s="19"/>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D36" s="20"/>
    </row>
    <row r="37" spans="1:56" ht="13">
      <c r="A37" s="19"/>
      <c r="C37" s="28"/>
      <c r="BD37" s="20"/>
    </row>
    <row r="38" spans="1:56" ht="13">
      <c r="A38" s="19"/>
      <c r="C38" s="28"/>
      <c r="BD38" s="20"/>
    </row>
    <row r="39" spans="1:56">
      <c r="A39" s="19"/>
      <c r="BD39" s="20"/>
    </row>
    <row r="40" spans="1:56">
      <c r="A40" s="19"/>
      <c r="BD40" s="20"/>
    </row>
    <row r="41" spans="1:56">
      <c r="A41" s="19"/>
      <c r="BD41" s="20"/>
    </row>
    <row r="42" spans="1:56">
      <c r="A42" s="19"/>
      <c r="BD42" s="20"/>
    </row>
    <row r="43" spans="1:56">
      <c r="A43" s="19"/>
      <c r="BD43" s="20"/>
    </row>
    <row r="44" spans="1:56">
      <c r="A44" s="19"/>
      <c r="BD44" s="20"/>
    </row>
    <row r="45" spans="1:56">
      <c r="A45" s="19"/>
      <c r="BD45" s="20"/>
    </row>
    <row r="46" spans="1:56">
      <c r="A46" s="19"/>
      <c r="BD46" s="20"/>
    </row>
    <row r="47" spans="1:56">
      <c r="A47" s="19"/>
      <c r="BD47" s="20"/>
    </row>
    <row r="48" spans="1:56">
      <c r="A48" s="19"/>
      <c r="BD48" s="20"/>
    </row>
    <row r="49" spans="1:56">
      <c r="A49" s="19"/>
      <c r="BD49" s="20"/>
    </row>
    <row r="50" spans="1:56">
      <c r="A50" s="19"/>
      <c r="BD50" s="20"/>
    </row>
    <row r="51" spans="1:56">
      <c r="A51" s="19"/>
      <c r="BD51" s="20"/>
    </row>
    <row r="52" spans="1:56">
      <c r="A52" s="19"/>
      <c r="BD52" s="20"/>
    </row>
    <row r="53" spans="1:56">
      <c r="A53" s="19"/>
      <c r="BD53" s="20"/>
    </row>
    <row r="54" spans="1:56" ht="13" thickBot="1">
      <c r="A54" s="34"/>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6"/>
    </row>
  </sheetData>
  <mergeCells count="25">
    <mergeCell ref="C34:BB34"/>
    <mergeCell ref="C25:BA25"/>
    <mergeCell ref="C26:BA26"/>
    <mergeCell ref="C27:BA27"/>
    <mergeCell ref="C28:BA28"/>
    <mergeCell ref="C31:Z31"/>
    <mergeCell ref="C33:BB33"/>
    <mergeCell ref="C24:BA24"/>
    <mergeCell ref="C10:BA10"/>
    <mergeCell ref="C13:S13"/>
    <mergeCell ref="C14:BA14"/>
    <mergeCell ref="C15:BA15"/>
    <mergeCell ref="C16:BA16"/>
    <mergeCell ref="C17:BA17"/>
    <mergeCell ref="C18:BA18"/>
    <mergeCell ref="C21:Z21"/>
    <mergeCell ref="AB21:AM21"/>
    <mergeCell ref="AQ21:BB21"/>
    <mergeCell ref="C23:S23"/>
    <mergeCell ref="C9:BA9"/>
    <mergeCell ref="C3:Z3"/>
    <mergeCell ref="C5:S5"/>
    <mergeCell ref="C6:BA6"/>
    <mergeCell ref="C7:BA7"/>
    <mergeCell ref="C8:BA8"/>
  </mergeCells>
  <printOptions horizontalCentered="1"/>
  <pageMargins left="0.78740157480314965" right="0.78740157480314965" top="0.98425196850393704" bottom="0.98425196850393704" header="0.51181102362204722" footer="0.51181102362204722"/>
  <pageSetup paperSize="9" scale="75" orientation="portrait" horizontalDpi="1200" verticalDpi="1200"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tabColor indexed="8"/>
    <pageSetUpPr fitToPage="1"/>
  </sheetPr>
  <dimension ref="A1:E45"/>
  <sheetViews>
    <sheetView workbookViewId="0">
      <selection activeCell="F1" sqref="F1"/>
    </sheetView>
  </sheetViews>
  <sheetFormatPr baseColWidth="10" defaultColWidth="11.453125" defaultRowHeight="12.5"/>
  <cols>
    <col min="1" max="5" width="20.54296875" style="3" customWidth="1"/>
    <col min="6" max="16384" width="11.453125" style="3"/>
  </cols>
  <sheetData>
    <row r="1" spans="1:5" s="8" customFormat="1" ht="23">
      <c r="A1" s="211" t="s">
        <v>2348</v>
      </c>
      <c r="B1" s="212"/>
      <c r="C1" s="212"/>
      <c r="D1" s="212"/>
      <c r="E1" s="213"/>
    </row>
    <row r="3" spans="1:5" ht="15.5">
      <c r="A3" s="214" t="s">
        <v>2349</v>
      </c>
      <c r="B3" s="215"/>
      <c r="C3" s="215"/>
      <c r="D3" s="215"/>
      <c r="E3" s="216"/>
    </row>
    <row r="4" spans="1:5" ht="12.75" customHeight="1"/>
    <row r="5" spans="1:5" ht="30">
      <c r="A5" s="4" t="s">
        <v>2350</v>
      </c>
      <c r="B5" s="4" t="s">
        <v>2351</v>
      </c>
      <c r="C5" s="4" t="s">
        <v>2352</v>
      </c>
      <c r="D5" s="4" t="s">
        <v>2353</v>
      </c>
      <c r="E5" s="4" t="s">
        <v>2354</v>
      </c>
    </row>
    <row r="6" spans="1:5">
      <c r="A6" s="5" t="s">
        <v>2181</v>
      </c>
      <c r="B6" s="5" t="s">
        <v>2181</v>
      </c>
      <c r="C6" s="5" t="s">
        <v>2181</v>
      </c>
      <c r="D6" s="6" t="str">
        <f>CONCATENATE(A6,B6,C6)</f>
        <v>VERTVERTVERT</v>
      </c>
      <c r="E6" s="5">
        <v>1</v>
      </c>
    </row>
    <row r="7" spans="1:5">
      <c r="A7" s="5" t="s">
        <v>2181</v>
      </c>
      <c r="B7" s="5" t="s">
        <v>2181</v>
      </c>
      <c r="C7" s="5" t="s">
        <v>2182</v>
      </c>
      <c r="D7" s="6" t="str">
        <f t="shared" ref="D7:D32" si="0">CONCATENATE(A7,B7,C7)</f>
        <v>VERTVERTORANGE</v>
      </c>
      <c r="E7" s="5">
        <v>2</v>
      </c>
    </row>
    <row r="8" spans="1:5">
      <c r="A8" s="5" t="s">
        <v>2182</v>
      </c>
      <c r="B8" s="5" t="s">
        <v>2181</v>
      </c>
      <c r="C8" s="5" t="s">
        <v>2181</v>
      </c>
      <c r="D8" s="6" t="str">
        <f t="shared" si="0"/>
        <v>ORANGEVERTVERT</v>
      </c>
      <c r="E8" s="5">
        <v>2</v>
      </c>
    </row>
    <row r="9" spans="1:5">
      <c r="A9" s="5" t="s">
        <v>2181</v>
      </c>
      <c r="B9" s="5" t="s">
        <v>2182</v>
      </c>
      <c r="C9" s="5" t="s">
        <v>2181</v>
      </c>
      <c r="D9" s="6" t="str">
        <f t="shared" si="0"/>
        <v>VERTORANGEVERT</v>
      </c>
      <c r="E9" s="5">
        <v>2</v>
      </c>
    </row>
    <row r="10" spans="1:5">
      <c r="A10" s="5" t="s">
        <v>2182</v>
      </c>
      <c r="B10" s="5" t="s">
        <v>2181</v>
      </c>
      <c r="C10" s="5" t="s">
        <v>2182</v>
      </c>
      <c r="D10" s="6" t="str">
        <f t="shared" si="0"/>
        <v>ORANGEVERTORANGE</v>
      </c>
      <c r="E10" s="5">
        <v>3</v>
      </c>
    </row>
    <row r="11" spans="1:5">
      <c r="A11" s="5" t="s">
        <v>2181</v>
      </c>
      <c r="B11" s="5" t="s">
        <v>2182</v>
      </c>
      <c r="C11" s="5" t="s">
        <v>2182</v>
      </c>
      <c r="D11" s="6" t="str">
        <f t="shared" si="0"/>
        <v>VERTORANGEORANGE</v>
      </c>
      <c r="E11" s="5">
        <v>3</v>
      </c>
    </row>
    <row r="12" spans="1:5">
      <c r="A12" s="5" t="s">
        <v>2182</v>
      </c>
      <c r="B12" s="5" t="s">
        <v>2182</v>
      </c>
      <c r="C12" s="5" t="s">
        <v>2181</v>
      </c>
      <c r="D12" s="6" t="str">
        <f t="shared" si="0"/>
        <v>ORANGEORANGEVERT</v>
      </c>
      <c r="E12" s="5">
        <v>3</v>
      </c>
    </row>
    <row r="13" spans="1:5">
      <c r="A13" s="5" t="s">
        <v>2181</v>
      </c>
      <c r="B13" s="5" t="s">
        <v>2181</v>
      </c>
      <c r="C13" s="5" t="s">
        <v>2183</v>
      </c>
      <c r="D13" s="6" t="str">
        <f t="shared" si="0"/>
        <v>VERTVERTROUGE</v>
      </c>
      <c r="E13" s="5">
        <v>4</v>
      </c>
    </row>
    <row r="14" spans="1:5">
      <c r="A14" s="5" t="s">
        <v>2181</v>
      </c>
      <c r="B14" s="5" t="s">
        <v>2183</v>
      </c>
      <c r="C14" s="5" t="s">
        <v>2181</v>
      </c>
      <c r="D14" s="6" t="str">
        <f t="shared" si="0"/>
        <v>VERTROUGEVERT</v>
      </c>
      <c r="E14" s="5">
        <v>4</v>
      </c>
    </row>
    <row r="15" spans="1:5">
      <c r="A15" s="5" t="s">
        <v>2182</v>
      </c>
      <c r="B15" s="5" t="s">
        <v>2182</v>
      </c>
      <c r="C15" s="5" t="s">
        <v>2182</v>
      </c>
      <c r="D15" s="6" t="str">
        <f t="shared" si="0"/>
        <v>ORANGEORANGEORANGE</v>
      </c>
      <c r="E15" s="5">
        <v>4</v>
      </c>
    </row>
    <row r="16" spans="1:5">
      <c r="A16" s="5" t="s">
        <v>2182</v>
      </c>
      <c r="B16" s="5" t="s">
        <v>2181</v>
      </c>
      <c r="C16" s="5" t="s">
        <v>2183</v>
      </c>
      <c r="D16" s="6" t="str">
        <f t="shared" si="0"/>
        <v>ORANGEVERTROUGE</v>
      </c>
      <c r="E16" s="5">
        <v>5</v>
      </c>
    </row>
    <row r="17" spans="1:5">
      <c r="A17" s="5" t="s">
        <v>2181</v>
      </c>
      <c r="B17" s="5" t="s">
        <v>2182</v>
      </c>
      <c r="C17" s="5" t="s">
        <v>2183</v>
      </c>
      <c r="D17" s="6" t="str">
        <f t="shared" si="0"/>
        <v>VERTORANGEROUGE</v>
      </c>
      <c r="E17" s="5">
        <v>5</v>
      </c>
    </row>
    <row r="18" spans="1:5">
      <c r="A18" s="5" t="s">
        <v>2181</v>
      </c>
      <c r="B18" s="5" t="s">
        <v>2183</v>
      </c>
      <c r="C18" s="5" t="s">
        <v>2182</v>
      </c>
      <c r="D18" s="6" t="str">
        <f t="shared" si="0"/>
        <v>VERTROUGEORANGE</v>
      </c>
      <c r="E18" s="5">
        <v>5</v>
      </c>
    </row>
    <row r="19" spans="1:5">
      <c r="A19" s="5" t="s">
        <v>2182</v>
      </c>
      <c r="B19" s="5" t="s">
        <v>2183</v>
      </c>
      <c r="C19" s="5" t="s">
        <v>2181</v>
      </c>
      <c r="D19" s="6" t="str">
        <f t="shared" si="0"/>
        <v>ORANGEROUGEVERT</v>
      </c>
      <c r="E19" s="5">
        <v>5</v>
      </c>
    </row>
    <row r="20" spans="1:5">
      <c r="A20" s="5" t="s">
        <v>2183</v>
      </c>
      <c r="B20" s="5" t="s">
        <v>2181</v>
      </c>
      <c r="C20" s="5" t="s">
        <v>2181</v>
      </c>
      <c r="D20" s="6" t="str">
        <f t="shared" si="0"/>
        <v>ROUGEVERTVERT</v>
      </c>
      <c r="E20" s="5">
        <v>6</v>
      </c>
    </row>
    <row r="21" spans="1:5">
      <c r="A21" s="5" t="s">
        <v>2182</v>
      </c>
      <c r="B21" s="5" t="s">
        <v>2182</v>
      </c>
      <c r="C21" s="5" t="s">
        <v>2183</v>
      </c>
      <c r="D21" s="6" t="str">
        <f t="shared" si="0"/>
        <v>ORANGEORANGEROUGE</v>
      </c>
      <c r="E21" s="5">
        <v>6</v>
      </c>
    </row>
    <row r="22" spans="1:5">
      <c r="A22" s="5" t="s">
        <v>2182</v>
      </c>
      <c r="B22" s="5" t="s">
        <v>2183</v>
      </c>
      <c r="C22" s="5" t="s">
        <v>2182</v>
      </c>
      <c r="D22" s="6" t="str">
        <f t="shared" si="0"/>
        <v>ORANGEROUGEORANGE</v>
      </c>
      <c r="E22" s="5">
        <v>6</v>
      </c>
    </row>
    <row r="23" spans="1:5">
      <c r="A23" s="5" t="s">
        <v>2183</v>
      </c>
      <c r="B23" s="5" t="s">
        <v>2181</v>
      </c>
      <c r="C23" s="5" t="s">
        <v>2182</v>
      </c>
      <c r="D23" s="6" t="str">
        <f t="shared" si="0"/>
        <v>ROUGEVERTORANGE</v>
      </c>
      <c r="E23" s="5">
        <v>7</v>
      </c>
    </row>
    <row r="24" spans="1:5">
      <c r="A24" s="5" t="s">
        <v>2183</v>
      </c>
      <c r="B24" s="5" t="s">
        <v>2182</v>
      </c>
      <c r="C24" s="5" t="s">
        <v>2181</v>
      </c>
      <c r="D24" s="6" t="str">
        <f t="shared" si="0"/>
        <v>ROUGEORANGEVERT</v>
      </c>
      <c r="E24" s="5">
        <v>7</v>
      </c>
    </row>
    <row r="25" spans="1:5">
      <c r="A25" s="5" t="s">
        <v>2181</v>
      </c>
      <c r="B25" s="5" t="s">
        <v>2183</v>
      </c>
      <c r="C25" s="5" t="s">
        <v>2183</v>
      </c>
      <c r="D25" s="6" t="str">
        <f t="shared" si="0"/>
        <v>VERTROUGEROUGE</v>
      </c>
      <c r="E25" s="5">
        <v>7</v>
      </c>
    </row>
    <row r="26" spans="1:5">
      <c r="A26" s="5" t="s">
        <v>2183</v>
      </c>
      <c r="B26" s="5" t="s">
        <v>2182</v>
      </c>
      <c r="C26" s="5" t="s">
        <v>2182</v>
      </c>
      <c r="D26" s="6" t="str">
        <f t="shared" si="0"/>
        <v>ROUGEORANGEORANGE</v>
      </c>
      <c r="E26" s="5">
        <v>8</v>
      </c>
    </row>
    <row r="27" spans="1:5">
      <c r="A27" s="5" t="s">
        <v>2182</v>
      </c>
      <c r="B27" s="5" t="s">
        <v>2183</v>
      </c>
      <c r="C27" s="5" t="s">
        <v>2183</v>
      </c>
      <c r="D27" s="6" t="str">
        <f t="shared" si="0"/>
        <v>ORANGEROUGEROUGE</v>
      </c>
      <c r="E27" s="5">
        <v>8</v>
      </c>
    </row>
    <row r="28" spans="1:5">
      <c r="A28" s="5" t="s">
        <v>2183</v>
      </c>
      <c r="B28" s="5" t="s">
        <v>2181</v>
      </c>
      <c r="C28" s="5" t="s">
        <v>2183</v>
      </c>
      <c r="D28" s="6" t="str">
        <f t="shared" si="0"/>
        <v>ROUGEVERTROUGE</v>
      </c>
      <c r="E28" s="5">
        <v>9</v>
      </c>
    </row>
    <row r="29" spans="1:5">
      <c r="A29" s="5" t="s">
        <v>2183</v>
      </c>
      <c r="B29" s="5" t="s">
        <v>2183</v>
      </c>
      <c r="C29" s="5" t="s">
        <v>2181</v>
      </c>
      <c r="D29" s="6" t="str">
        <f t="shared" si="0"/>
        <v>ROUGEROUGEVERT</v>
      </c>
      <c r="E29" s="5">
        <v>9</v>
      </c>
    </row>
    <row r="30" spans="1:5">
      <c r="A30" s="5" t="s">
        <v>2183</v>
      </c>
      <c r="B30" s="5" t="s">
        <v>2182</v>
      </c>
      <c r="C30" s="5" t="s">
        <v>2183</v>
      </c>
      <c r="D30" s="6" t="str">
        <f t="shared" si="0"/>
        <v>ROUGEORANGEROUGE</v>
      </c>
      <c r="E30" s="5">
        <v>10</v>
      </c>
    </row>
    <row r="31" spans="1:5">
      <c r="A31" s="5" t="s">
        <v>2183</v>
      </c>
      <c r="B31" s="5" t="s">
        <v>2183</v>
      </c>
      <c r="C31" s="5" t="s">
        <v>2182</v>
      </c>
      <c r="D31" s="6" t="str">
        <f t="shared" si="0"/>
        <v>ROUGEROUGEORANGE</v>
      </c>
      <c r="E31" s="5">
        <v>10</v>
      </c>
    </row>
    <row r="32" spans="1:5">
      <c r="A32" s="5" t="s">
        <v>2183</v>
      </c>
      <c r="B32" s="5" t="s">
        <v>2183</v>
      </c>
      <c r="C32" s="5" t="s">
        <v>2183</v>
      </c>
      <c r="D32" s="6" t="str">
        <f t="shared" si="0"/>
        <v>ROUGEROUGEROUGE</v>
      </c>
      <c r="E32" s="5">
        <v>12</v>
      </c>
    </row>
    <row r="34" spans="1:5" ht="15.5">
      <c r="A34" s="214" t="s">
        <v>2355</v>
      </c>
      <c r="B34" s="215"/>
      <c r="C34" s="215"/>
      <c r="D34" s="215"/>
      <c r="E34" s="216"/>
    </row>
    <row r="36" spans="1:5" ht="20">
      <c r="A36" s="4" t="s">
        <v>2350</v>
      </c>
      <c r="B36" s="4" t="s">
        <v>2351</v>
      </c>
      <c r="C36" s="4" t="s">
        <v>2353</v>
      </c>
      <c r="D36" s="4" t="s">
        <v>2356</v>
      </c>
    </row>
    <row r="37" spans="1:5">
      <c r="A37" s="5" t="s">
        <v>2181</v>
      </c>
      <c r="B37" s="5" t="s">
        <v>2181</v>
      </c>
      <c r="C37" s="6" t="str">
        <f>CONCATENATE(A37,B37)</f>
        <v>VERTVERT</v>
      </c>
      <c r="D37" s="5">
        <v>1</v>
      </c>
    </row>
    <row r="38" spans="1:5">
      <c r="A38" s="5" t="s">
        <v>2182</v>
      </c>
      <c r="B38" s="5" t="s">
        <v>2181</v>
      </c>
      <c r="C38" s="6" t="str">
        <f t="shared" ref="C38:C45" si="1">CONCATENATE(A38,B38)</f>
        <v>ORANGEVERT</v>
      </c>
      <c r="D38" s="5">
        <v>2</v>
      </c>
    </row>
    <row r="39" spans="1:5">
      <c r="A39" s="5" t="s">
        <v>2181</v>
      </c>
      <c r="B39" s="5" t="s">
        <v>2182</v>
      </c>
      <c r="C39" s="6" t="str">
        <f t="shared" si="1"/>
        <v>VERTORANGE</v>
      </c>
      <c r="D39" s="5">
        <v>2</v>
      </c>
    </row>
    <row r="40" spans="1:5">
      <c r="A40" s="5" t="s">
        <v>2182</v>
      </c>
      <c r="B40" s="5" t="s">
        <v>2182</v>
      </c>
      <c r="C40" s="6" t="str">
        <f t="shared" si="1"/>
        <v>ORANGEORANGE</v>
      </c>
      <c r="D40" s="5">
        <v>3</v>
      </c>
    </row>
    <row r="41" spans="1:5">
      <c r="A41" s="5" t="s">
        <v>2181</v>
      </c>
      <c r="B41" s="5" t="s">
        <v>2183</v>
      </c>
      <c r="C41" s="6" t="str">
        <f t="shared" si="1"/>
        <v>VERTROUGE</v>
      </c>
      <c r="D41" s="5">
        <v>4</v>
      </c>
    </row>
    <row r="42" spans="1:5">
      <c r="A42" s="5" t="s">
        <v>2182</v>
      </c>
      <c r="B42" s="5" t="s">
        <v>2183</v>
      </c>
      <c r="C42" s="6" t="str">
        <f t="shared" si="1"/>
        <v>ORANGEROUGE</v>
      </c>
      <c r="D42" s="5">
        <v>5</v>
      </c>
    </row>
    <row r="43" spans="1:5">
      <c r="A43" s="5" t="s">
        <v>2183</v>
      </c>
      <c r="B43" s="5" t="s">
        <v>2181</v>
      </c>
      <c r="C43" s="6" t="str">
        <f t="shared" si="1"/>
        <v>ROUGEVERT</v>
      </c>
      <c r="D43" s="5">
        <v>6</v>
      </c>
    </row>
    <row r="44" spans="1:5">
      <c r="A44" s="5" t="s">
        <v>2183</v>
      </c>
      <c r="B44" s="5" t="s">
        <v>2182</v>
      </c>
      <c r="C44" s="6" t="str">
        <f t="shared" si="1"/>
        <v>ROUGEORANGE</v>
      </c>
      <c r="D44" s="5">
        <v>7</v>
      </c>
    </row>
    <row r="45" spans="1:5">
      <c r="A45" s="5" t="s">
        <v>2183</v>
      </c>
      <c r="B45" s="5" t="s">
        <v>2183</v>
      </c>
      <c r="C45" s="6" t="str">
        <f t="shared" si="1"/>
        <v>ROUGEROUGE</v>
      </c>
      <c r="D45" s="5">
        <v>9</v>
      </c>
    </row>
  </sheetData>
  <mergeCells count="3">
    <mergeCell ref="A1:E1"/>
    <mergeCell ref="A3:E3"/>
    <mergeCell ref="A34:E34"/>
  </mergeCells>
  <phoneticPr fontId="23" type="noConversion"/>
  <conditionalFormatting sqref="D37:D45">
    <cfRule type="cellIs" dxfId="16" priority="4" stopIfTrue="1" operator="between">
      <formula>1</formula>
      <formula>2</formula>
    </cfRule>
    <cfRule type="cellIs" dxfId="15" priority="5" stopIfTrue="1" operator="between">
      <formula>3</formula>
      <formula>5</formula>
    </cfRule>
    <cfRule type="cellIs" dxfId="14" priority="6" stopIfTrue="1" operator="between">
      <formula>6</formula>
      <formula>9</formula>
    </cfRule>
  </conditionalFormatting>
  <conditionalFormatting sqref="A6:D32 A37:C45">
    <cfRule type="cellIs" dxfId="13" priority="7" stopIfTrue="1" operator="equal">
      <formula>"VERT"</formula>
    </cfRule>
    <cfRule type="cellIs" dxfId="12" priority="8" stopIfTrue="1" operator="equal">
      <formula>"ORANGE"</formula>
    </cfRule>
    <cfRule type="cellIs" dxfId="11" priority="9" stopIfTrue="1" operator="equal">
      <formula>"ROUGE"</formula>
    </cfRule>
  </conditionalFormatting>
  <conditionalFormatting sqref="E6:E32">
    <cfRule type="cellIs" dxfId="10" priority="10" stopIfTrue="1" operator="between">
      <formula>1</formula>
      <formula>2</formula>
    </cfRule>
    <cfRule type="cellIs" dxfId="9" priority="11" stopIfTrue="1" operator="between">
      <formula>3</formula>
      <formula>5</formula>
    </cfRule>
    <cfRule type="cellIs" dxfId="8" priority="12" stopIfTrue="1" operator="between">
      <formula>6</formula>
      <formula>12</formula>
    </cfRule>
  </conditionalFormatting>
  <pageMargins left="0.78740157480314965" right="0.78740157480314965" top="0.98425196850393704" bottom="0.98425196850393704" header="0.51181102362204722" footer="0.51181102362204722"/>
  <pageSetup paperSize="9" scale="83" fitToHeight="0" orientation="portrait" horizontalDpi="1200" verticalDpi="1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733de84-ecbd-45be-8511-808a5618a5e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A1E873B4230664C815E53547C36BA61" ma:contentTypeVersion="32" ma:contentTypeDescription="Crée un document." ma:contentTypeScope="" ma:versionID="758240939a220feae11dcdd4bc330834">
  <xsd:schema xmlns:xsd="http://www.w3.org/2001/XMLSchema" xmlns:xs="http://www.w3.org/2001/XMLSchema" xmlns:p="http://schemas.microsoft.com/office/2006/metadata/properties" xmlns:ns2="4733de84-ecbd-45be-8511-808a5618a5e7" xmlns:ns3="3a221387-f57b-4460-98af-b075f4a944ee" targetNamespace="http://schemas.microsoft.com/office/2006/metadata/properties" ma:root="true" ma:fieldsID="4b212a7485f200b767887399a1219522" ns2:_="" ns3:_="">
    <xsd:import namespace="4733de84-ecbd-45be-8511-808a5618a5e7"/>
    <xsd:import namespace="3a221387-f57b-4460-98af-b075f4a944ee"/>
    <xsd:element name="properties">
      <xsd:complexType>
        <xsd:sequence>
          <xsd:element name="documentManagement">
            <xsd:complexType>
              <xsd:all>
                <xsd:element ref="ns2:MediaServiceAutoTags" minOccurs="0"/>
                <xsd:element ref="ns2:MediaServiceOCR" minOccurs="0"/>
                <xsd:element ref="ns2:MediaServiceLocation" minOccurs="0"/>
                <xsd:element ref="ns2:MediaServiceMetadata" minOccurs="0"/>
                <xsd:element ref="ns2:MediaServiceFastMetadata"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33de84-ecbd-45be-8511-808a5618a5e7" elementFormDefault="qualified">
    <xsd:import namespace="http://schemas.microsoft.com/office/2006/documentManagement/types"/>
    <xsd:import namespace="http://schemas.microsoft.com/office/infopath/2007/PartnerControls"/>
    <xsd:element name="MediaServiceAutoTags" ma:index="4" nillable="true" ma:displayName="Tags" ma:internalName="MediaServiceAutoTags" ma:readOnly="true">
      <xsd:simpleType>
        <xsd:restriction base="dms:Text"/>
      </xsd:simpleType>
    </xsd:element>
    <xsd:element name="MediaServiceOCR" ma:index="5" nillable="true" ma:displayName="Extracted Text" ma:internalName="MediaServiceOCR" ma:readOnly="true">
      <xsd:simpleType>
        <xsd:restriction base="dms:Note">
          <xsd:maxLength value="255"/>
        </xsd:restriction>
      </xsd:simpleType>
    </xsd:element>
    <xsd:element name="MediaServiceLocation" ma:index="6" nillable="true" ma:displayName="Location" ma:internalName="MediaServiceLocation" ma:readOnly="true">
      <xsd:simpleType>
        <xsd:restriction base="dms:Text"/>
      </xsd:simpleType>
    </xsd:element>
    <xsd:element name="MediaServiceMetadata" ma:index="7" nillable="true" ma:displayName="MediaServiceMetadata" ma:description="" ma:hidden="true" ma:internalName="MediaServiceMetadata" ma:readOnly="true">
      <xsd:simpleType>
        <xsd:restriction base="dms:Note"/>
      </xsd:simpleType>
    </xsd:element>
    <xsd:element name="MediaServiceFastMetadata" ma:index="8" nillable="true" ma:displayName="MediaServiceFastMetadata" ma:description="" ma:hidden="true" ma:internalName="MediaServiceFastMetadata" ma:readOnly="true">
      <xsd:simpleType>
        <xsd:restriction base="dms:Note"/>
      </xsd:simpleType>
    </xsd:element>
    <xsd:element name="MediaServiceGenerationTime" ma:index="9" nillable="true" ma:displayName="MediaServiceGenerationTime" ma:description="" ma:hidden="true" ma:internalName="MediaServiceGenerationTime" ma:readOnly="true">
      <xsd:simpleType>
        <xsd:restriction base="dms:Text"/>
      </xsd:simpleType>
    </xsd:element>
    <xsd:element name="MediaServiceEventHashCode" ma:index="10" nillable="true" ma:displayName="MediaServiceEventHashCode" ma:description="" ma:hidden="true" ma:internalName="MediaServiceEventHashCode"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95db511f-d7f6-482b-a759-f37c9e23f9cd"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221387-f57b-4460-98af-b075f4a944ee"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Type de contenu"/>
        <xsd:element ref="dc:title" minOccurs="0" maxOccurs="1" ma:index="3"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94ACC5-FF8B-4BB3-96BE-B31A8E425499}">
  <ds:schemaRefs>
    <ds:schemaRef ds:uri="http://schemas.openxmlformats.org/package/2006/metadata/core-properties"/>
    <ds:schemaRef ds:uri="http://purl.org/dc/elements/1.1/"/>
    <ds:schemaRef ds:uri="http://schemas.microsoft.com/office/infopath/2007/PartnerControls"/>
    <ds:schemaRef ds:uri="4733de84-ecbd-45be-8511-808a5618a5e7"/>
    <ds:schemaRef ds:uri="3a221387-f57b-4460-98af-b075f4a944ee"/>
    <ds:schemaRef ds:uri="http://purl.org/dc/term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C1385B1-CD5B-43E0-AC96-8AD2DE2AE71A}">
  <ds:schemaRefs>
    <ds:schemaRef ds:uri="http://schemas.microsoft.com/sharepoint/v3/contenttype/forms"/>
  </ds:schemaRefs>
</ds:datastoreItem>
</file>

<file path=customXml/itemProps3.xml><?xml version="1.0" encoding="utf-8"?>
<ds:datastoreItem xmlns:ds="http://schemas.openxmlformats.org/officeDocument/2006/customXml" ds:itemID="{BE4CDC9C-1357-4CDA-8956-C0030B563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33de84-ecbd-45be-8511-808a5618a5e7"/>
    <ds:schemaRef ds:uri="3a221387-f57b-4460-98af-b075f4a94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18</vt:i4>
      </vt:variant>
      <vt:variant>
        <vt:lpstr>Plages nommées</vt:lpstr>
      </vt:variant>
      <vt:variant>
        <vt:i4>2</vt:i4>
      </vt:variant>
    </vt:vector>
  </HeadingPairs>
  <TitlesOfParts>
    <vt:vector size="20" baseType="lpstr">
      <vt:lpstr>Page de Garde</vt:lpstr>
      <vt:lpstr>Antenne Toulouse</vt:lpstr>
      <vt:lpstr>Antenne de Pamiers </vt:lpstr>
      <vt:lpstr>Antenne de Castres </vt:lpstr>
      <vt:lpstr>Antenne Muret</vt:lpstr>
      <vt:lpstr>DAAF</vt:lpstr>
      <vt:lpstr>ACL</vt:lpstr>
      <vt:lpstr>TAR</vt:lpstr>
      <vt:lpstr>CHA</vt:lpstr>
      <vt:lpstr>CTA</vt:lpstr>
      <vt:lpstr>VEN</vt:lpstr>
      <vt:lpstr>PPE</vt:lpstr>
      <vt:lpstr>PLI</vt:lpstr>
      <vt:lpstr>GEL</vt:lpstr>
      <vt:lpstr>CMP</vt:lpstr>
      <vt:lpstr>SIN</vt:lpstr>
      <vt:lpstr>Autres</vt:lpstr>
      <vt:lpstr>Cot.</vt:lpstr>
      <vt:lpstr>'Antenne Muret'!Impression_des_titres</vt:lpstr>
      <vt:lpstr>'Antenne Toulouse'!Impression_des_titres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bsantaguiliana@gmail.com</dc:creator>
  <cp:keywords/>
  <dc:description/>
  <cp:lastModifiedBy>HUTELLIER Fabien INGE CIVI DEFE</cp:lastModifiedBy>
  <cp:revision/>
  <dcterms:created xsi:type="dcterms:W3CDTF">2012-01-12T09:09:41Z</dcterms:created>
  <dcterms:modified xsi:type="dcterms:W3CDTF">2025-07-10T15:18:34Z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0x0101001A1E873B4230664C815E53547C36BA61</vt:lpwstr>
  </property>
  <property fmtid="{D5CDD505-2E9C-101B-9397-08002B2CF9AE}" pid="3" name="Statut de l'élément">
    <vt:lpwstr/>
  </property>
  <property fmtid="{D5CDD505-2E9C-101B-9397-08002B2CF9AE}" pid="4" name="_dlc_DocIdItemGuid">
    <vt:lpwstr>d90041e7-dae3-4d77-a2a2-713d5354da4c</vt:lpwstr>
  </property>
  <property fmtid="{D5CDD505-2E9C-101B-9397-08002B2CF9AE}" pid="5" name="Protection">
    <vt:lpwstr>1;#NP|fc3fe6ea-5613-4041-a353-5eca13b174d8</vt:lpwstr>
  </property>
  <property fmtid="{D5CDD505-2E9C-101B-9397-08002B2CF9AE}" pid="6" name="Nature">
    <vt:lpwstr>36;#Marché à procédure adaptée|498868f0-e56f-49c4-a34d-cfadc2c0c28b</vt:lpwstr>
  </property>
  <property fmtid="{D5CDD505-2E9C-101B-9397-08002B2CF9AE}" pid="7" name="Mots-clés">
    <vt:lpwstr/>
  </property>
  <property fmtid="{D5CDD505-2E9C-101B-9397-08002B2CF9AE}" pid="8" name="Type modèle">
    <vt:lpwstr/>
  </property>
  <property fmtid="{D5CDD505-2E9C-101B-9397-08002B2CF9AE}" pid="9" name="Projet - Thème">
    <vt:lpwstr/>
  </property>
  <property fmtid="{D5CDD505-2E9C-101B-9397-08002B2CF9AE}" pid="10" name="l98a8656c7d347dc8e402e4641132d56">
    <vt:lpwstr>020548 - DGA DT|2091adf4-89fa-4615-83c7-49fc9872cb21</vt:lpwstr>
  </property>
  <property fmtid="{D5CDD505-2E9C-101B-9397-08002B2CF9AE}" pid="11" name="a0fd793bd796458e999b4a20b2066f3f">
    <vt:lpwstr>000 - NON CODIFIE|5bf48440-7d7f-4c2c-941d-a4ae0cdac8d8</vt:lpwstr>
  </property>
  <property fmtid="{D5CDD505-2E9C-101B-9397-08002B2CF9AE}" pid="12" name="oce85d9f56d245798adc2ba3fbf86389">
    <vt:lpwstr/>
  </property>
  <property fmtid="{D5CDD505-2E9C-101B-9397-08002B2CF9AE}" pid="13" name="DateCreationProjet">
    <vt:filetime>2022-06-08T22:00:00Z</vt:filetime>
  </property>
  <property fmtid="{D5CDD505-2E9C-101B-9397-08002B2CF9AE}" pid="14" name="CodeService">
    <vt:lpwstr>018M</vt:lpwstr>
  </property>
  <property fmtid="{D5CDD505-2E9C-101B-9397-08002B2CF9AE}" pid="15" name="Client">
    <vt:lpwstr>90</vt:lpwstr>
  </property>
  <property fmtid="{D5CDD505-2E9C-101B-9397-08002B2CF9AE}" pid="16" name="CodeContratNational">
    <vt:lpwstr>2</vt:lpwstr>
  </property>
  <property fmtid="{D5CDD505-2E9C-101B-9397-08002B2CF9AE}" pid="17" name="MediaServiceImageTags">
    <vt:lpwstr/>
  </property>
  <property fmtid="{D5CDD505-2E9C-101B-9397-08002B2CF9AE}" pid="18" name="TaxCatchAll">
    <vt:lpwstr>2;#000 - NON CODIFIE|5bf48440-7d7f-4c2c-941d-a4ae0cdac8d8;#90;#020548 - DGA DT|2091adf4-89fa-4615-83c7-49fc9872cb21</vt:lpwstr>
  </property>
  <property fmtid="{D5CDD505-2E9C-101B-9397-08002B2CF9AE}" pid="19" name="TableauDeBord">
    <vt:lpwstr/>
  </property>
  <property fmtid="{D5CDD505-2E9C-101B-9397-08002B2CF9AE}" pid="20" name="_docset_NoMedatataSyncRequired">
    <vt:lpwstr>False</vt:lpwstr>
  </property>
</Properties>
</file>